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drawings/drawing5.xml" ContentType="application/vnd.openxmlformats-officedocument.drawing+xml"/>
  <Override PartName="/xl/comments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120" yWindow="75" windowWidth="9420" windowHeight="5010" tabRatio="599"/>
  </bookViews>
  <sheets>
    <sheet name="Giriş" sheetId="19" r:id="rId1"/>
    <sheet name="Kopyalama Sayfası" sheetId="35" r:id="rId2"/>
    <sheet name="1 NB" sheetId="20" r:id="rId3"/>
    <sheet name="2 NB" sheetId="21" r:id="rId4"/>
    <sheet name="3 NB" sheetId="22" r:id="rId5"/>
    <sheet name="4 NB" sheetId="9" r:id="rId6"/>
    <sheet name="5 NB" sheetId="23" r:id="rId7"/>
    <sheet name="6 NB" sheetId="24" r:id="rId8"/>
    <sheet name="7 NB" sheetId="25" r:id="rId9"/>
    <sheet name="8 NB" sheetId="26" r:id="rId10"/>
    <sheet name="9 NB" sheetId="27" r:id="rId11"/>
    <sheet name="10 NB" sheetId="28" r:id="rId12"/>
    <sheet name="11 NB" sheetId="29" r:id="rId13"/>
    <sheet name="12 NB" sheetId="30" r:id="rId14"/>
    <sheet name="13 NB" sheetId="31" r:id="rId15"/>
    <sheet name="14 NB" sheetId="32" r:id="rId16"/>
    <sheet name="15 NB" sheetId="33" r:id="rId17"/>
    <sheet name="16 NB" sheetId="34" r:id="rId18"/>
  </sheets>
  <definedNames>
    <definedName name="_xlnm.Print_Area" localSheetId="2">'1 NB'!$A$1:$E$41</definedName>
    <definedName name="_xlnm.Print_Area" localSheetId="11">'10 NB'!$A$1:$O$41</definedName>
    <definedName name="_xlnm.Print_Area" localSheetId="12">'11 NB'!$A$1:$P$46</definedName>
    <definedName name="_xlnm.Print_Area" localSheetId="13">'12 NB'!$A$1:$Q$47</definedName>
    <definedName name="_xlnm.Print_Area" localSheetId="14">'13 NB'!$A$1:$R$47</definedName>
    <definedName name="_xlnm.Print_Area" localSheetId="15">'14 NB'!$A$1:$S$46</definedName>
    <definedName name="_xlnm.Print_Area" localSheetId="16">'15 NB'!$A$1:$T$46</definedName>
    <definedName name="_xlnm.Print_Area" localSheetId="17">'16 NB'!$A$1:$U$43</definedName>
    <definedName name="_xlnm.Print_Area" localSheetId="3">'2 NB'!$A$1:$E$41</definedName>
    <definedName name="_xlnm.Print_Area" localSheetId="4">'3 NB'!$A$1:$E$41</definedName>
    <definedName name="_xlnm.Print_Area" localSheetId="5">'4 NB'!$A$1:$E$41</definedName>
    <definedName name="_xlnm.Print_Area" localSheetId="6">'5 NB'!$A$1:$J$41</definedName>
    <definedName name="_xlnm.Print_Area" localSheetId="7">'6 NB'!$A$1:$K$41</definedName>
    <definedName name="_xlnm.Print_Area" localSheetId="8">'7 NB'!$A$1:$L$41</definedName>
    <definedName name="_xlnm.Print_Area" localSheetId="9">'8 NB'!$A$1:$M$41</definedName>
    <definedName name="_xlnm.Print_Area" localSheetId="10">'9 NB'!$A$1:$N$41</definedName>
  </definedNames>
  <calcPr calcId="124519"/>
</workbook>
</file>

<file path=xl/calcChain.xml><?xml version="1.0" encoding="utf-8"?>
<calcChain xmlns="http://schemas.openxmlformats.org/spreadsheetml/2006/main">
  <c r="E38" i="19"/>
  <c r="E72"/>
  <c r="F72"/>
  <c r="G72"/>
  <c r="E106"/>
  <c r="F106"/>
  <c r="S112"/>
  <c r="AD111"/>
  <c r="AD112"/>
  <c r="AD127"/>
  <c r="AD113"/>
  <c r="AD128"/>
  <c r="AD114"/>
  <c r="AD129"/>
  <c r="AD115"/>
  <c r="AD130"/>
  <c r="AD116"/>
  <c r="AD131"/>
  <c r="AD117"/>
  <c r="AD132"/>
  <c r="AD118"/>
  <c r="AD133"/>
  <c r="AD119"/>
  <c r="AD134"/>
  <c r="AD120"/>
  <c r="AD135"/>
  <c r="AD121"/>
  <c r="AD136"/>
  <c r="AD122"/>
  <c r="AD137"/>
  <c r="AD123"/>
  <c r="AD138"/>
  <c r="S110"/>
  <c r="S111"/>
  <c r="AH124"/>
  <c r="AH139"/>
  <c r="AB109"/>
  <c r="D110"/>
  <c r="S113"/>
  <c r="S114"/>
  <c r="AN124"/>
  <c r="AN139"/>
  <c r="S115"/>
  <c r="S116"/>
  <c r="AR124"/>
  <c r="AR139"/>
  <c r="S117"/>
  <c r="S118"/>
  <c r="AV124"/>
  <c r="AV139"/>
  <c r="S119"/>
  <c r="S120"/>
  <c r="AZ124"/>
  <c r="AZ139"/>
  <c r="S121"/>
  <c r="S122"/>
  <c r="BD124"/>
  <c r="BD139"/>
  <c r="S123"/>
  <c r="S124"/>
  <c r="S100" i="35"/>
  <c r="AD124" i="19"/>
  <c r="AD139"/>
  <c r="AF124"/>
  <c r="AF139"/>
  <c r="AJ124"/>
  <c r="AJ139"/>
  <c r="AL124"/>
  <c r="AL139"/>
  <c r="AP124"/>
  <c r="AP139"/>
  <c r="AT124"/>
  <c r="AT139"/>
  <c r="AX124"/>
  <c r="AX139"/>
  <c r="BB124"/>
  <c r="BB139"/>
  <c r="BF124"/>
  <c r="BF139"/>
  <c r="E140"/>
  <c r="D140"/>
  <c r="AD22"/>
  <c r="AD21"/>
  <c r="AD37"/>
  <c r="AF22"/>
  <c r="AD20"/>
  <c r="AH22"/>
  <c r="AD19"/>
  <c r="AJ22"/>
  <c r="AD18"/>
  <c r="AL22"/>
  <c r="AD17"/>
  <c r="AN22"/>
  <c r="AD16"/>
  <c r="AD31"/>
  <c r="AP22"/>
  <c r="AD15"/>
  <c r="AR22"/>
  <c r="AD14"/>
  <c r="AD29"/>
  <c r="AT22"/>
  <c r="AD13"/>
  <c r="AV22"/>
  <c r="AD12"/>
  <c r="AD27"/>
  <c r="AX22"/>
  <c r="AD11"/>
  <c r="AZ22"/>
  <c r="AD10"/>
  <c r="AD25"/>
  <c r="BB22"/>
  <c r="AD9"/>
  <c r="BD22"/>
  <c r="AB7"/>
  <c r="AD8"/>
  <c r="AD7"/>
  <c r="AD23"/>
  <c r="BF22"/>
  <c r="S97" i="35"/>
  <c r="AB41" i="19"/>
  <c r="AD56"/>
  <c r="AD55"/>
  <c r="AD71"/>
  <c r="AF56"/>
  <c r="AD54"/>
  <c r="AH56"/>
  <c r="AD53"/>
  <c r="AJ56"/>
  <c r="AD52"/>
  <c r="AL56"/>
  <c r="AD51"/>
  <c r="AN56"/>
  <c r="AD50"/>
  <c r="AP56"/>
  <c r="AD49"/>
  <c r="AR56"/>
  <c r="AD48"/>
  <c r="AT56"/>
  <c r="AD47"/>
  <c r="AV56"/>
  <c r="AD46"/>
  <c r="AX56"/>
  <c r="AD45"/>
  <c r="AZ56"/>
  <c r="AD44"/>
  <c r="BB56"/>
  <c r="AD43"/>
  <c r="BD56"/>
  <c r="AD42"/>
  <c r="AD41"/>
  <c r="AD57"/>
  <c r="BF56"/>
  <c r="S98" i="35"/>
  <c r="AB75" i="19"/>
  <c r="AD90"/>
  <c r="AD89"/>
  <c r="AD105"/>
  <c r="AF90"/>
  <c r="AD88"/>
  <c r="AH90"/>
  <c r="AD87"/>
  <c r="AJ90"/>
  <c r="AD86"/>
  <c r="AL90"/>
  <c r="AD85"/>
  <c r="AN90"/>
  <c r="AD84"/>
  <c r="AP90"/>
  <c r="AD83"/>
  <c r="AR90"/>
  <c r="AD82"/>
  <c r="AT90"/>
  <c r="AD81"/>
  <c r="AV90"/>
  <c r="AD80"/>
  <c r="AX90"/>
  <c r="AD79"/>
  <c r="AZ90"/>
  <c r="AD78"/>
  <c r="BB90"/>
  <c r="AD77"/>
  <c r="BD90"/>
  <c r="AD76"/>
  <c r="AD75"/>
  <c r="AD91"/>
  <c r="BF90"/>
  <c r="S99" i="35"/>
  <c r="AD110" i="19"/>
  <c r="AD126"/>
  <c r="AD109"/>
  <c r="AD125"/>
  <c r="E174"/>
  <c r="F174"/>
  <c r="AD158"/>
  <c r="AD157"/>
  <c r="AD173"/>
  <c r="S144"/>
  <c r="AF158"/>
  <c r="AF173"/>
  <c r="AD156"/>
  <c r="S145"/>
  <c r="AH158"/>
  <c r="AH173"/>
  <c r="AD155"/>
  <c r="S146"/>
  <c r="AJ158"/>
  <c r="AJ173"/>
  <c r="AD154"/>
  <c r="AD170"/>
  <c r="S147"/>
  <c r="AL158"/>
  <c r="AL173"/>
  <c r="AD153"/>
  <c r="S148"/>
  <c r="AN158"/>
  <c r="AN173"/>
  <c r="AD152"/>
  <c r="AD167"/>
  <c r="S149"/>
  <c r="AP158"/>
  <c r="AP173"/>
  <c r="AD151"/>
  <c r="S150"/>
  <c r="AR158"/>
  <c r="AR173"/>
  <c r="AD150"/>
  <c r="S151"/>
  <c r="AT158"/>
  <c r="AT173"/>
  <c r="AD149"/>
  <c r="S152"/>
  <c r="AV158"/>
  <c r="AV173"/>
  <c r="AD148"/>
  <c r="S153"/>
  <c r="AX158"/>
  <c r="AX173"/>
  <c r="AD147"/>
  <c r="AD163"/>
  <c r="S154"/>
  <c r="AZ158"/>
  <c r="AZ173"/>
  <c r="AD146"/>
  <c r="AD162"/>
  <c r="S155"/>
  <c r="BB158"/>
  <c r="BB173"/>
  <c r="AD145"/>
  <c r="S156"/>
  <c r="BD158"/>
  <c r="BD173"/>
  <c r="AB143"/>
  <c r="D144"/>
  <c r="AD144"/>
  <c r="AD143"/>
  <c r="AD159"/>
  <c r="S157"/>
  <c r="BF158"/>
  <c r="BF173"/>
  <c r="S158"/>
  <c r="S101" i="35"/>
  <c r="S91"/>
  <c r="S92"/>
  <c r="S93"/>
  <c r="S94"/>
  <c r="S85"/>
  <c r="S86"/>
  <c r="S87"/>
  <c r="S88"/>
  <c r="S79"/>
  <c r="S80"/>
  <c r="S81"/>
  <c r="S82"/>
  <c r="S73"/>
  <c r="S74"/>
  <c r="S75"/>
  <c r="S76"/>
  <c r="S77"/>
  <c r="S67"/>
  <c r="S68"/>
  <c r="S69"/>
  <c r="S70"/>
  <c r="S61"/>
  <c r="S62"/>
  <c r="S63"/>
  <c r="S64"/>
  <c r="S55"/>
  <c r="S56"/>
  <c r="S57"/>
  <c r="S58"/>
  <c r="S49"/>
  <c r="S50"/>
  <c r="S51"/>
  <c r="S52"/>
  <c r="S53"/>
  <c r="S43"/>
  <c r="S44"/>
  <c r="S45"/>
  <c r="S46"/>
  <c r="S47"/>
  <c r="S37"/>
  <c r="S38"/>
  <c r="S39"/>
  <c r="S40"/>
  <c r="S41"/>
  <c r="S31"/>
  <c r="S32"/>
  <c r="S33"/>
  <c r="S34"/>
  <c r="S35"/>
  <c r="S25"/>
  <c r="S26"/>
  <c r="S27"/>
  <c r="S28"/>
  <c r="S29"/>
  <c r="S19"/>
  <c r="S20"/>
  <c r="S21"/>
  <c r="S22"/>
  <c r="S23"/>
  <c r="S13"/>
  <c r="S14"/>
  <c r="S15"/>
  <c r="S16"/>
  <c r="S17"/>
  <c r="D5"/>
  <c r="D4"/>
  <c r="D3"/>
  <c r="D2"/>
  <c r="E11"/>
  <c r="F11"/>
  <c r="G11"/>
  <c r="H11"/>
  <c r="I11"/>
  <c r="J11"/>
  <c r="K11"/>
  <c r="L11"/>
  <c r="M11"/>
  <c r="N11"/>
  <c r="O11"/>
  <c r="P11"/>
  <c r="Q11"/>
  <c r="R11"/>
  <c r="S11"/>
  <c r="D11"/>
  <c r="E10"/>
  <c r="F10"/>
  <c r="G10"/>
  <c r="H10"/>
  <c r="I10"/>
  <c r="J10"/>
  <c r="K10"/>
  <c r="L10"/>
  <c r="M10"/>
  <c r="N10"/>
  <c r="O10"/>
  <c r="P10"/>
  <c r="Q10"/>
  <c r="R10"/>
  <c r="S10"/>
  <c r="D10"/>
  <c r="E9"/>
  <c r="F9"/>
  <c r="G9"/>
  <c r="H9"/>
  <c r="I9"/>
  <c r="J9"/>
  <c r="K9"/>
  <c r="L9"/>
  <c r="M9"/>
  <c r="N9"/>
  <c r="O9"/>
  <c r="P9"/>
  <c r="Q9"/>
  <c r="R9"/>
  <c r="S9"/>
  <c r="D9"/>
  <c r="E8"/>
  <c r="F8"/>
  <c r="G8"/>
  <c r="H8"/>
  <c r="I8"/>
  <c r="J8"/>
  <c r="K8"/>
  <c r="L8"/>
  <c r="M8"/>
  <c r="N8"/>
  <c r="O8"/>
  <c r="P8"/>
  <c r="Q8"/>
  <c r="R8"/>
  <c r="S8"/>
  <c r="D8"/>
  <c r="E7"/>
  <c r="F7"/>
  <c r="G7"/>
  <c r="H7"/>
  <c r="I7"/>
  <c r="J7"/>
  <c r="K7"/>
  <c r="L7"/>
  <c r="M7"/>
  <c r="N7"/>
  <c r="O7"/>
  <c r="P7"/>
  <c r="Q7"/>
  <c r="R7"/>
  <c r="S7"/>
  <c r="D7"/>
  <c r="E6"/>
  <c r="F6"/>
  <c r="G6"/>
  <c r="H6"/>
  <c r="I6"/>
  <c r="J6"/>
  <c r="K6"/>
  <c r="L6"/>
  <c r="M6"/>
  <c r="N6"/>
  <c r="O6"/>
  <c r="P6"/>
  <c r="Q6"/>
  <c r="R6"/>
  <c r="S6"/>
  <c r="D6"/>
  <c r="W17" i="34"/>
  <c r="W18"/>
  <c r="W19"/>
  <c r="W20"/>
  <c r="W16"/>
  <c r="AL16"/>
  <c r="AL17"/>
  <c r="AL18"/>
  <c r="AL19"/>
  <c r="AL20"/>
  <c r="N4"/>
  <c r="O4"/>
  <c r="P4"/>
  <c r="Q4"/>
  <c r="Q1"/>
  <c r="Q2"/>
  <c r="A3" s="1"/>
  <c r="B4"/>
  <c r="C4"/>
  <c r="D4"/>
  <c r="E4"/>
  <c r="F4"/>
  <c r="G4"/>
  <c r="H4"/>
  <c r="I4"/>
  <c r="J4"/>
  <c r="K4"/>
  <c r="L4"/>
  <c r="M4"/>
  <c r="BF5"/>
  <c r="BA5" s="1"/>
  <c r="X16"/>
  <c r="Y16"/>
  <c r="Z16"/>
  <c r="AA16"/>
  <c r="AB16"/>
  <c r="AC16"/>
  <c r="AD16"/>
  <c r="AE16"/>
  <c r="AF16"/>
  <c r="AG16"/>
  <c r="AH16"/>
  <c r="AI16"/>
  <c r="AJ16"/>
  <c r="AK16"/>
  <c r="X17"/>
  <c r="Y17"/>
  <c r="Z17"/>
  <c r="AA17"/>
  <c r="AB17"/>
  <c r="AC17"/>
  <c r="AD17"/>
  <c r="AE17"/>
  <c r="AF17"/>
  <c r="AG17"/>
  <c r="AH17"/>
  <c r="AI17"/>
  <c r="AJ17"/>
  <c r="AK17"/>
  <c r="X18"/>
  <c r="Y18"/>
  <c r="Z18"/>
  <c r="AA18"/>
  <c r="AB18"/>
  <c r="AC18"/>
  <c r="AD18"/>
  <c r="AE18"/>
  <c r="AF18"/>
  <c r="AG18"/>
  <c r="AH18"/>
  <c r="AI18"/>
  <c r="AJ18"/>
  <c r="AK18"/>
  <c r="X19"/>
  <c r="Y19"/>
  <c r="Z19"/>
  <c r="AA19"/>
  <c r="AB19"/>
  <c r="AC19"/>
  <c r="AD19"/>
  <c r="AE19"/>
  <c r="AF19"/>
  <c r="AG19"/>
  <c r="AH19"/>
  <c r="AI19"/>
  <c r="AJ19"/>
  <c r="AK19"/>
  <c r="X20"/>
  <c r="Y20"/>
  <c r="Z20"/>
  <c r="AA20"/>
  <c r="AB20"/>
  <c r="AC20"/>
  <c r="AD20"/>
  <c r="AE20"/>
  <c r="AF20"/>
  <c r="AG20"/>
  <c r="AH20"/>
  <c r="AI20"/>
  <c r="AJ20"/>
  <c r="AK20"/>
  <c r="P40"/>
  <c r="P41"/>
  <c r="M4" i="33"/>
  <c r="N4"/>
  <c r="O4"/>
  <c r="P4"/>
  <c r="V17"/>
  <c r="V18"/>
  <c r="V19"/>
  <c r="V20"/>
  <c r="V16"/>
  <c r="AJ16"/>
  <c r="AJ17"/>
  <c r="AJ18"/>
  <c r="AJ19"/>
  <c r="AJ20"/>
  <c r="P1"/>
  <c r="P2"/>
  <c r="B4"/>
  <c r="C4"/>
  <c r="D4"/>
  <c r="E4"/>
  <c r="F4"/>
  <c r="G4"/>
  <c r="H4"/>
  <c r="I4"/>
  <c r="J4"/>
  <c r="K4"/>
  <c r="L4"/>
  <c r="W16"/>
  <c r="X16"/>
  <c r="Y16"/>
  <c r="Z16"/>
  <c r="AA16"/>
  <c r="AB16"/>
  <c r="AC16"/>
  <c r="AD16"/>
  <c r="AE16"/>
  <c r="AF16"/>
  <c r="AG16"/>
  <c r="AH16"/>
  <c r="AI16"/>
  <c r="W17"/>
  <c r="X17"/>
  <c r="Y17"/>
  <c r="Z17"/>
  <c r="AA17"/>
  <c r="AB17"/>
  <c r="AC17"/>
  <c r="AD17"/>
  <c r="AE17"/>
  <c r="AF17"/>
  <c r="AG17"/>
  <c r="AH17"/>
  <c r="AI17"/>
  <c r="W18"/>
  <c r="X18"/>
  <c r="Y18"/>
  <c r="Z18"/>
  <c r="AA18"/>
  <c r="AB18"/>
  <c r="AC18"/>
  <c r="AD18"/>
  <c r="AE18"/>
  <c r="AF18"/>
  <c r="AG18"/>
  <c r="AH18"/>
  <c r="AI18"/>
  <c r="W19"/>
  <c r="X19"/>
  <c r="Y19"/>
  <c r="Z19"/>
  <c r="AA19"/>
  <c r="AB19"/>
  <c r="AC19"/>
  <c r="AD19"/>
  <c r="AE19"/>
  <c r="AF19"/>
  <c r="AG19"/>
  <c r="AH19"/>
  <c r="AI19"/>
  <c r="W20"/>
  <c r="X20"/>
  <c r="Y20"/>
  <c r="Z20"/>
  <c r="AA20"/>
  <c r="AB20"/>
  <c r="AC20"/>
  <c r="AD20"/>
  <c r="AE20"/>
  <c r="AF20"/>
  <c r="AG20"/>
  <c r="AH20"/>
  <c r="AI20"/>
  <c r="O40"/>
  <c r="O41"/>
  <c r="U17" i="32"/>
  <c r="U18"/>
  <c r="U19"/>
  <c r="U20"/>
  <c r="U16"/>
  <c r="AH16"/>
  <c r="AH17"/>
  <c r="AH18"/>
  <c r="AH19"/>
  <c r="AH20"/>
  <c r="L4"/>
  <c r="M4"/>
  <c r="N4"/>
  <c r="O4"/>
  <c r="O1"/>
  <c r="AY5" s="1"/>
  <c r="O2"/>
  <c r="BD5"/>
  <c r="B4"/>
  <c r="C4"/>
  <c r="D4"/>
  <c r="E4"/>
  <c r="F4"/>
  <c r="G4"/>
  <c r="H4"/>
  <c r="I4"/>
  <c r="J4"/>
  <c r="K4"/>
  <c r="V16"/>
  <c r="W16"/>
  <c r="X16"/>
  <c r="Y16"/>
  <c r="Z16"/>
  <c r="AA16"/>
  <c r="AB16"/>
  <c r="AC16"/>
  <c r="AD16"/>
  <c r="AE16"/>
  <c r="AF16"/>
  <c r="AG16"/>
  <c r="V17"/>
  <c r="W17"/>
  <c r="X17"/>
  <c r="Y17"/>
  <c r="Z17"/>
  <c r="AA17"/>
  <c r="AB17"/>
  <c r="AC17"/>
  <c r="AD17"/>
  <c r="AE17"/>
  <c r="AF17"/>
  <c r="AG17"/>
  <c r="V18"/>
  <c r="W18"/>
  <c r="X18"/>
  <c r="Y18"/>
  <c r="Z18"/>
  <c r="AA18"/>
  <c r="AB18"/>
  <c r="AC18"/>
  <c r="AD18"/>
  <c r="AE18"/>
  <c r="AF18"/>
  <c r="AG18"/>
  <c r="V19"/>
  <c r="W19"/>
  <c r="X19"/>
  <c r="Y19"/>
  <c r="Z19"/>
  <c r="AA19"/>
  <c r="AB19"/>
  <c r="AC19"/>
  <c r="AD19"/>
  <c r="AE19"/>
  <c r="AF19"/>
  <c r="AG19"/>
  <c r="V20"/>
  <c r="W20"/>
  <c r="X20"/>
  <c r="Y20"/>
  <c r="Z20"/>
  <c r="AA20"/>
  <c r="AB20"/>
  <c r="AC20"/>
  <c r="AD20"/>
  <c r="AE20"/>
  <c r="AF20"/>
  <c r="AG20"/>
  <c r="N40"/>
  <c r="N41"/>
  <c r="T17" i="31"/>
  <c r="T18"/>
  <c r="T19"/>
  <c r="T20"/>
  <c r="T16"/>
  <c r="AF17"/>
  <c r="AF18"/>
  <c r="AF19"/>
  <c r="AF20"/>
  <c r="AB16"/>
  <c r="AC16"/>
  <c r="AD16"/>
  <c r="AE16"/>
  <c r="AF16"/>
  <c r="J4"/>
  <c r="K4"/>
  <c r="L4"/>
  <c r="M4"/>
  <c r="N4"/>
  <c r="N1"/>
  <c r="N2"/>
  <c r="BC5" s="1"/>
  <c r="AX5" s="1"/>
  <c r="B4"/>
  <c r="C4"/>
  <c r="D4"/>
  <c r="E4"/>
  <c r="F4"/>
  <c r="G4"/>
  <c r="H4"/>
  <c r="I4"/>
  <c r="U16"/>
  <c r="V16"/>
  <c r="W16"/>
  <c r="X16"/>
  <c r="Y16"/>
  <c r="Z16"/>
  <c r="AA16"/>
  <c r="U17"/>
  <c r="V17"/>
  <c r="W17"/>
  <c r="X17"/>
  <c r="Y17"/>
  <c r="Z17"/>
  <c r="AA17"/>
  <c r="AB17"/>
  <c r="AC17"/>
  <c r="AD17"/>
  <c r="AE17"/>
  <c r="U18"/>
  <c r="V18"/>
  <c r="W18"/>
  <c r="X18"/>
  <c r="Y18"/>
  <c r="Z18"/>
  <c r="AA18"/>
  <c r="AB18"/>
  <c r="AC18"/>
  <c r="AD18"/>
  <c r="AE18"/>
  <c r="U19"/>
  <c r="V19"/>
  <c r="W19"/>
  <c r="X19"/>
  <c r="Y19"/>
  <c r="Z19"/>
  <c r="AA19"/>
  <c r="AB19"/>
  <c r="AC19"/>
  <c r="AD19"/>
  <c r="AE19"/>
  <c r="U20"/>
  <c r="V20"/>
  <c r="W20"/>
  <c r="X20"/>
  <c r="Y20"/>
  <c r="Z20"/>
  <c r="AA20"/>
  <c r="AB20"/>
  <c r="AC20"/>
  <c r="AD20"/>
  <c r="AE20"/>
  <c r="M40"/>
  <c r="M41"/>
  <c r="U16" i="30"/>
  <c r="V16"/>
  <c r="W16"/>
  <c r="X16"/>
  <c r="Y16"/>
  <c r="Z16"/>
  <c r="AA16"/>
  <c r="AB16"/>
  <c r="AC16"/>
  <c r="AD16"/>
  <c r="U17"/>
  <c r="V17"/>
  <c r="W17"/>
  <c r="X17"/>
  <c r="Y17"/>
  <c r="Z17"/>
  <c r="AA17"/>
  <c r="AB17"/>
  <c r="AC17"/>
  <c r="AD17"/>
  <c r="U18"/>
  <c r="V18"/>
  <c r="W18"/>
  <c r="X18"/>
  <c r="Y18"/>
  <c r="Z18"/>
  <c r="AA18"/>
  <c r="AB18"/>
  <c r="AC18"/>
  <c r="AD18"/>
  <c r="U19"/>
  <c r="V19"/>
  <c r="W19"/>
  <c r="X19"/>
  <c r="Y19"/>
  <c r="Z19"/>
  <c r="AA19"/>
  <c r="AB19"/>
  <c r="AC19"/>
  <c r="AD19"/>
  <c r="U20"/>
  <c r="V20"/>
  <c r="W20"/>
  <c r="X20"/>
  <c r="Y20"/>
  <c r="Z20"/>
  <c r="AA20"/>
  <c r="AB20"/>
  <c r="AC20"/>
  <c r="AD20"/>
  <c r="T17"/>
  <c r="T18"/>
  <c r="T19"/>
  <c r="T20"/>
  <c r="S17"/>
  <c r="S18"/>
  <c r="S19"/>
  <c r="S20"/>
  <c r="S16"/>
  <c r="J4"/>
  <c r="K4"/>
  <c r="L4"/>
  <c r="M4"/>
  <c r="M1"/>
  <c r="M2"/>
  <c r="B4"/>
  <c r="C4"/>
  <c r="D4"/>
  <c r="E4"/>
  <c r="F4"/>
  <c r="G4"/>
  <c r="H4"/>
  <c r="I4"/>
  <c r="T16"/>
  <c r="L40"/>
  <c r="L41"/>
  <c r="D174" i="19"/>
  <c r="R17" i="29"/>
  <c r="S17"/>
  <c r="T17"/>
  <c r="U17"/>
  <c r="V17"/>
  <c r="W17"/>
  <c r="X17"/>
  <c r="Y17"/>
  <c r="Z17"/>
  <c r="AA17"/>
  <c r="AB17"/>
  <c r="R18"/>
  <c r="S18"/>
  <c r="T18"/>
  <c r="U18"/>
  <c r="V18"/>
  <c r="W18"/>
  <c r="X18"/>
  <c r="Y18"/>
  <c r="Z18"/>
  <c r="AA18"/>
  <c r="AB18"/>
  <c r="R19"/>
  <c r="S19"/>
  <c r="T19"/>
  <c r="U19"/>
  <c r="V19"/>
  <c r="W19"/>
  <c r="X19"/>
  <c r="Y19"/>
  <c r="Z19"/>
  <c r="AA19"/>
  <c r="AB19"/>
  <c r="R20"/>
  <c r="S20"/>
  <c r="T20"/>
  <c r="U20"/>
  <c r="V20"/>
  <c r="W20"/>
  <c r="X20"/>
  <c r="Y20"/>
  <c r="Z20"/>
  <c r="AA20"/>
  <c r="AB20"/>
  <c r="T16"/>
  <c r="U16"/>
  <c r="V16"/>
  <c r="W16"/>
  <c r="X16"/>
  <c r="Y16"/>
  <c r="Z16"/>
  <c r="AA16"/>
  <c r="AB16"/>
  <c r="C4"/>
  <c r="D4"/>
  <c r="E4"/>
  <c r="F4"/>
  <c r="G4"/>
  <c r="H4"/>
  <c r="I4"/>
  <c r="J4"/>
  <c r="K4"/>
  <c r="L4"/>
  <c r="Q17" i="28"/>
  <c r="R17"/>
  <c r="S17"/>
  <c r="T17"/>
  <c r="U17"/>
  <c r="V17"/>
  <c r="W17"/>
  <c r="X17"/>
  <c r="Y17"/>
  <c r="Z17"/>
  <c r="Q18"/>
  <c r="R18"/>
  <c r="S18"/>
  <c r="T18"/>
  <c r="U18"/>
  <c r="V18"/>
  <c r="W18"/>
  <c r="X18"/>
  <c r="Y18"/>
  <c r="Z18"/>
  <c r="Q19"/>
  <c r="R19"/>
  <c r="S19"/>
  <c r="T19"/>
  <c r="U19"/>
  <c r="V19"/>
  <c r="W19"/>
  <c r="X19"/>
  <c r="Y19"/>
  <c r="Z19"/>
  <c r="Q20"/>
  <c r="R20"/>
  <c r="S20"/>
  <c r="T20"/>
  <c r="U20"/>
  <c r="V20"/>
  <c r="W20"/>
  <c r="X20"/>
  <c r="Y20"/>
  <c r="Z20"/>
  <c r="S16"/>
  <c r="T16"/>
  <c r="U16"/>
  <c r="V16"/>
  <c r="W16"/>
  <c r="X16"/>
  <c r="Y16"/>
  <c r="Z16"/>
  <c r="C4"/>
  <c r="D4"/>
  <c r="E4"/>
  <c r="F4"/>
  <c r="G4"/>
  <c r="H4"/>
  <c r="I4"/>
  <c r="J4"/>
  <c r="K4"/>
  <c r="L1" i="29"/>
  <c r="L2"/>
  <c r="BA5" s="1"/>
  <c r="AV5" s="1"/>
  <c r="B4"/>
  <c r="R16"/>
  <c r="S16"/>
  <c r="K40"/>
  <c r="K41"/>
  <c r="K1" i="28"/>
  <c r="K2"/>
  <c r="AY5" s="1"/>
  <c r="AT5" s="1"/>
  <c r="B4"/>
  <c r="Q16"/>
  <c r="R16"/>
  <c r="J40"/>
  <c r="J41"/>
  <c r="C4" i="27"/>
  <c r="D4"/>
  <c r="E4"/>
  <c r="F4"/>
  <c r="G4"/>
  <c r="H4"/>
  <c r="I4"/>
  <c r="J4"/>
  <c r="P17"/>
  <c r="Q17"/>
  <c r="R17"/>
  <c r="S17"/>
  <c r="T17"/>
  <c r="U17"/>
  <c r="V17"/>
  <c r="W17"/>
  <c r="X17"/>
  <c r="P18"/>
  <c r="Q18"/>
  <c r="R18"/>
  <c r="S18"/>
  <c r="T18"/>
  <c r="U18"/>
  <c r="V18"/>
  <c r="W18"/>
  <c r="X18"/>
  <c r="P19"/>
  <c r="Q19"/>
  <c r="R19"/>
  <c r="S19"/>
  <c r="T19"/>
  <c r="U19"/>
  <c r="V19"/>
  <c r="W19"/>
  <c r="X19"/>
  <c r="P20"/>
  <c r="Q20"/>
  <c r="R20"/>
  <c r="S20"/>
  <c r="T20"/>
  <c r="U20"/>
  <c r="V20"/>
  <c r="W20"/>
  <c r="X20"/>
  <c r="R16"/>
  <c r="S16"/>
  <c r="T16"/>
  <c r="U16"/>
  <c r="V16"/>
  <c r="W16"/>
  <c r="X16"/>
  <c r="J1"/>
  <c r="J2"/>
  <c r="B4"/>
  <c r="P16"/>
  <c r="Q16"/>
  <c r="I40"/>
  <c r="I41"/>
  <c r="C4" i="26"/>
  <c r="D4"/>
  <c r="E4"/>
  <c r="F4"/>
  <c r="G4"/>
  <c r="H4"/>
  <c r="I4"/>
  <c r="O17"/>
  <c r="P17"/>
  <c r="Q17"/>
  <c r="R17"/>
  <c r="S17"/>
  <c r="T17"/>
  <c r="U17"/>
  <c r="V17"/>
  <c r="O18"/>
  <c r="P18"/>
  <c r="Q18"/>
  <c r="R18"/>
  <c r="S18"/>
  <c r="T18"/>
  <c r="U18"/>
  <c r="V18"/>
  <c r="O19"/>
  <c r="P19"/>
  <c r="Q19"/>
  <c r="R19"/>
  <c r="S19"/>
  <c r="T19"/>
  <c r="U19"/>
  <c r="V19"/>
  <c r="O20"/>
  <c r="P20"/>
  <c r="Q20"/>
  <c r="R20"/>
  <c r="S20"/>
  <c r="T20"/>
  <c r="U20"/>
  <c r="V20"/>
  <c r="Q16"/>
  <c r="R16"/>
  <c r="S16"/>
  <c r="T16"/>
  <c r="U16"/>
  <c r="V16"/>
  <c r="I1"/>
  <c r="I2"/>
  <c r="AU5"/>
  <c r="B4"/>
  <c r="O16"/>
  <c r="P16"/>
  <c r="H40"/>
  <c r="H41"/>
  <c r="C4" i="25"/>
  <c r="D4"/>
  <c r="E4"/>
  <c r="F4"/>
  <c r="G4"/>
  <c r="H4"/>
  <c r="N17"/>
  <c r="O17"/>
  <c r="P17"/>
  <c r="Q17"/>
  <c r="R17"/>
  <c r="S17"/>
  <c r="T17"/>
  <c r="N18"/>
  <c r="O18"/>
  <c r="P18"/>
  <c r="Q18"/>
  <c r="R18"/>
  <c r="S18"/>
  <c r="T18"/>
  <c r="N19"/>
  <c r="O19"/>
  <c r="P19"/>
  <c r="Q19"/>
  <c r="R19"/>
  <c r="S19"/>
  <c r="T19"/>
  <c r="N20"/>
  <c r="O20"/>
  <c r="P20"/>
  <c r="Q20"/>
  <c r="R20"/>
  <c r="S20"/>
  <c r="T20"/>
  <c r="P16"/>
  <c r="Q16"/>
  <c r="R16"/>
  <c r="S16"/>
  <c r="T16"/>
  <c r="H1"/>
  <c r="H2"/>
  <c r="AS5" s="1"/>
  <c r="AN5" s="1"/>
  <c r="B4"/>
  <c r="N16"/>
  <c r="O16"/>
  <c r="G40"/>
  <c r="G41"/>
  <c r="C4" i="24"/>
  <c r="D4"/>
  <c r="E4"/>
  <c r="F4"/>
  <c r="G4"/>
  <c r="M17"/>
  <c r="N17"/>
  <c r="O17"/>
  <c r="P17"/>
  <c r="Q17"/>
  <c r="R17"/>
  <c r="M18"/>
  <c r="N18"/>
  <c r="O18"/>
  <c r="P18"/>
  <c r="Q18"/>
  <c r="R18"/>
  <c r="M19"/>
  <c r="N19"/>
  <c r="O19"/>
  <c r="P19"/>
  <c r="Q19"/>
  <c r="R19"/>
  <c r="M20"/>
  <c r="N20"/>
  <c r="O20"/>
  <c r="P20"/>
  <c r="Q20"/>
  <c r="R20"/>
  <c r="O16"/>
  <c r="P16"/>
  <c r="Q16"/>
  <c r="R16"/>
  <c r="N16"/>
  <c r="M16"/>
  <c r="L17" i="23"/>
  <c r="M17"/>
  <c r="N17"/>
  <c r="O17"/>
  <c r="P17"/>
  <c r="L18"/>
  <c r="M18"/>
  <c r="N18"/>
  <c r="O18"/>
  <c r="P18"/>
  <c r="L19"/>
  <c r="M19"/>
  <c r="N19"/>
  <c r="O19"/>
  <c r="P19"/>
  <c r="L20"/>
  <c r="M20"/>
  <c r="N20"/>
  <c r="O20"/>
  <c r="P20"/>
  <c r="N16"/>
  <c r="O16"/>
  <c r="P16"/>
  <c r="M16"/>
  <c r="L16"/>
  <c r="G1" i="24"/>
  <c r="G2"/>
  <c r="B4"/>
  <c r="F40"/>
  <c r="F41"/>
  <c r="D4" i="23"/>
  <c r="E4"/>
  <c r="F4"/>
  <c r="F1"/>
  <c r="AJ5" s="1"/>
  <c r="F2"/>
  <c r="B4"/>
  <c r="C4"/>
  <c r="AO5"/>
  <c r="E40"/>
  <c r="E41"/>
  <c r="G14" i="22"/>
  <c r="H14"/>
  <c r="I14"/>
  <c r="G15"/>
  <c r="H15"/>
  <c r="I15"/>
  <c r="G16"/>
  <c r="H16"/>
  <c r="I16"/>
  <c r="G17"/>
  <c r="H17"/>
  <c r="I17"/>
  <c r="I13"/>
  <c r="G13"/>
  <c r="D4"/>
  <c r="E1"/>
  <c r="E2"/>
  <c r="A3" s="1"/>
  <c r="B4"/>
  <c r="C4"/>
  <c r="AM5"/>
  <c r="AH5" s="1"/>
  <c r="H13"/>
  <c r="D40"/>
  <c r="D41"/>
  <c r="G14" i="21"/>
  <c r="H14"/>
  <c r="G15"/>
  <c r="H15"/>
  <c r="G16"/>
  <c r="H16"/>
  <c r="G17"/>
  <c r="H17"/>
  <c r="G13"/>
  <c r="H13"/>
  <c r="C4"/>
  <c r="E1"/>
  <c r="E2"/>
  <c r="AM5" s="1"/>
  <c r="AH5" s="1"/>
  <c r="B4"/>
  <c r="D40"/>
  <c r="D41"/>
  <c r="E1" i="20"/>
  <c r="E2"/>
  <c r="B4"/>
  <c r="D40"/>
  <c r="D41"/>
  <c r="C4" i="9"/>
  <c r="D4"/>
  <c r="E4"/>
  <c r="B4"/>
  <c r="D41"/>
  <c r="D40"/>
  <c r="E2"/>
  <c r="AM5" s="1"/>
  <c r="E1"/>
  <c r="A3" s="1"/>
  <c r="G12"/>
  <c r="H12"/>
  <c r="I12"/>
  <c r="J12"/>
  <c r="G13"/>
  <c r="H13"/>
  <c r="I13"/>
  <c r="J13"/>
  <c r="G14"/>
  <c r="H14"/>
  <c r="I14"/>
  <c r="J14"/>
  <c r="G15"/>
  <c r="H15"/>
  <c r="I15"/>
  <c r="J15"/>
  <c r="G16"/>
  <c r="H16"/>
  <c r="I16"/>
  <c r="J16"/>
  <c r="S95" i="35"/>
  <c r="AD161" i="19"/>
  <c r="AD166"/>
  <c r="AD169"/>
  <c r="AD92"/>
  <c r="AD93"/>
  <c r="AD95"/>
  <c r="AD97"/>
  <c r="AD99"/>
  <c r="AD101"/>
  <c r="AD104"/>
  <c r="AD58"/>
  <c r="AD59"/>
  <c r="AD63"/>
  <c r="AD65"/>
  <c r="AD67"/>
  <c r="AD70"/>
  <c r="AD165"/>
  <c r="AD172"/>
  <c r="AD94"/>
  <c r="AD96"/>
  <c r="AD98"/>
  <c r="AD100"/>
  <c r="AD102"/>
  <c r="AD62"/>
  <c r="AD64"/>
  <c r="AD66"/>
  <c r="AD68"/>
  <c r="AQ5" i="24"/>
  <c r="AL5"/>
  <c r="AW5" i="27"/>
  <c r="AR5"/>
  <c r="A5" s="1"/>
  <c r="AU5" s="1"/>
  <c r="AT5" s="1"/>
  <c r="BE5" i="33"/>
  <c r="AZ5" s="1"/>
  <c r="D106" i="19"/>
  <c r="D76"/>
  <c r="AD164"/>
  <c r="AD168"/>
  <c r="AD103"/>
  <c r="AD61"/>
  <c r="AD60"/>
  <c r="D8"/>
  <c r="D38"/>
  <c r="D72"/>
  <c r="D42"/>
  <c r="AF41"/>
  <c r="AF57"/>
  <c r="AD69"/>
  <c r="AD35"/>
  <c r="F140"/>
  <c r="G106"/>
  <c r="H106"/>
  <c r="I106"/>
  <c r="F42"/>
  <c r="AF43"/>
  <c r="F76"/>
  <c r="F15" i="35"/>
  <c r="F38" i="19"/>
  <c r="G76"/>
  <c r="AF78"/>
  <c r="G140"/>
  <c r="AF75"/>
  <c r="AF91"/>
  <c r="D15" i="35"/>
  <c r="G38" i="19"/>
  <c r="G8"/>
  <c r="AF10"/>
  <c r="D14" i="35"/>
  <c r="AF7" i="19"/>
  <c r="AF23"/>
  <c r="D13" i="35"/>
  <c r="AR6" i="27"/>
  <c r="AR7" s="1"/>
  <c r="A5" i="24"/>
  <c r="AO5" s="1"/>
  <c r="AN5" s="1"/>
  <c r="G110" i="19"/>
  <c r="G16" i="35"/>
  <c r="H140" i="19"/>
  <c r="H110"/>
  <c r="AF113"/>
  <c r="I140"/>
  <c r="J140"/>
  <c r="AF112"/>
  <c r="J106"/>
  <c r="J76"/>
  <c r="I76"/>
  <c r="AF80"/>
  <c r="K106"/>
  <c r="K76"/>
  <c r="I110"/>
  <c r="I16" i="35"/>
  <c r="A3" i="23"/>
  <c r="A3" i="24"/>
  <c r="A3" i="30"/>
  <c r="F14" i="35"/>
  <c r="A3" i="20"/>
  <c r="A3" i="33"/>
  <c r="AD160" i="19"/>
  <c r="H16" i="35"/>
  <c r="G15"/>
  <c r="E42" i="19"/>
  <c r="AD72"/>
  <c r="I15" i="35"/>
  <c r="AD33" i="19"/>
  <c r="AD36"/>
  <c r="AD171"/>
  <c r="AF109"/>
  <c r="AF125"/>
  <c r="D16" i="35"/>
  <c r="S65"/>
  <c r="S59"/>
  <c r="S71"/>
  <c r="K140" i="19"/>
  <c r="J110"/>
  <c r="AF114"/>
  <c r="AF128"/>
  <c r="H111"/>
  <c r="H22" i="35"/>
  <c r="AF38" i="19"/>
  <c r="E9"/>
  <c r="K110"/>
  <c r="AF82"/>
  <c r="K15" i="35"/>
  <c r="AF81" i="19"/>
  <c r="AF96"/>
  <c r="J77"/>
  <c r="J21" i="35"/>
  <c r="J15"/>
  <c r="E77" i="19"/>
  <c r="AF106"/>
  <c r="AF72"/>
  <c r="E43"/>
  <c r="E76"/>
  <c r="AD106"/>
  <c r="G13" i="35"/>
  <c r="H76" i="19"/>
  <c r="H38"/>
  <c r="AF77"/>
  <c r="AM5" i="20"/>
  <c r="AH5" s="1"/>
  <c r="A3" i="21"/>
  <c r="A3" i="25"/>
  <c r="A3" i="27"/>
  <c r="BB5" i="30"/>
  <c r="AW5"/>
  <c r="AW6" s="1"/>
  <c r="A3" i="31"/>
  <c r="A3" i="32"/>
  <c r="AF129" i="19"/>
  <c r="I111"/>
  <c r="S89" i="35"/>
  <c r="F110" i="19"/>
  <c r="AD24"/>
  <c r="F8"/>
  <c r="AD26"/>
  <c r="AD28"/>
  <c r="AD30"/>
  <c r="AD32"/>
  <c r="AD34"/>
  <c r="AH81"/>
  <c r="A6" i="27"/>
  <c r="AU6"/>
  <c r="AT6" s="1"/>
  <c r="AV6"/>
  <c r="AP5" i="24"/>
  <c r="AL6"/>
  <c r="A5" i="30"/>
  <c r="AZ5" s="1"/>
  <c r="AY5" s="1"/>
  <c r="G174" i="19"/>
  <c r="F144"/>
  <c r="AD140"/>
  <c r="E110"/>
  <c r="AF42"/>
  <c r="AF58"/>
  <c r="F43"/>
  <c r="E14" i="35"/>
  <c r="E8" i="19"/>
  <c r="AD38"/>
  <c r="AF140"/>
  <c r="E111"/>
  <c r="H72"/>
  <c r="G42"/>
  <c r="E144"/>
  <c r="AD174"/>
  <c r="AF143"/>
  <c r="AF159"/>
  <c r="D17" i="35"/>
  <c r="AP5" i="26"/>
  <c r="A3"/>
  <c r="A3" i="28"/>
  <c r="A3" i="29"/>
  <c r="S83" i="35"/>
  <c r="AH113" i="19"/>
  <c r="AF115"/>
  <c r="AF130"/>
  <c r="J111"/>
  <c r="J16" i="35"/>
  <c r="AH8" i="19"/>
  <c r="E19" i="35"/>
  <c r="AF9" i="19"/>
  <c r="AF25"/>
  <c r="G9"/>
  <c r="F13" i="35"/>
  <c r="I22"/>
  <c r="AH114" i="19"/>
  <c r="AH129"/>
  <c r="I112"/>
  <c r="H8"/>
  <c r="I38"/>
  <c r="E21" i="35"/>
  <c r="AH76" i="19"/>
  <c r="M140"/>
  <c r="AF97"/>
  <c r="K77"/>
  <c r="F16" i="35"/>
  <c r="AF111" i="19"/>
  <c r="AF127"/>
  <c r="G111"/>
  <c r="AF79"/>
  <c r="H15" i="35"/>
  <c r="AF76" i="19"/>
  <c r="E15" i="35"/>
  <c r="E20"/>
  <c r="AH42" i="19"/>
  <c r="AF116"/>
  <c r="AF131"/>
  <c r="K111"/>
  <c r="K16" i="35"/>
  <c r="AF92" i="19"/>
  <c r="F77"/>
  <c r="AF93"/>
  <c r="G77"/>
  <c r="E17" i="35"/>
  <c r="AF144" i="19"/>
  <c r="E22" i="35"/>
  <c r="AH110" i="19"/>
  <c r="AP6" i="26"/>
  <c r="A5"/>
  <c r="AS5" s="1"/>
  <c r="AR5" s="1"/>
  <c r="AT5"/>
  <c r="I72" i="19"/>
  <c r="H42"/>
  <c r="E13" i="35"/>
  <c r="AF8" i="19"/>
  <c r="AF24"/>
  <c r="F9"/>
  <c r="F20" i="35"/>
  <c r="AH43" i="19"/>
  <c r="AH58"/>
  <c r="F44"/>
  <c r="AF174"/>
  <c r="E145"/>
  <c r="AF44"/>
  <c r="AF59"/>
  <c r="G43"/>
  <c r="G14" i="35"/>
  <c r="AF110" i="19"/>
  <c r="E16" i="35"/>
  <c r="AF145" i="19"/>
  <c r="AF160"/>
  <c r="F145"/>
  <c r="F17" i="35"/>
  <c r="H174" i="19"/>
  <c r="G144"/>
  <c r="A6" i="24"/>
  <c r="AO6" s="1"/>
  <c r="AN6" s="1"/>
  <c r="AP6"/>
  <c r="AL7"/>
  <c r="AL8" s="1"/>
  <c r="AH115" i="19"/>
  <c r="AH130"/>
  <c r="J112"/>
  <c r="J22" i="35"/>
  <c r="AF126" i="19"/>
  <c r="F111"/>
  <c r="F22" i="35"/>
  <c r="AF83" i="19"/>
  <c r="AF98"/>
  <c r="L15" i="35"/>
  <c r="AH77" i="19"/>
  <c r="AH92"/>
  <c r="F78"/>
  <c r="F21" i="35"/>
  <c r="AF94" i="19"/>
  <c r="H77"/>
  <c r="AF95"/>
  <c r="I77"/>
  <c r="AF117"/>
  <c r="AF132"/>
  <c r="L16" i="35"/>
  <c r="J38" i="19"/>
  <c r="I8"/>
  <c r="AH10"/>
  <c r="G19" i="35"/>
  <c r="G21"/>
  <c r="AH78" i="19"/>
  <c r="AH93"/>
  <c r="G78"/>
  <c r="AH116"/>
  <c r="K22" i="35"/>
  <c r="G22"/>
  <c r="AH112" i="19"/>
  <c r="AH128"/>
  <c r="H112"/>
  <c r="AJ113"/>
  <c r="K21" i="35"/>
  <c r="AH82" i="19"/>
  <c r="M110"/>
  <c r="N140"/>
  <c r="H13" i="35"/>
  <c r="AF11" i="19"/>
  <c r="AF26"/>
  <c r="H9"/>
  <c r="AF146"/>
  <c r="AF161"/>
  <c r="G145"/>
  <c r="G17" i="35"/>
  <c r="I174" i="19"/>
  <c r="H144"/>
  <c r="F23" i="35"/>
  <c r="AH145" i="19"/>
  <c r="AH44"/>
  <c r="AH59"/>
  <c r="G44"/>
  <c r="G20" i="35"/>
  <c r="F26"/>
  <c r="AJ43" i="19"/>
  <c r="F19" i="35"/>
  <c r="AH9" i="19"/>
  <c r="H14" i="35"/>
  <c r="AF45" i="19"/>
  <c r="AF60"/>
  <c r="H43"/>
  <c r="I28" i="35"/>
  <c r="AJ114" i="19"/>
  <c r="AP7" i="24"/>
  <c r="A7"/>
  <c r="AO7" s="1"/>
  <c r="AN7" s="1"/>
  <c r="E23" i="35"/>
  <c r="AH144" i="19"/>
  <c r="I42"/>
  <c r="J72"/>
  <c r="AT6" i="26"/>
  <c r="AP7"/>
  <c r="A6"/>
  <c r="AS6" s="1"/>
  <c r="AR6" s="1"/>
  <c r="AH111" i="19"/>
  <c r="AJ115"/>
  <c r="J28" i="35"/>
  <c r="H28"/>
  <c r="AH131" i="19"/>
  <c r="K112"/>
  <c r="AJ116"/>
  <c r="AJ131"/>
  <c r="K113"/>
  <c r="AH83"/>
  <c r="L21" i="35"/>
  <c r="AF84" i="19"/>
  <c r="AF99"/>
  <c r="M15" i="35"/>
  <c r="O140" i="19"/>
  <c r="N110"/>
  <c r="AH98"/>
  <c r="AH97"/>
  <c r="K78"/>
  <c r="G27" i="35"/>
  <c r="AJ78" i="19"/>
  <c r="I13" i="35"/>
  <c r="AF12" i="19"/>
  <c r="AF27"/>
  <c r="I9"/>
  <c r="AH80"/>
  <c r="I21" i="35"/>
  <c r="F27"/>
  <c r="AJ77" i="19"/>
  <c r="AH11"/>
  <c r="AH26"/>
  <c r="H10"/>
  <c r="H19" i="35"/>
  <c r="M16"/>
  <c r="AF118" i="19"/>
  <c r="AF133"/>
  <c r="M111"/>
  <c r="K38"/>
  <c r="J8"/>
  <c r="L22" i="35"/>
  <c r="AH117" i="19"/>
  <c r="AH132"/>
  <c r="H21" i="35"/>
  <c r="AH79" i="19"/>
  <c r="AH94"/>
  <c r="H78"/>
  <c r="AP8" i="26"/>
  <c r="A7"/>
  <c r="AS7"/>
  <c r="AR7" s="1"/>
  <c r="AT7"/>
  <c r="K72" i="19"/>
  <c r="J42"/>
  <c r="AJ129"/>
  <c r="I113"/>
  <c r="AJ130"/>
  <c r="J113"/>
  <c r="H20" i="35"/>
  <c r="AH45" i="19"/>
  <c r="AH60"/>
  <c r="H44"/>
  <c r="AH24"/>
  <c r="F10"/>
  <c r="AH25"/>
  <c r="G10"/>
  <c r="AH126"/>
  <c r="F112"/>
  <c r="AH127"/>
  <c r="G112"/>
  <c r="AH160"/>
  <c r="F146"/>
  <c r="I14" i="35"/>
  <c r="AF46" i="19"/>
  <c r="AF61"/>
  <c r="I43"/>
  <c r="G26" i="35"/>
  <c r="AJ44" i="19"/>
  <c r="AJ59"/>
  <c r="G45"/>
  <c r="AF147"/>
  <c r="AF162"/>
  <c r="H145"/>
  <c r="H17" i="35"/>
  <c r="I144" i="19"/>
  <c r="J174"/>
  <c r="G23" i="35"/>
  <c r="AH146" i="19"/>
  <c r="AH161"/>
  <c r="G146"/>
  <c r="K28" i="35"/>
  <c r="AH84" i="19"/>
  <c r="AH99"/>
  <c r="M21" i="35"/>
  <c r="AF85" i="19"/>
  <c r="AF100"/>
  <c r="N15" i="35"/>
  <c r="J13"/>
  <c r="AF13" i="19"/>
  <c r="AF28"/>
  <c r="J9"/>
  <c r="AH118"/>
  <c r="AH133"/>
  <c r="M112"/>
  <c r="M22" i="35"/>
  <c r="H25"/>
  <c r="AJ11" i="19"/>
  <c r="AH95"/>
  <c r="I78"/>
  <c r="AH96"/>
  <c r="J78"/>
  <c r="L27" i="35"/>
  <c r="AJ83" i="19"/>
  <c r="AJ79"/>
  <c r="AJ94"/>
  <c r="H79"/>
  <c r="H27" i="35"/>
  <c r="L28"/>
  <c r="AJ117" i="19"/>
  <c r="AJ132"/>
  <c r="K8"/>
  <c r="K34" i="35"/>
  <c r="AL116" i="19"/>
  <c r="AH12"/>
  <c r="AH27"/>
  <c r="I10"/>
  <c r="I19" i="35"/>
  <c r="AJ82" i="19"/>
  <c r="K27" i="35"/>
  <c r="AF119" i="19"/>
  <c r="AF134"/>
  <c r="N111"/>
  <c r="N16" i="35"/>
  <c r="O110" i="19"/>
  <c r="P140"/>
  <c r="AJ93"/>
  <c r="G79"/>
  <c r="G29" i="35"/>
  <c r="AJ146" i="19"/>
  <c r="J144"/>
  <c r="K174"/>
  <c r="I17" i="35"/>
  <c r="AF148" i="19"/>
  <c r="AF163"/>
  <c r="I145"/>
  <c r="H23" i="35"/>
  <c r="AH147" i="19"/>
  <c r="AH162"/>
  <c r="H146"/>
  <c r="F29" i="35"/>
  <c r="AJ145" i="19"/>
  <c r="F28" i="35"/>
  <c r="AJ111" i="19"/>
  <c r="F25" i="35"/>
  <c r="AJ9" i="19"/>
  <c r="AL114"/>
  <c r="I34" i="35"/>
  <c r="K42" i="19"/>
  <c r="AT8" i="26"/>
  <c r="AP9"/>
  <c r="A8"/>
  <c r="AS8" s="1"/>
  <c r="AR8" s="1"/>
  <c r="AL44" i="19"/>
  <c r="G32" i="35"/>
  <c r="I20"/>
  <c r="AH46" i="19"/>
  <c r="AH61"/>
  <c r="I44"/>
  <c r="G28" i="35"/>
  <c r="AJ112" i="19"/>
  <c r="AJ10"/>
  <c r="G25" i="35"/>
  <c r="AJ45" i="19"/>
  <c r="AJ60"/>
  <c r="H45"/>
  <c r="H26" i="35"/>
  <c r="J34"/>
  <c r="AL115" i="19"/>
  <c r="J14" i="35"/>
  <c r="AF47" i="19"/>
  <c r="AF62"/>
  <c r="J43"/>
  <c r="AH85"/>
  <c r="AH100"/>
  <c r="N21" i="35"/>
  <c r="AJ84" i="19"/>
  <c r="M27" i="35"/>
  <c r="O15"/>
  <c r="AF86" i="19"/>
  <c r="AF101"/>
  <c r="G33" i="35"/>
  <c r="AL78" i="19"/>
  <c r="Q140"/>
  <c r="P110"/>
  <c r="AF14"/>
  <c r="AF29"/>
  <c r="K9"/>
  <c r="K13" i="35"/>
  <c r="AL117" i="19"/>
  <c r="AL132"/>
  <c r="L34" i="35"/>
  <c r="AJ80" i="19"/>
  <c r="AJ95"/>
  <c r="I79"/>
  <c r="I27" i="35"/>
  <c r="AH13" i="19"/>
  <c r="AH28"/>
  <c r="J10"/>
  <c r="J19" i="35"/>
  <c r="AF120" i="19"/>
  <c r="AF135"/>
  <c r="O111"/>
  <c r="O16" i="35"/>
  <c r="N22"/>
  <c r="AH119" i="19"/>
  <c r="AH134"/>
  <c r="N112"/>
  <c r="I25" i="35"/>
  <c r="AJ12" i="19"/>
  <c r="AJ27"/>
  <c r="I11"/>
  <c r="H33" i="35"/>
  <c r="AL79" i="19"/>
  <c r="AL94"/>
  <c r="H80"/>
  <c r="AJ99"/>
  <c r="AJ98"/>
  <c r="J27" i="35"/>
  <c r="AJ81" i="19"/>
  <c r="AJ96"/>
  <c r="J79"/>
  <c r="AJ118"/>
  <c r="AJ133"/>
  <c r="M113"/>
  <c r="M28" i="35"/>
  <c r="H29"/>
  <c r="AJ147" i="19"/>
  <c r="AJ162"/>
  <c r="H147"/>
  <c r="AH148"/>
  <c r="AH163"/>
  <c r="I146"/>
  <c r="I23" i="35"/>
  <c r="J20"/>
  <c r="AH47" i="19"/>
  <c r="AH62"/>
  <c r="J44"/>
  <c r="AL130"/>
  <c r="J114"/>
  <c r="AL131"/>
  <c r="K114"/>
  <c r="H32" i="35"/>
  <c r="AL45" i="19"/>
  <c r="AL60"/>
  <c r="H46"/>
  <c r="AJ25"/>
  <c r="G11"/>
  <c r="AJ26"/>
  <c r="H11"/>
  <c r="AJ127"/>
  <c r="G113"/>
  <c r="AJ128"/>
  <c r="H113"/>
  <c r="AJ46"/>
  <c r="AJ61"/>
  <c r="I45"/>
  <c r="I26" i="35"/>
  <c r="A9" i="26"/>
  <c r="AS9"/>
  <c r="AR9" s="1"/>
  <c r="AT9"/>
  <c r="AP10"/>
  <c r="K14" i="35"/>
  <c r="AF48" i="19"/>
  <c r="AF63"/>
  <c r="K43"/>
  <c r="K144"/>
  <c r="L174"/>
  <c r="AF149"/>
  <c r="AF164"/>
  <c r="J145"/>
  <c r="J17" i="35"/>
  <c r="AJ161" i="19"/>
  <c r="G147"/>
  <c r="AJ97"/>
  <c r="K79"/>
  <c r="AL82"/>
  <c r="AL97"/>
  <c r="K80"/>
  <c r="N27" i="35"/>
  <c r="AJ85" i="19"/>
  <c r="AJ100"/>
  <c r="O21" i="35"/>
  <c r="AH86" i="19"/>
  <c r="AH101"/>
  <c r="P15" i="35"/>
  <c r="AF87" i="19"/>
  <c r="AF102"/>
  <c r="M34" i="35"/>
  <c r="AL118" i="19"/>
  <c r="AL133"/>
  <c r="M114"/>
  <c r="AL81"/>
  <c r="J33" i="35"/>
  <c r="AL83" i="19"/>
  <c r="L33" i="35"/>
  <c r="AN79" i="19"/>
  <c r="H39" i="35"/>
  <c r="L13"/>
  <c r="AF15" i="19"/>
  <c r="AF30"/>
  <c r="AL12"/>
  <c r="I31" i="35"/>
  <c r="N28"/>
  <c r="AJ119" i="19"/>
  <c r="AJ134"/>
  <c r="N113"/>
  <c r="AN117"/>
  <c r="L40" i="35"/>
  <c r="AH14" i="19"/>
  <c r="AH29"/>
  <c r="K10"/>
  <c r="K19" i="35"/>
  <c r="Q110" i="19"/>
  <c r="R140"/>
  <c r="K33" i="35"/>
  <c r="M33"/>
  <c r="AL84" i="19"/>
  <c r="O22" i="35"/>
  <c r="AH120" i="19"/>
  <c r="AH135"/>
  <c r="O112"/>
  <c r="AJ13"/>
  <c r="AJ28"/>
  <c r="J11"/>
  <c r="J25" i="35"/>
  <c r="I33"/>
  <c r="AL80" i="19"/>
  <c r="AL95"/>
  <c r="I80"/>
  <c r="AF121"/>
  <c r="AF136"/>
  <c r="P111"/>
  <c r="P16" i="35"/>
  <c r="G35"/>
  <c r="AL146" i="19"/>
  <c r="AH149"/>
  <c r="AH164"/>
  <c r="J146"/>
  <c r="J23" i="35"/>
  <c r="M174" i="19"/>
  <c r="L144"/>
  <c r="AF150"/>
  <c r="AF165"/>
  <c r="K145"/>
  <c r="K17" i="35"/>
  <c r="AT10" i="26"/>
  <c r="AP11"/>
  <c r="A10"/>
  <c r="AS10" s="1"/>
  <c r="AR10" s="1"/>
  <c r="AL113" i="19"/>
  <c r="H34" i="35"/>
  <c r="AL10" i="19"/>
  <c r="G31" i="35"/>
  <c r="J40"/>
  <c r="AN115" i="19"/>
  <c r="AL147"/>
  <c r="AL162"/>
  <c r="H148"/>
  <c r="H35" i="35"/>
  <c r="AF49" i="19"/>
  <c r="AF64"/>
  <c r="L14" i="35"/>
  <c r="AH48" i="19"/>
  <c r="AH63"/>
  <c r="K44"/>
  <c r="K20" i="35"/>
  <c r="AL46" i="19"/>
  <c r="AL61"/>
  <c r="I46"/>
  <c r="I32" i="35"/>
  <c r="G34"/>
  <c r="AL112" i="19"/>
  <c r="H31" i="35"/>
  <c r="AL11" i="19"/>
  <c r="AN45"/>
  <c r="H38" i="35"/>
  <c r="K40"/>
  <c r="AN116" i="19"/>
  <c r="J26" i="35"/>
  <c r="AJ47" i="19"/>
  <c r="AJ62"/>
  <c r="J45"/>
  <c r="I29" i="35"/>
  <c r="AJ148" i="19"/>
  <c r="AJ163"/>
  <c r="I147"/>
  <c r="AF88"/>
  <c r="AF103"/>
  <c r="Q15" i="35"/>
  <c r="P21"/>
  <c r="AH87" i="19"/>
  <c r="AH102"/>
  <c r="AJ86"/>
  <c r="AJ101"/>
  <c r="O27" i="35"/>
  <c r="N33"/>
  <c r="AL85" i="19"/>
  <c r="AL13"/>
  <c r="AL28"/>
  <c r="J12"/>
  <c r="J31" i="35"/>
  <c r="M13"/>
  <c r="AF16" i="19"/>
  <c r="AF31"/>
  <c r="K39" i="35"/>
  <c r="AN82" i="19"/>
  <c r="R110"/>
  <c r="S140"/>
  <c r="AL98"/>
  <c r="AL96"/>
  <c r="J80"/>
  <c r="AH121"/>
  <c r="AH136"/>
  <c r="P112"/>
  <c r="P22" i="35"/>
  <c r="I39"/>
  <c r="AN80" i="19"/>
  <c r="AN95"/>
  <c r="I81"/>
  <c r="O28" i="35"/>
  <c r="AJ120" i="19"/>
  <c r="AJ135"/>
  <c r="O113"/>
  <c r="AL99"/>
  <c r="AL100"/>
  <c r="AF122"/>
  <c r="AF137"/>
  <c r="Q111"/>
  <c r="Q16" i="35"/>
  <c r="AJ14" i="19"/>
  <c r="AJ29"/>
  <c r="K11"/>
  <c r="K25" i="35"/>
  <c r="N34"/>
  <c r="AL119" i="19"/>
  <c r="AL134"/>
  <c r="N114"/>
  <c r="AH15"/>
  <c r="AH30"/>
  <c r="L19" i="35"/>
  <c r="AN118" i="19"/>
  <c r="AN133"/>
  <c r="M115"/>
  <c r="M40" i="35"/>
  <c r="J32"/>
  <c r="AL47" i="19"/>
  <c r="AL62"/>
  <c r="J46"/>
  <c r="I38" i="35"/>
  <c r="AN46" i="19"/>
  <c r="AN61"/>
  <c r="I47"/>
  <c r="AN147"/>
  <c r="H41" i="35"/>
  <c r="L17"/>
  <c r="AF151" i="19"/>
  <c r="AF166"/>
  <c r="L145"/>
  <c r="I35" i="35"/>
  <c r="AL148" i="19"/>
  <c r="AL163"/>
  <c r="I148"/>
  <c r="AN131"/>
  <c r="K115"/>
  <c r="AN132"/>
  <c r="AL26"/>
  <c r="H12"/>
  <c r="AL27"/>
  <c r="I12"/>
  <c r="AJ48"/>
  <c r="AJ63"/>
  <c r="K45"/>
  <c r="K26" i="35"/>
  <c r="AH49" i="19"/>
  <c r="AH64"/>
  <c r="L20" i="35"/>
  <c r="AL128" i="19"/>
  <c r="H114"/>
  <c r="AL129"/>
  <c r="I114"/>
  <c r="A11" i="26"/>
  <c r="AS11" s="1"/>
  <c r="AR11" s="1"/>
  <c r="AT11"/>
  <c r="AP12"/>
  <c r="AF50" i="19"/>
  <c r="AF65"/>
  <c r="M14" i="35"/>
  <c r="K23"/>
  <c r="AH150" i="19"/>
  <c r="AH165"/>
  <c r="K146"/>
  <c r="N174"/>
  <c r="M144"/>
  <c r="AJ149"/>
  <c r="AJ164"/>
  <c r="J147"/>
  <c r="J29" i="35"/>
  <c r="AL86" i="19"/>
  <c r="AL101"/>
  <c r="O33" i="35"/>
  <c r="AH88" i="19"/>
  <c r="AH103"/>
  <c r="Q21" i="35"/>
  <c r="R15"/>
  <c r="AF89" i="19"/>
  <c r="AF105"/>
  <c r="P27" i="35"/>
  <c r="AJ87" i="19"/>
  <c r="AJ102"/>
  <c r="N40" i="35"/>
  <c r="AN119" i="19"/>
  <c r="AN134"/>
  <c r="N115"/>
  <c r="M39" i="35"/>
  <c r="AN84" i="19"/>
  <c r="P28" i="35"/>
  <c r="AJ121" i="19"/>
  <c r="AJ136"/>
  <c r="P113"/>
  <c r="L39" i="35"/>
  <c r="AN83" i="19"/>
  <c r="AN98"/>
  <c r="M19" i="35"/>
  <c r="AH16" i="19"/>
  <c r="AH31"/>
  <c r="AP118"/>
  <c r="M46" i="35"/>
  <c r="AJ15" i="19"/>
  <c r="AJ30"/>
  <c r="L25" i="35"/>
  <c r="K31"/>
  <c r="AL14" i="19"/>
  <c r="AL29"/>
  <c r="K12"/>
  <c r="AH122"/>
  <c r="AH137"/>
  <c r="Q112"/>
  <c r="Q22" i="35"/>
  <c r="N39"/>
  <c r="AN85" i="19"/>
  <c r="AF17"/>
  <c r="AF32"/>
  <c r="N13" i="35"/>
  <c r="AL120" i="19"/>
  <c r="AL135"/>
  <c r="O114"/>
  <c r="O34" i="35"/>
  <c r="I45"/>
  <c r="AP80" i="19"/>
  <c r="J39" i="35"/>
  <c r="AN81" i="19"/>
  <c r="AN96"/>
  <c r="J81"/>
  <c r="AF123"/>
  <c r="R16" i="35"/>
  <c r="AN13" i="19"/>
  <c r="J37" i="35"/>
  <c r="AL149" i="19"/>
  <c r="AL164"/>
  <c r="J148"/>
  <c r="J35" i="35"/>
  <c r="N144" i="19"/>
  <c r="O174"/>
  <c r="AH50"/>
  <c r="AH65"/>
  <c r="M20" i="35"/>
  <c r="AN114" i="19"/>
  <c r="I40" i="35"/>
  <c r="AN11" i="19"/>
  <c r="H37" i="35"/>
  <c r="K46"/>
  <c r="AP116" i="19"/>
  <c r="AH151"/>
  <c r="AH166"/>
  <c r="L146"/>
  <c r="L23" i="35"/>
  <c r="AF51" i="19"/>
  <c r="AF66"/>
  <c r="N14" i="35"/>
  <c r="I44"/>
  <c r="AP46" i="19"/>
  <c r="M17" i="35"/>
  <c r="AF152" i="19"/>
  <c r="AF167"/>
  <c r="M145"/>
  <c r="K29" i="35"/>
  <c r="AJ150" i="19"/>
  <c r="AJ165"/>
  <c r="K147"/>
  <c r="A12" i="26"/>
  <c r="AS12" s="1"/>
  <c r="AR12" s="1"/>
  <c r="AT12"/>
  <c r="AP13"/>
  <c r="AN113" i="19"/>
  <c r="H40" i="35"/>
  <c r="AJ49" i="19"/>
  <c r="AJ64"/>
  <c r="L26" i="35"/>
  <c r="K32"/>
  <c r="AL48" i="19"/>
  <c r="AL63"/>
  <c r="K46"/>
  <c r="I37" i="35"/>
  <c r="AN12" i="19"/>
  <c r="L46" i="35"/>
  <c r="AP117" i="19"/>
  <c r="I41" i="35"/>
  <c r="AN148" i="19"/>
  <c r="AN163"/>
  <c r="I149"/>
  <c r="J38" i="35"/>
  <c r="AN47" i="19"/>
  <c r="AN62"/>
  <c r="J47"/>
  <c r="Q27" i="35"/>
  <c r="AJ88" i="19"/>
  <c r="AJ103"/>
  <c r="AN86"/>
  <c r="O39" i="35"/>
  <c r="AL87" i="19"/>
  <c r="AL102"/>
  <c r="P33" i="35"/>
  <c r="D77" i="19"/>
  <c r="AF104"/>
  <c r="J45" i="35"/>
  <c r="AP81" i="19"/>
  <c r="AP96"/>
  <c r="J82"/>
  <c r="AN101"/>
  <c r="AN100"/>
  <c r="Q28" i="35"/>
  <c r="AJ122" i="19"/>
  <c r="AJ137"/>
  <c r="Q113"/>
  <c r="L45" i="35"/>
  <c r="AP83" i="19"/>
  <c r="AL121"/>
  <c r="AL136"/>
  <c r="P114"/>
  <c r="P34" i="35"/>
  <c r="AN99" i="19"/>
  <c r="AF138"/>
  <c r="R111"/>
  <c r="D111"/>
  <c r="O40" i="35"/>
  <c r="AN120" i="19"/>
  <c r="AN135"/>
  <c r="O115"/>
  <c r="N19" i="35"/>
  <c r="AH17" i="19"/>
  <c r="AH32"/>
  <c r="AN14"/>
  <c r="AN29"/>
  <c r="K13"/>
  <c r="K37" i="35"/>
  <c r="L31"/>
  <c r="AL15" i="19"/>
  <c r="AL30"/>
  <c r="AJ16"/>
  <c r="AJ31"/>
  <c r="M25" i="35"/>
  <c r="AF18" i="19"/>
  <c r="AF33"/>
  <c r="O13" i="35"/>
  <c r="AP119" i="19"/>
  <c r="AP134"/>
  <c r="N116"/>
  <c r="N46" i="35"/>
  <c r="AN97" i="19"/>
  <c r="K81"/>
  <c r="AP47"/>
  <c r="AP62"/>
  <c r="J48"/>
  <c r="J44" i="35"/>
  <c r="AP148" i="19"/>
  <c r="I47" i="35"/>
  <c r="AP132" i="19"/>
  <c r="AP133"/>
  <c r="M116"/>
  <c r="K38" i="35"/>
  <c r="AN48" i="19"/>
  <c r="AN63"/>
  <c r="K47"/>
  <c r="K35" i="35"/>
  <c r="AL150" i="19"/>
  <c r="AL165"/>
  <c r="K148"/>
  <c r="AH152"/>
  <c r="AH167"/>
  <c r="M146"/>
  <c r="M23" i="35"/>
  <c r="L29"/>
  <c r="AJ151" i="19"/>
  <c r="AJ166"/>
  <c r="L147"/>
  <c r="AN129"/>
  <c r="I115"/>
  <c r="AN130"/>
  <c r="J115"/>
  <c r="M26" i="35"/>
  <c r="AJ50" i="19"/>
  <c r="AJ65"/>
  <c r="O144"/>
  <c r="P174"/>
  <c r="N17" i="35"/>
  <c r="AF153" i="19"/>
  <c r="AF168"/>
  <c r="N145"/>
  <c r="J41" i="35"/>
  <c r="AN149" i="19"/>
  <c r="AN164"/>
  <c r="J149"/>
  <c r="AN27"/>
  <c r="I13"/>
  <c r="AN28"/>
  <c r="J13"/>
  <c r="L32" i="35"/>
  <c r="AL49" i="19"/>
  <c r="AL64"/>
  <c r="AP14" i="26"/>
  <c r="A13"/>
  <c r="AS13" s="1"/>
  <c r="AR13" s="1"/>
  <c r="AT13"/>
  <c r="N20" i="35"/>
  <c r="AH51" i="19"/>
  <c r="AH66"/>
  <c r="O14" i="35"/>
  <c r="AF52" i="19"/>
  <c r="AF67"/>
  <c r="AH75"/>
  <c r="AH91"/>
  <c r="D21" i="35"/>
  <c r="AN87" i="19"/>
  <c r="AN102"/>
  <c r="P39" i="35"/>
  <c r="AH89" i="19"/>
  <c r="AH105"/>
  <c r="R21" i="35"/>
  <c r="AL88" i="19"/>
  <c r="AL103"/>
  <c r="Q33" i="35"/>
  <c r="K45"/>
  <c r="AP82" i="19"/>
  <c r="AP97"/>
  <c r="K82"/>
  <c r="AH18"/>
  <c r="AH33"/>
  <c r="O19" i="35"/>
  <c r="AL16" i="19"/>
  <c r="AL31"/>
  <c r="M31" i="35"/>
  <c r="R22"/>
  <c r="AH123" i="19"/>
  <c r="AF19"/>
  <c r="AF34"/>
  <c r="P13" i="35"/>
  <c r="P40"/>
  <c r="AN121" i="19"/>
  <c r="AN136"/>
  <c r="P115"/>
  <c r="O45" i="35"/>
  <c r="AP86" i="19"/>
  <c r="AR119"/>
  <c r="N52" i="35"/>
  <c r="AN15" i="19"/>
  <c r="AN30"/>
  <c r="L37" i="35"/>
  <c r="AP14" i="19"/>
  <c r="K43" i="35"/>
  <c r="AJ17" i="19"/>
  <c r="AJ32"/>
  <c r="N25" i="35"/>
  <c r="AP120" i="19"/>
  <c r="AP135"/>
  <c r="O116"/>
  <c r="O46" i="35"/>
  <c r="AH109" i="19"/>
  <c r="AH125"/>
  <c r="D22" i="35"/>
  <c r="AP84" i="19"/>
  <c r="AP99"/>
  <c r="M45" i="35"/>
  <c r="AL122" i="19"/>
  <c r="AL137"/>
  <c r="Q114"/>
  <c r="Q34" i="35"/>
  <c r="N45"/>
  <c r="AP85" i="19"/>
  <c r="AR81"/>
  <c r="J51" i="35"/>
  <c r="AP98" i="19"/>
  <c r="O20" i="35"/>
  <c r="AH52" i="19"/>
  <c r="AH67"/>
  <c r="AT14" i="26"/>
  <c r="AP15"/>
  <c r="A14"/>
  <c r="AS14" s="1"/>
  <c r="AR14" s="1"/>
  <c r="AP13" i="19"/>
  <c r="J43" i="35"/>
  <c r="AP149" i="19"/>
  <c r="AP164"/>
  <c r="J150"/>
  <c r="J47" i="35"/>
  <c r="AH153" i="19"/>
  <c r="AH168"/>
  <c r="N146"/>
  <c r="N23" i="35"/>
  <c r="AL50" i="19"/>
  <c r="AL65"/>
  <c r="M32" i="35"/>
  <c r="J46"/>
  <c r="AP115" i="19"/>
  <c r="M29" i="35"/>
  <c r="AJ152" i="19"/>
  <c r="AJ167"/>
  <c r="M147"/>
  <c r="K44" i="35"/>
  <c r="AP48" i="19"/>
  <c r="AP63"/>
  <c r="K48"/>
  <c r="M52" i="35"/>
  <c r="AR118" i="19"/>
  <c r="AJ51"/>
  <c r="AJ66"/>
  <c r="N26" i="35"/>
  <c r="AN49" i="19"/>
  <c r="AN64"/>
  <c r="L38" i="35"/>
  <c r="I43"/>
  <c r="AP12" i="19"/>
  <c r="P144"/>
  <c r="Q174"/>
  <c r="O17" i="35"/>
  <c r="AF154" i="19"/>
  <c r="AF169"/>
  <c r="O145"/>
  <c r="I46" i="35"/>
  <c r="AP114" i="19"/>
  <c r="AL151"/>
  <c r="AL166"/>
  <c r="L148"/>
  <c r="L35" i="35"/>
  <c r="AF53" i="19"/>
  <c r="AF68"/>
  <c r="P14" i="35"/>
  <c r="K41"/>
  <c r="AN150" i="19"/>
  <c r="AN165"/>
  <c r="K149"/>
  <c r="AR117"/>
  <c r="L52" i="35"/>
  <c r="J50"/>
  <c r="AR47" i="19"/>
  <c r="Q39" i="35"/>
  <c r="AN88" i="19"/>
  <c r="AN103"/>
  <c r="AH104"/>
  <c r="D78"/>
  <c r="P45" i="35"/>
  <c r="AP87" i="19"/>
  <c r="AP102"/>
  <c r="AH106"/>
  <c r="E78"/>
  <c r="L51" i="35"/>
  <c r="AR83" i="19"/>
  <c r="AP101"/>
  <c r="AP121"/>
  <c r="AP136"/>
  <c r="P116"/>
  <c r="P46" i="35"/>
  <c r="D112" i="19"/>
  <c r="AH138"/>
  <c r="R112"/>
  <c r="AP100"/>
  <c r="Q40" i="35"/>
  <c r="AN122" i="19"/>
  <c r="AN137"/>
  <c r="Q115"/>
  <c r="AF20"/>
  <c r="AF35"/>
  <c r="Q13" i="35"/>
  <c r="AR84" i="19"/>
  <c r="M51" i="35"/>
  <c r="E112" i="19"/>
  <c r="AH140"/>
  <c r="AR120"/>
  <c r="AR135"/>
  <c r="O117"/>
  <c r="O52" i="35"/>
  <c r="AL17" i="19"/>
  <c r="AL32"/>
  <c r="N31" i="35"/>
  <c r="AP15" i="19"/>
  <c r="AP30"/>
  <c r="L43" i="35"/>
  <c r="AH19" i="19"/>
  <c r="AH34"/>
  <c r="P19" i="35"/>
  <c r="M37"/>
  <c r="AN16" i="19"/>
  <c r="AN31"/>
  <c r="AJ18"/>
  <c r="AJ33"/>
  <c r="O25" i="35"/>
  <c r="AR82" i="19"/>
  <c r="AR97"/>
  <c r="K83"/>
  <c r="K51" i="35"/>
  <c r="K47"/>
  <c r="AP150" i="19"/>
  <c r="AP165"/>
  <c r="K150"/>
  <c r="AH154"/>
  <c r="AH169"/>
  <c r="O146"/>
  <c r="O23" i="35"/>
  <c r="Q144" i="19"/>
  <c r="R174"/>
  <c r="AP49"/>
  <c r="AP64"/>
  <c r="L44" i="35"/>
  <c r="N32"/>
  <c r="AL51" i="19"/>
  <c r="AL66"/>
  <c r="AR133"/>
  <c r="M117"/>
  <c r="AR134"/>
  <c r="N117"/>
  <c r="AR48"/>
  <c r="AR63"/>
  <c r="K49"/>
  <c r="K50" i="35"/>
  <c r="AL152" i="19"/>
  <c r="AL167"/>
  <c r="M148"/>
  <c r="M35" i="35"/>
  <c r="M38"/>
  <c r="AN50" i="19"/>
  <c r="AN65"/>
  <c r="N29" i="35"/>
  <c r="AJ153" i="19"/>
  <c r="AJ168"/>
  <c r="N147"/>
  <c r="J53" i="35"/>
  <c r="AR149" i="19"/>
  <c r="AP28"/>
  <c r="J14"/>
  <c r="AP29"/>
  <c r="K14"/>
  <c r="AH53"/>
  <c r="AH68"/>
  <c r="P20" i="35"/>
  <c r="L41"/>
  <c r="AN151" i="19"/>
  <c r="AN166"/>
  <c r="L149"/>
  <c r="P17" i="35"/>
  <c r="AF155" i="19"/>
  <c r="AF170"/>
  <c r="P145"/>
  <c r="Q14" i="35"/>
  <c r="AF54" i="19"/>
  <c r="AF69"/>
  <c r="AP130"/>
  <c r="J116"/>
  <c r="AP131"/>
  <c r="K116"/>
  <c r="AP16" i="26"/>
  <c r="A15"/>
  <c r="AS15" s="1"/>
  <c r="AR15" s="1"/>
  <c r="AT15"/>
  <c r="AJ52" i="19"/>
  <c r="AJ67"/>
  <c r="O26" i="35"/>
  <c r="AR99" i="19"/>
  <c r="AJ89"/>
  <c r="AJ105"/>
  <c r="R27" i="35"/>
  <c r="AJ76" i="19"/>
  <c r="AJ92"/>
  <c r="F79"/>
  <c r="E27" i="35"/>
  <c r="AJ75" i="19"/>
  <c r="AJ91"/>
  <c r="D27" i="35"/>
  <c r="Q45"/>
  <c r="AP88" i="19"/>
  <c r="AP103"/>
  <c r="O31" i="35"/>
  <c r="AL18" i="19"/>
  <c r="AL33"/>
  <c r="AJ19"/>
  <c r="AJ34"/>
  <c r="P25" i="35"/>
  <c r="AR15" i="19"/>
  <c r="L49" i="35"/>
  <c r="AN17" i="19"/>
  <c r="AN32"/>
  <c r="N37" i="35"/>
  <c r="AT120" i="19"/>
  <c r="O58" i="35"/>
  <c r="E28"/>
  <c r="AJ110" i="19"/>
  <c r="AJ126"/>
  <c r="F113"/>
  <c r="AT84"/>
  <c r="M57" i="35"/>
  <c r="AH20" i="19"/>
  <c r="AH35"/>
  <c r="Q19" i="35"/>
  <c r="AP122" i="19"/>
  <c r="AP137"/>
  <c r="Q116"/>
  <c r="Q46" i="35"/>
  <c r="N51"/>
  <c r="AR85" i="19"/>
  <c r="AR100"/>
  <c r="D28" i="35"/>
  <c r="AJ109" i="19"/>
  <c r="AJ125"/>
  <c r="P52" i="35"/>
  <c r="AR121" i="19"/>
  <c r="AR136"/>
  <c r="P117"/>
  <c r="O51" i="35"/>
  <c r="AR86" i="19"/>
  <c r="AR101"/>
  <c r="AT82"/>
  <c r="K57" i="35"/>
  <c r="M43"/>
  <c r="AP16" i="19"/>
  <c r="AP31"/>
  <c r="AJ123"/>
  <c r="R28" i="35"/>
  <c r="P51"/>
  <c r="AR87" i="19"/>
  <c r="R13" i="35"/>
  <c r="AF21" i="19"/>
  <c r="AF37"/>
  <c r="AR98"/>
  <c r="AR116"/>
  <c r="K52" i="35"/>
  <c r="AH54" i="19"/>
  <c r="AH69"/>
  <c r="Q20" i="35"/>
  <c r="P23"/>
  <c r="AH155" i="19"/>
  <c r="AH170"/>
  <c r="P146"/>
  <c r="AP151"/>
  <c r="AP166"/>
  <c r="L150"/>
  <c r="L47" i="35"/>
  <c r="AR14" i="19"/>
  <c r="K49" i="35"/>
  <c r="AF55" i="19"/>
  <c r="AF71"/>
  <c r="R14" i="35"/>
  <c r="N58"/>
  <c r="AT119" i="19"/>
  <c r="L50" i="35"/>
  <c r="AR49" i="19"/>
  <c r="AR64"/>
  <c r="S174"/>
  <c r="R144"/>
  <c r="AF156"/>
  <c r="AF171"/>
  <c r="Q145"/>
  <c r="Q17" i="35"/>
  <c r="O29"/>
  <c r="AJ154" i="19"/>
  <c r="AJ169"/>
  <c r="O147"/>
  <c r="AL52"/>
  <c r="AL67"/>
  <c r="O32" i="35"/>
  <c r="AT16" i="26"/>
  <c r="AP17"/>
  <c r="A16"/>
  <c r="AS16" s="1"/>
  <c r="AR16" s="1"/>
  <c r="AR115" i="19"/>
  <c r="J52" i="35"/>
  <c r="P26"/>
  <c r="AJ53" i="19"/>
  <c r="AJ68"/>
  <c r="J49" i="35"/>
  <c r="AR13" i="19"/>
  <c r="N35" i="35"/>
  <c r="AL153" i="19"/>
  <c r="AL168"/>
  <c r="N148"/>
  <c r="M44" i="35"/>
  <c r="AP50" i="19"/>
  <c r="AP65"/>
  <c r="M41" i="35"/>
  <c r="AN152" i="19"/>
  <c r="AN167"/>
  <c r="M149"/>
  <c r="AT48"/>
  <c r="K56" i="35"/>
  <c r="M58"/>
  <c r="AT118" i="19"/>
  <c r="AN51"/>
  <c r="AN66"/>
  <c r="N38" i="35"/>
  <c r="K53"/>
  <c r="AR150" i="19"/>
  <c r="AR165"/>
  <c r="K151"/>
  <c r="AJ106"/>
  <c r="E79"/>
  <c r="AL77"/>
  <c r="AL93"/>
  <c r="G80"/>
  <c r="F33" i="35"/>
  <c r="AJ104" i="19"/>
  <c r="D79"/>
  <c r="Q51" i="35"/>
  <c r="AR88" i="19"/>
  <c r="AT83"/>
  <c r="AT98"/>
  <c r="L57" i="35"/>
  <c r="D9" i="19"/>
  <c r="AF36"/>
  <c r="AR102"/>
  <c r="AR103"/>
  <c r="AT86"/>
  <c r="O57" i="35"/>
  <c r="P58"/>
  <c r="AT121" i="19"/>
  <c r="AT136"/>
  <c r="P118"/>
  <c r="E113"/>
  <c r="AJ140"/>
  <c r="AT85"/>
  <c r="AT100"/>
  <c r="N57" i="35"/>
  <c r="F34"/>
  <c r="AL111" i="19"/>
  <c r="O37" i="35"/>
  <c r="AN18" i="19"/>
  <c r="AN33"/>
  <c r="D113"/>
  <c r="AJ138"/>
  <c r="R113"/>
  <c r="AR16"/>
  <c r="AR31"/>
  <c r="M49" i="35"/>
  <c r="AR122" i="19"/>
  <c r="AR137"/>
  <c r="Q117"/>
  <c r="Q52" i="35"/>
  <c r="Q25"/>
  <c r="AJ20" i="19"/>
  <c r="AJ35"/>
  <c r="AP17"/>
  <c r="AP32"/>
  <c r="N43" i="35"/>
  <c r="AL19" i="19"/>
  <c r="AL34"/>
  <c r="P31" i="35"/>
  <c r="AT99" i="19"/>
  <c r="AP51"/>
  <c r="AP66"/>
  <c r="N44" i="35"/>
  <c r="AL53" i="19"/>
  <c r="AL68"/>
  <c r="P32" i="35"/>
  <c r="O38"/>
  <c r="AN52" i="19"/>
  <c r="AN67"/>
  <c r="O35" i="35"/>
  <c r="AL154" i="19"/>
  <c r="AL169"/>
  <c r="O148"/>
  <c r="AF157"/>
  <c r="R17" i="35"/>
  <c r="AT49" i="19"/>
  <c r="AT64"/>
  <c r="L56" i="35"/>
  <c r="AF70" i="19"/>
  <c r="D43"/>
  <c r="AR29"/>
  <c r="K15"/>
  <c r="AR30"/>
  <c r="P29" i="35"/>
  <c r="AJ155" i="19"/>
  <c r="AJ170"/>
  <c r="P147"/>
  <c r="K59" i="35"/>
  <c r="AT150" i="19"/>
  <c r="AP152"/>
  <c r="AP167"/>
  <c r="M150"/>
  <c r="M47" i="35"/>
  <c r="AR50" i="19"/>
  <c r="AR65"/>
  <c r="M50" i="35"/>
  <c r="AN153" i="19"/>
  <c r="AN168"/>
  <c r="N149"/>
  <c r="N41" i="35"/>
  <c r="AP18" i="26"/>
  <c r="A17"/>
  <c r="AS17" s="1"/>
  <c r="AR17" s="1"/>
  <c r="AT17"/>
  <c r="Q23" i="35"/>
  <c r="AH156" i="19"/>
  <c r="AH171"/>
  <c r="Q146"/>
  <c r="AT134"/>
  <c r="N118"/>
  <c r="AT135"/>
  <c r="O118"/>
  <c r="AR151"/>
  <c r="AR166"/>
  <c r="L151"/>
  <c r="L53" i="35"/>
  <c r="AJ54" i="19"/>
  <c r="AJ69"/>
  <c r="Q26" i="35"/>
  <c r="AR131" i="19"/>
  <c r="K117"/>
  <c r="AR132"/>
  <c r="AL89"/>
  <c r="AL105"/>
  <c r="R33" i="35"/>
  <c r="AN78" i="19"/>
  <c r="G39" i="35"/>
  <c r="AL75" i="19"/>
  <c r="AL91"/>
  <c r="D33" i="35"/>
  <c r="E33"/>
  <c r="AL76" i="19"/>
  <c r="AL92"/>
  <c r="F80"/>
  <c r="AN19"/>
  <c r="AN34"/>
  <c r="P37" i="35"/>
  <c r="N49"/>
  <c r="AR17" i="19"/>
  <c r="AR32"/>
  <c r="Q58" i="35"/>
  <c r="AT122" i="19"/>
  <c r="AT137"/>
  <c r="Q118"/>
  <c r="M55" i="35"/>
  <c r="AT16" i="19"/>
  <c r="D34" i="35"/>
  <c r="AL109" i="19"/>
  <c r="AL125"/>
  <c r="N63" i="35"/>
  <c r="AV85" i="19"/>
  <c r="E34" i="35"/>
  <c r="AL110" i="19"/>
  <c r="P57" i="35"/>
  <c r="AT87" i="19"/>
  <c r="AT102"/>
  <c r="D19" i="35"/>
  <c r="AH7" i="19"/>
  <c r="AH23"/>
  <c r="AV83"/>
  <c r="L63" i="35"/>
  <c r="AT101" i="19"/>
  <c r="M63" i="35"/>
  <c r="AV84" i="19"/>
  <c r="AV99"/>
  <c r="AL20"/>
  <c r="AL35"/>
  <c r="Q31" i="35"/>
  <c r="AL123" i="19"/>
  <c r="R34" i="35"/>
  <c r="AP18" i="19"/>
  <c r="AP33"/>
  <c r="O43" i="35"/>
  <c r="AL126" i="19"/>
  <c r="F114"/>
  <c r="AL127"/>
  <c r="G114"/>
  <c r="AV121"/>
  <c r="P64" i="35"/>
  <c r="AT88" i="19"/>
  <c r="AT103"/>
  <c r="Q57" i="35"/>
  <c r="AH21" i="19"/>
  <c r="AH37"/>
  <c r="R19" i="35"/>
  <c r="AT116" i="19"/>
  <c r="K58" i="35"/>
  <c r="Q32"/>
  <c r="AL54" i="19"/>
  <c r="AL69"/>
  <c r="L59" i="35"/>
  <c r="AT151" i="19"/>
  <c r="AT166"/>
  <c r="L152"/>
  <c r="AV120"/>
  <c r="O64" i="35"/>
  <c r="AP153" i="19"/>
  <c r="AP168"/>
  <c r="N150"/>
  <c r="N47" i="35"/>
  <c r="AT50" i="19"/>
  <c r="AT65"/>
  <c r="M56" i="35"/>
  <c r="M53"/>
  <c r="AR152" i="19"/>
  <c r="AR167"/>
  <c r="M151"/>
  <c r="K55" i="35"/>
  <c r="AT14" i="19"/>
  <c r="R20" i="35"/>
  <c r="AH55" i="19"/>
  <c r="AH71"/>
  <c r="AV49"/>
  <c r="L62" i="35"/>
  <c r="AF172" i="19"/>
  <c r="R145"/>
  <c r="D145"/>
  <c r="AN53"/>
  <c r="AN68"/>
  <c r="P38" i="35"/>
  <c r="N50"/>
  <c r="AR51" i="19"/>
  <c r="AR66"/>
  <c r="AT117"/>
  <c r="L58" i="35"/>
  <c r="AV119" i="19"/>
  <c r="N64" i="35"/>
  <c r="AJ156" i="19"/>
  <c r="AJ171"/>
  <c r="Q147"/>
  <c r="Q29" i="35"/>
  <c r="A18" i="26"/>
  <c r="AS18" s="1"/>
  <c r="AR18" s="1"/>
  <c r="AT18"/>
  <c r="AP19"/>
  <c r="AL155" i="19"/>
  <c r="AL170"/>
  <c r="P148"/>
  <c r="P35" i="35"/>
  <c r="AT15" i="19"/>
  <c r="L55" i="35"/>
  <c r="AH41" i="19"/>
  <c r="AH57"/>
  <c r="D20" i="35"/>
  <c r="O41"/>
  <c r="AN154" i="19"/>
  <c r="AN169"/>
  <c r="O149"/>
  <c r="O44" i="35"/>
  <c r="AP52" i="19"/>
  <c r="AP67"/>
  <c r="AL106"/>
  <c r="E80"/>
  <c r="AN94"/>
  <c r="H81"/>
  <c r="D80"/>
  <c r="AL104"/>
  <c r="F39" i="35"/>
  <c r="AN77" i="19"/>
  <c r="AN93"/>
  <c r="G81"/>
  <c r="D10"/>
  <c r="AH36"/>
  <c r="Q63" i="35"/>
  <c r="AV88" i="19"/>
  <c r="F40" i="35"/>
  <c r="AN111" i="19"/>
  <c r="AR18"/>
  <c r="AR33"/>
  <c r="O49" i="35"/>
  <c r="D114" i="19"/>
  <c r="AL138"/>
  <c r="R114"/>
  <c r="AN20"/>
  <c r="AN35"/>
  <c r="Q37" i="35"/>
  <c r="M69"/>
  <c r="AX84" i="19"/>
  <c r="O63" i="35"/>
  <c r="AV86" i="19"/>
  <c r="AV101"/>
  <c r="P43" i="35"/>
  <c r="AP19" i="19"/>
  <c r="AP34"/>
  <c r="G40" i="35"/>
  <c r="AN112" i="19"/>
  <c r="E10"/>
  <c r="AH38"/>
  <c r="AV87"/>
  <c r="P63" i="35"/>
  <c r="AL140" i="19"/>
  <c r="E114"/>
  <c r="AV122"/>
  <c r="AV137"/>
  <c r="Q119"/>
  <c r="Q64" i="35"/>
  <c r="AT17" i="19"/>
  <c r="AT32"/>
  <c r="N55" i="35"/>
  <c r="AV100" i="19"/>
  <c r="AR52"/>
  <c r="AR67"/>
  <c r="O50" i="35"/>
  <c r="AP154" i="19"/>
  <c r="AP169"/>
  <c r="O150"/>
  <c r="O47" i="35"/>
  <c r="A19" i="26"/>
  <c r="AS19" s="1"/>
  <c r="AR19" s="1"/>
  <c r="AT19"/>
  <c r="AP20"/>
  <c r="Q35" i="35"/>
  <c r="AL156" i="19"/>
  <c r="AL171"/>
  <c r="Q148"/>
  <c r="AT51"/>
  <c r="AT66"/>
  <c r="N56" i="35"/>
  <c r="AH143" i="19"/>
  <c r="AH159"/>
  <c r="D23" i="35"/>
  <c r="AH70" i="19"/>
  <c r="D44"/>
  <c r="M59" i="35"/>
  <c r="AT152" i="19"/>
  <c r="AT167"/>
  <c r="M152"/>
  <c r="AV135"/>
  <c r="O119"/>
  <c r="AV136"/>
  <c r="P119"/>
  <c r="AH72"/>
  <c r="E44"/>
  <c r="AT30"/>
  <c r="AT31"/>
  <c r="P41" i="35"/>
  <c r="AN155" i="19"/>
  <c r="AN170"/>
  <c r="P149"/>
  <c r="AT132"/>
  <c r="AT133"/>
  <c r="M118"/>
  <c r="P44" i="35"/>
  <c r="AP53" i="19"/>
  <c r="AP68"/>
  <c r="AH157"/>
  <c r="R23" i="35"/>
  <c r="M62"/>
  <c r="AV50" i="19"/>
  <c r="AV65"/>
  <c r="N53" i="35"/>
  <c r="AR153" i="19"/>
  <c r="AR168"/>
  <c r="N151"/>
  <c r="L65" i="35"/>
  <c r="AV151" i="19"/>
  <c r="AN54"/>
  <c r="AN69"/>
  <c r="Q38" i="35"/>
  <c r="G45"/>
  <c r="AP78" i="19"/>
  <c r="AN75"/>
  <c r="AN91"/>
  <c r="D39" i="35"/>
  <c r="H45"/>
  <c r="AP79" i="19"/>
  <c r="R39" i="35"/>
  <c r="AN89" i="19"/>
  <c r="AN105"/>
  <c r="AN76"/>
  <c r="AN92"/>
  <c r="F81"/>
  <c r="E39" i="35"/>
  <c r="AV102" i="19"/>
  <c r="AX85"/>
  <c r="AX100"/>
  <c r="N69" i="35"/>
  <c r="AV17" i="19"/>
  <c r="N61" i="35"/>
  <c r="Q70"/>
  <c r="AX122" i="19"/>
  <c r="AN127"/>
  <c r="G115"/>
  <c r="AN128"/>
  <c r="H115"/>
  <c r="P49" i="35"/>
  <c r="AR19" i="19"/>
  <c r="AR34"/>
  <c r="AN123"/>
  <c r="R40" i="35"/>
  <c r="AJ7" i="19"/>
  <c r="AJ23"/>
  <c r="D25" i="35"/>
  <c r="AN110" i="19"/>
  <c r="AN126"/>
  <c r="F115"/>
  <c r="E40" i="35"/>
  <c r="E25"/>
  <c r="AJ8" i="19"/>
  <c r="AJ24"/>
  <c r="F11"/>
  <c r="O69" i="35"/>
  <c r="AX86" i="19"/>
  <c r="AX101"/>
  <c r="AP20"/>
  <c r="AP35"/>
  <c r="Q43" i="35"/>
  <c r="D40"/>
  <c r="AN109" i="19"/>
  <c r="AN125"/>
  <c r="AT18"/>
  <c r="AT33"/>
  <c r="O55" i="35"/>
  <c r="AJ21" i="19"/>
  <c r="AJ37"/>
  <c r="R25" i="35"/>
  <c r="AV103" i="19"/>
  <c r="M64" i="35"/>
  <c r="AV118" i="19"/>
  <c r="AP155"/>
  <c r="AP170"/>
  <c r="P150"/>
  <c r="P47" i="35"/>
  <c r="AV16" i="19"/>
  <c r="M61" i="35"/>
  <c r="AJ42" i="19"/>
  <c r="AJ58"/>
  <c r="F45"/>
  <c r="E26" i="35"/>
  <c r="P70"/>
  <c r="AX121" i="19"/>
  <c r="M65" i="35"/>
  <c r="AV152" i="19"/>
  <c r="AV167"/>
  <c r="M153"/>
  <c r="AJ55"/>
  <c r="AJ71"/>
  <c r="R26" i="35"/>
  <c r="AH174" i="19"/>
  <c r="E146"/>
  <c r="AV51"/>
  <c r="AV66"/>
  <c r="N62" i="35"/>
  <c r="AN156" i="19"/>
  <c r="AN171"/>
  <c r="Q149"/>
  <c r="Q41" i="35"/>
  <c r="AT20" i="26"/>
  <c r="AP21"/>
  <c r="A20"/>
  <c r="AS20"/>
  <c r="AR20" s="1"/>
  <c r="AR154" i="19"/>
  <c r="AR169"/>
  <c r="O151"/>
  <c r="O53" i="35"/>
  <c r="O56"/>
  <c r="AT52" i="19"/>
  <c r="AT67"/>
  <c r="P50" i="35"/>
  <c r="AR53" i="19"/>
  <c r="AR68"/>
  <c r="AP54"/>
  <c r="AP69"/>
  <c r="Q44" i="35"/>
  <c r="AT153" i="19"/>
  <c r="AT168"/>
  <c r="N152"/>
  <c r="N59" i="35"/>
  <c r="AX50" i="19"/>
  <c r="M68" i="35"/>
  <c r="AH172" i="19"/>
  <c r="R146"/>
  <c r="D146"/>
  <c r="L64" i="35"/>
  <c r="AV117" i="19"/>
  <c r="AV15"/>
  <c r="L61" i="35"/>
  <c r="O70"/>
  <c r="AX120" i="19"/>
  <c r="AJ41"/>
  <c r="AJ57"/>
  <c r="D26" i="35"/>
  <c r="P69"/>
  <c r="AN104" i="19"/>
  <c r="D81"/>
  <c r="AN106"/>
  <c r="E81"/>
  <c r="AP77"/>
  <c r="F45" i="35"/>
  <c r="AP95" i="19"/>
  <c r="I82"/>
  <c r="AP94"/>
  <c r="H82"/>
  <c r="AP93"/>
  <c r="G82"/>
  <c r="AP111"/>
  <c r="F46" i="35"/>
  <c r="AX88" i="19"/>
  <c r="Q69" i="35"/>
  <c r="AJ36" i="19"/>
  <c r="D11"/>
  <c r="O61" i="35"/>
  <c r="AV18" i="19"/>
  <c r="AV33"/>
  <c r="Q49" i="35"/>
  <c r="AR20" i="19"/>
  <c r="AR35"/>
  <c r="AZ86"/>
  <c r="O75" i="35"/>
  <c r="F31"/>
  <c r="AL9" i="19"/>
  <c r="D115"/>
  <c r="AN138"/>
  <c r="R115"/>
  <c r="AP112"/>
  <c r="G46" i="35"/>
  <c r="AZ85" i="19"/>
  <c r="N75" i="35"/>
  <c r="AN140" i="19"/>
  <c r="E115"/>
  <c r="E11"/>
  <c r="AJ38"/>
  <c r="AT19"/>
  <c r="AT34"/>
  <c r="P55" i="35"/>
  <c r="H46"/>
  <c r="AP113" i="19"/>
  <c r="AJ143"/>
  <c r="AJ159"/>
  <c r="D29" i="35"/>
  <c r="AV153" i="19"/>
  <c r="AV168"/>
  <c r="N153"/>
  <c r="N65" i="35"/>
  <c r="AR54" i="19"/>
  <c r="AR69"/>
  <c r="Q50" i="35"/>
  <c r="AV52" i="19"/>
  <c r="AV67"/>
  <c r="O62" i="35"/>
  <c r="A21" i="26"/>
  <c r="AS21"/>
  <c r="AR21" s="1"/>
  <c r="AT21"/>
  <c r="AP22"/>
  <c r="AJ144" i="19"/>
  <c r="AJ160"/>
  <c r="F147"/>
  <c r="E29" i="35"/>
  <c r="AX136" i="19"/>
  <c r="P120"/>
  <c r="AX137"/>
  <c r="Q120"/>
  <c r="AJ72"/>
  <c r="E45"/>
  <c r="R29" i="35"/>
  <c r="AJ157" i="19"/>
  <c r="P56" i="35"/>
  <c r="AT53" i="19"/>
  <c r="AT68"/>
  <c r="O59" i="35"/>
  <c r="AT154" i="19"/>
  <c r="AT169"/>
  <c r="O152"/>
  <c r="AP156"/>
  <c r="AP171"/>
  <c r="Q150"/>
  <c r="Q47" i="35"/>
  <c r="AX51" i="19"/>
  <c r="AX66"/>
  <c r="N68" i="35"/>
  <c r="AJ70" i="19"/>
  <c r="D45"/>
  <c r="AX152"/>
  <c r="M71" i="35"/>
  <c r="AL43" i="19"/>
  <c r="F32" i="35"/>
  <c r="AV31" i="19"/>
  <c r="AV32"/>
  <c r="P53" i="35"/>
  <c r="AR155" i="19"/>
  <c r="AR170"/>
  <c r="P151"/>
  <c r="AV133"/>
  <c r="M119"/>
  <c r="AV134"/>
  <c r="N119"/>
  <c r="AP127"/>
  <c r="G116"/>
  <c r="AX87"/>
  <c r="AX102"/>
  <c r="AX103"/>
  <c r="G51" i="35"/>
  <c r="AR78" i="19"/>
  <c r="AR80"/>
  <c r="I51" i="35"/>
  <c r="AP89" i="19"/>
  <c r="AP105"/>
  <c r="R45" i="35"/>
  <c r="AR79" i="19"/>
  <c r="H51" i="35"/>
  <c r="AP76" i="19"/>
  <c r="AP92"/>
  <c r="F82"/>
  <c r="E45" i="35"/>
  <c r="D45"/>
  <c r="AP75" i="19"/>
  <c r="AP91"/>
  <c r="AZ87"/>
  <c r="AZ102"/>
  <c r="P75" i="35"/>
  <c r="P61"/>
  <c r="AV19" i="19"/>
  <c r="AV34"/>
  <c r="AP123"/>
  <c r="R46" i="35"/>
  <c r="AL25" i="19"/>
  <c r="G12"/>
  <c r="R31" i="35"/>
  <c r="AL21" i="19"/>
  <c r="AL37"/>
  <c r="Q75" i="35"/>
  <c r="AZ88" i="19"/>
  <c r="AP128"/>
  <c r="H116"/>
  <c r="AP129"/>
  <c r="I116"/>
  <c r="E31" i="35"/>
  <c r="AL8" i="19"/>
  <c r="AL24"/>
  <c r="F12"/>
  <c r="AP110"/>
  <c r="AP126"/>
  <c r="F116"/>
  <c r="E46" i="35"/>
  <c r="AR112" i="19"/>
  <c r="G52" i="35"/>
  <c r="AP109" i="19"/>
  <c r="AP125"/>
  <c r="D46" i="35"/>
  <c r="Q55"/>
  <c r="AT20" i="19"/>
  <c r="AT35"/>
  <c r="O67" i="35"/>
  <c r="AX18" i="19"/>
  <c r="AL7"/>
  <c r="AL23"/>
  <c r="D31" i="35"/>
  <c r="AZ101" i="19"/>
  <c r="M67" i="35"/>
  <c r="AX16" i="19"/>
  <c r="AL59"/>
  <c r="G46"/>
  <c r="D32" i="35"/>
  <c r="AL41" i="19"/>
  <c r="AL57"/>
  <c r="P62" i="35"/>
  <c r="AV53" i="19"/>
  <c r="AV68"/>
  <c r="AJ172"/>
  <c r="R147"/>
  <c r="D147"/>
  <c r="AZ121"/>
  <c r="P76" i="35"/>
  <c r="A22" i="26"/>
  <c r="AS22"/>
  <c r="AR22" s="1"/>
  <c r="AT22"/>
  <c r="AP23"/>
  <c r="O68" i="35"/>
  <c r="AX52" i="19"/>
  <c r="AX67"/>
  <c r="Q56" i="35"/>
  <c r="AT54" i="19"/>
  <c r="AT69"/>
  <c r="N71" i="35"/>
  <c r="AX153" i="19"/>
  <c r="AX168"/>
  <c r="N154"/>
  <c r="AX119"/>
  <c r="N70" i="35"/>
  <c r="AX118" i="19"/>
  <c r="M70" i="35"/>
  <c r="AT155" i="19"/>
  <c r="AT170"/>
  <c r="P152"/>
  <c r="P59" i="35"/>
  <c r="N67"/>
  <c r="AX17" i="19"/>
  <c r="R32" i="35"/>
  <c r="AL55" i="19"/>
  <c r="AL71"/>
  <c r="N74" i="35"/>
  <c r="AZ51" i="19"/>
  <c r="Q53" i="35"/>
  <c r="AR156" i="19"/>
  <c r="AR171"/>
  <c r="Q151"/>
  <c r="AV154"/>
  <c r="AV169"/>
  <c r="O153"/>
  <c r="O65" i="35"/>
  <c r="AL42" i="19"/>
  <c r="AL58"/>
  <c r="F46"/>
  <c r="E32" i="35"/>
  <c r="Q76"/>
  <c r="AZ122" i="19"/>
  <c r="AZ137"/>
  <c r="Q121"/>
  <c r="AL145"/>
  <c r="F35" i="35"/>
  <c r="AJ174" i="19"/>
  <c r="E147"/>
  <c r="AR94"/>
  <c r="H83"/>
  <c r="H57" i="35"/>
  <c r="AP106" i="19"/>
  <c r="E82"/>
  <c r="D82"/>
  <c r="AP104"/>
  <c r="AR95"/>
  <c r="I83"/>
  <c r="AR96"/>
  <c r="J83"/>
  <c r="AZ103"/>
  <c r="F51" i="35"/>
  <c r="AR77" i="19"/>
  <c r="AR93"/>
  <c r="G83"/>
  <c r="AT79"/>
  <c r="F37" i="35"/>
  <c r="AN9" i="19"/>
  <c r="BB86"/>
  <c r="O81" i="35"/>
  <c r="E12" i="19"/>
  <c r="AL38"/>
  <c r="E116"/>
  <c r="AP140"/>
  <c r="AR111"/>
  <c r="AR127"/>
  <c r="G117"/>
  <c r="F52" i="35"/>
  <c r="H52"/>
  <c r="AR113" i="19"/>
  <c r="AR128"/>
  <c r="H117"/>
  <c r="BB88"/>
  <c r="Q81" i="35"/>
  <c r="AL36" i="19"/>
  <c r="D12"/>
  <c r="D116"/>
  <c r="AP138"/>
  <c r="R116"/>
  <c r="P81" i="35"/>
  <c r="BB87" i="19"/>
  <c r="BB102"/>
  <c r="Q61" i="35"/>
  <c r="AV20" i="19"/>
  <c r="AV35"/>
  <c r="AR114"/>
  <c r="I52" i="35"/>
  <c r="AN10" i="19"/>
  <c r="G37" i="35"/>
  <c r="AX19" i="19"/>
  <c r="AX34"/>
  <c r="P67" i="35"/>
  <c r="F38"/>
  <c r="AN43" i="19"/>
  <c r="E35" i="35"/>
  <c r="AL144" i="19"/>
  <c r="AL160"/>
  <c r="F148"/>
  <c r="AL161"/>
  <c r="G148"/>
  <c r="BB122"/>
  <c r="Q82" i="35"/>
  <c r="Q59"/>
  <c r="AT156" i="19"/>
  <c r="AT171"/>
  <c r="Q152"/>
  <c r="AL70"/>
  <c r="D46"/>
  <c r="P65" i="35"/>
  <c r="AV155" i="19"/>
  <c r="AV170"/>
  <c r="P153"/>
  <c r="AL157"/>
  <c r="R35" i="35"/>
  <c r="AX154" i="19"/>
  <c r="AX169"/>
  <c r="O154"/>
  <c r="O71" i="35"/>
  <c r="AX32" i="19"/>
  <c r="AX33"/>
  <c r="AX134"/>
  <c r="N120"/>
  <c r="AX135"/>
  <c r="O120"/>
  <c r="AZ153"/>
  <c r="N77" i="35"/>
  <c r="Q62"/>
  <c r="AV54" i="19"/>
  <c r="AV69"/>
  <c r="AZ52"/>
  <c r="AZ67"/>
  <c r="O74" i="35"/>
  <c r="A23" i="26"/>
  <c r="AS23" s="1"/>
  <c r="AR23" s="1"/>
  <c r="AT23"/>
  <c r="AP24"/>
  <c r="A24" s="1"/>
  <c r="AS24" s="1"/>
  <c r="AR24" s="1"/>
  <c r="AL143" i="19"/>
  <c r="AL159"/>
  <c r="D35" i="35"/>
  <c r="P68"/>
  <c r="AX53" i="19"/>
  <c r="AX68"/>
  <c r="E46"/>
  <c r="AL72"/>
  <c r="G38" i="35"/>
  <c r="AN44" i="19"/>
  <c r="G57" i="35"/>
  <c r="AT78" i="19"/>
  <c r="AT94"/>
  <c r="H84"/>
  <c r="AT80"/>
  <c r="I57" i="35"/>
  <c r="AR75" i="19"/>
  <c r="AR91"/>
  <c r="D51" i="35"/>
  <c r="J57"/>
  <c r="AT81" i="19"/>
  <c r="AT97"/>
  <c r="K84"/>
  <c r="AR89"/>
  <c r="AR105"/>
  <c r="R51" i="35"/>
  <c r="AR76" i="19"/>
  <c r="AR92"/>
  <c r="F83"/>
  <c r="E51" i="35"/>
  <c r="AN25" i="19"/>
  <c r="G13"/>
  <c r="AN26"/>
  <c r="H13"/>
  <c r="AR129"/>
  <c r="I117"/>
  <c r="AR130"/>
  <c r="J117"/>
  <c r="Q67" i="35"/>
  <c r="AX20" i="19"/>
  <c r="AX35"/>
  <c r="AT112"/>
  <c r="G58" i="35"/>
  <c r="BD87" i="19"/>
  <c r="P87" i="35"/>
  <c r="AR109" i="19"/>
  <c r="AR125"/>
  <c r="D52" i="35"/>
  <c r="AN7" i="19"/>
  <c r="AN23"/>
  <c r="D37" i="35"/>
  <c r="H58"/>
  <c r="AT113" i="19"/>
  <c r="E52" i="35"/>
  <c r="AR110" i="19"/>
  <c r="AR126"/>
  <c r="F117"/>
  <c r="AN8"/>
  <c r="E37" i="35"/>
  <c r="AZ19" i="19"/>
  <c r="P73" i="35"/>
  <c r="R52"/>
  <c r="AR123" i="19"/>
  <c r="AN21"/>
  <c r="AN37"/>
  <c r="R37" i="35"/>
  <c r="BB103" i="19"/>
  <c r="AN24"/>
  <c r="F13"/>
  <c r="AN145"/>
  <c r="F41" i="35"/>
  <c r="E148" i="19"/>
  <c r="AL174"/>
  <c r="Q68" i="35"/>
  <c r="AX54" i="19"/>
  <c r="AX69"/>
  <c r="O76" i="35"/>
  <c r="AZ120" i="19"/>
  <c r="AZ17"/>
  <c r="N73" i="35"/>
  <c r="O77"/>
  <c r="AZ154" i="19"/>
  <c r="AZ169"/>
  <c r="O155"/>
  <c r="AL172"/>
  <c r="R148"/>
  <c r="D148"/>
  <c r="AN41"/>
  <c r="AN57"/>
  <c r="D38" i="35"/>
  <c r="Q65"/>
  <c r="AV156" i="19"/>
  <c r="AV171"/>
  <c r="Q153"/>
  <c r="AN146"/>
  <c r="G41" i="35"/>
  <c r="AN42" i="19"/>
  <c r="E38" i="35"/>
  <c r="AN59" i="19"/>
  <c r="G47"/>
  <c r="AN60"/>
  <c r="H47"/>
  <c r="AZ53"/>
  <c r="AZ68"/>
  <c r="P74" i="35"/>
  <c r="AT24" i="26"/>
  <c r="BB52" i="19"/>
  <c r="O80" i="35"/>
  <c r="N76"/>
  <c r="AZ119" i="19"/>
  <c r="O73" i="35"/>
  <c r="AZ18" i="19"/>
  <c r="AX155"/>
  <c r="AX170"/>
  <c r="P154"/>
  <c r="P71" i="35"/>
  <c r="R38"/>
  <c r="AN55" i="19"/>
  <c r="AN71"/>
  <c r="AN58"/>
  <c r="F47"/>
  <c r="AT128"/>
  <c r="H118"/>
  <c r="H64" i="35"/>
  <c r="F57"/>
  <c r="AT77" i="19"/>
  <c r="AT93"/>
  <c r="G84"/>
  <c r="AR104"/>
  <c r="D83"/>
  <c r="E83"/>
  <c r="AR106"/>
  <c r="AT96"/>
  <c r="J84"/>
  <c r="AT95"/>
  <c r="I84"/>
  <c r="AV79"/>
  <c r="H63" i="35"/>
  <c r="K63"/>
  <c r="AV82" i="19"/>
  <c r="F43" i="35"/>
  <c r="AP9" i="19"/>
  <c r="D13"/>
  <c r="AN36"/>
  <c r="AR138"/>
  <c r="R117"/>
  <c r="D117"/>
  <c r="AT111"/>
  <c r="AT127"/>
  <c r="G118"/>
  <c r="F58" i="35"/>
  <c r="AV113" i="19"/>
  <c r="Q73" i="35"/>
  <c r="AZ20" i="19"/>
  <c r="AZ35"/>
  <c r="AT115"/>
  <c r="J58" i="35"/>
  <c r="H43"/>
  <c r="AP11" i="19"/>
  <c r="BD88"/>
  <c r="BD103"/>
  <c r="Q87" i="35"/>
  <c r="E13" i="19"/>
  <c r="AN38"/>
  <c r="E117"/>
  <c r="AR140"/>
  <c r="AT114"/>
  <c r="AT129"/>
  <c r="I118"/>
  <c r="I58" i="35"/>
  <c r="G43"/>
  <c r="AP10" i="19"/>
  <c r="AP25"/>
  <c r="G14"/>
  <c r="F44" i="35"/>
  <c r="AP43" i="19"/>
  <c r="AP44"/>
  <c r="AP59"/>
  <c r="G48"/>
  <c r="G44" i="35"/>
  <c r="AN161" i="19"/>
  <c r="G149"/>
  <c r="AN162"/>
  <c r="H149"/>
  <c r="AN72"/>
  <c r="E47"/>
  <c r="AN143"/>
  <c r="AN159"/>
  <c r="D41" i="35"/>
  <c r="AZ135" i="19"/>
  <c r="O121"/>
  <c r="AZ136"/>
  <c r="P121"/>
  <c r="Q74" i="35"/>
  <c r="AZ54" i="19"/>
  <c r="AZ69"/>
  <c r="AN70"/>
  <c r="D47"/>
  <c r="P77" i="35"/>
  <c r="AZ155" i="19"/>
  <c r="AZ170"/>
  <c r="P155"/>
  <c r="AZ33"/>
  <c r="AZ34"/>
  <c r="P80" i="35"/>
  <c r="BB53" i="19"/>
  <c r="BB68"/>
  <c r="H44" i="35"/>
  <c r="AP45" i="19"/>
  <c r="Q71" i="35"/>
  <c r="AX156" i="19"/>
  <c r="AX171"/>
  <c r="Q154"/>
  <c r="R41" i="35"/>
  <c r="AN157" i="19"/>
  <c r="O83" i="35"/>
  <c r="BB154" i="19"/>
  <c r="E41" i="35"/>
  <c r="AN144" i="19"/>
  <c r="AN160"/>
  <c r="F149"/>
  <c r="AV81"/>
  <c r="J63" i="35"/>
  <c r="AT76" i="19"/>
  <c r="AT92"/>
  <c r="F84"/>
  <c r="E57" i="35"/>
  <c r="R57"/>
  <c r="AT89" i="19"/>
  <c r="AT105"/>
  <c r="G63" i="35"/>
  <c r="AV78" i="19"/>
  <c r="AV97"/>
  <c r="K85"/>
  <c r="AV98"/>
  <c r="I63" i="35"/>
  <c r="AV80" i="19"/>
  <c r="AV95"/>
  <c r="I85"/>
  <c r="D57" i="35"/>
  <c r="AT75" i="19"/>
  <c r="AT91"/>
  <c r="AV112"/>
  <c r="G64" i="35"/>
  <c r="AV114" i="19"/>
  <c r="AV129"/>
  <c r="I119"/>
  <c r="I64" i="35"/>
  <c r="E58"/>
  <c r="AT110" i="19"/>
  <c r="E43" i="35"/>
  <c r="AP8" i="19"/>
  <c r="AP26"/>
  <c r="H14"/>
  <c r="AP27"/>
  <c r="I14"/>
  <c r="Q79" i="35"/>
  <c r="BB20" i="19"/>
  <c r="AT123"/>
  <c r="R58" i="35"/>
  <c r="AP7" i="19"/>
  <c r="AP23"/>
  <c r="D43" i="35"/>
  <c r="AR10" i="19"/>
  <c r="G49" i="35"/>
  <c r="Q93"/>
  <c r="BF88" i="19"/>
  <c r="AT130"/>
  <c r="J118"/>
  <c r="AT131"/>
  <c r="K118"/>
  <c r="D58" i="35"/>
  <c r="AT109" i="19"/>
  <c r="AT125"/>
  <c r="R43" i="35"/>
  <c r="AP21" i="19"/>
  <c r="AP37"/>
  <c r="AV128"/>
  <c r="H119"/>
  <c r="AT126"/>
  <c r="F118"/>
  <c r="AP24"/>
  <c r="F14"/>
  <c r="F47" i="35"/>
  <c r="AP145" i="19"/>
  <c r="BB19"/>
  <c r="P79" i="35"/>
  <c r="AP41" i="19"/>
  <c r="AP57"/>
  <c r="D44" i="35"/>
  <c r="BB120" i="19"/>
  <c r="O82" i="35"/>
  <c r="AP146" i="19"/>
  <c r="G47" i="35"/>
  <c r="AN172" i="19"/>
  <c r="R149"/>
  <c r="D149"/>
  <c r="Q77" i="35"/>
  <c r="AZ156" i="19"/>
  <c r="AZ171"/>
  <c r="Q155"/>
  <c r="AP60"/>
  <c r="H48"/>
  <c r="AP61"/>
  <c r="I48"/>
  <c r="BD53"/>
  <c r="P86" i="35"/>
  <c r="BB18" i="19"/>
  <c r="O79" i="35"/>
  <c r="P83"/>
  <c r="BB155" i="19"/>
  <c r="BB170"/>
  <c r="P156"/>
  <c r="R44" i="35"/>
  <c r="AP55" i="19"/>
  <c r="AP71"/>
  <c r="Q80" i="35"/>
  <c r="BB54" i="19"/>
  <c r="BB69"/>
  <c r="BB121"/>
  <c r="P82" i="35"/>
  <c r="AN174" i="19"/>
  <c r="E149"/>
  <c r="E44" i="35"/>
  <c r="AP42" i="19"/>
  <c r="AP58"/>
  <c r="F48"/>
  <c r="AP147"/>
  <c r="H47" i="35"/>
  <c r="AR44" i="19"/>
  <c r="G50" i="35"/>
  <c r="AP161" i="19"/>
  <c r="G150"/>
  <c r="AR146"/>
  <c r="AX80"/>
  <c r="I69" i="35"/>
  <c r="AX83" i="19"/>
  <c r="L69" i="35"/>
  <c r="AV77" i="19"/>
  <c r="F63" i="35"/>
  <c r="AV93" i="19"/>
  <c r="G85"/>
  <c r="AV94"/>
  <c r="H85"/>
  <c r="AV96"/>
  <c r="J85"/>
  <c r="AT106"/>
  <c r="E84"/>
  <c r="K69" i="35"/>
  <c r="AX82" i="19"/>
  <c r="D84"/>
  <c r="AT104"/>
  <c r="F49" i="35"/>
  <c r="AR9" i="19"/>
  <c r="AR25"/>
  <c r="G15"/>
  <c r="H70" i="35"/>
  <c r="AX113" i="19"/>
  <c r="AV116"/>
  <c r="K64" i="35"/>
  <c r="AR12" i="19"/>
  <c r="I49" i="35"/>
  <c r="AV111" i="19"/>
  <c r="F64" i="35"/>
  <c r="D14" i="19"/>
  <c r="AP36"/>
  <c r="E118"/>
  <c r="AT140"/>
  <c r="AV115"/>
  <c r="AV130"/>
  <c r="J119"/>
  <c r="J64" i="35"/>
  <c r="AP38" i="19"/>
  <c r="E14"/>
  <c r="AT138"/>
  <c r="R118"/>
  <c r="D118"/>
  <c r="H49" i="35"/>
  <c r="AR11" i="19"/>
  <c r="AR26"/>
  <c r="H15"/>
  <c r="AX114"/>
  <c r="AX129"/>
  <c r="I120"/>
  <c r="I70" i="35"/>
  <c r="E47"/>
  <c r="AP144" i="19"/>
  <c r="BB136"/>
  <c r="P122"/>
  <c r="BB137"/>
  <c r="Q122"/>
  <c r="AP70"/>
  <c r="D48"/>
  <c r="H50" i="35"/>
  <c r="AR45" i="19"/>
  <c r="AR60"/>
  <c r="H49"/>
  <c r="AP157"/>
  <c r="R47" i="35"/>
  <c r="G53"/>
  <c r="AR43" i="19"/>
  <c r="AR59"/>
  <c r="G49"/>
  <c r="F50" i="35"/>
  <c r="AP162" i="19"/>
  <c r="H150"/>
  <c r="AP163"/>
  <c r="I150"/>
  <c r="BD54"/>
  <c r="BD69"/>
  <c r="Q86" i="35"/>
  <c r="P89"/>
  <c r="BD155" i="19"/>
  <c r="AR46"/>
  <c r="I50" i="35"/>
  <c r="BB156" i="19"/>
  <c r="BB171"/>
  <c r="Q156"/>
  <c r="Q83" i="35"/>
  <c r="AP143" i="19"/>
  <c r="AP159"/>
  <c r="D47" i="35"/>
  <c r="E48" i="19"/>
  <c r="AP72"/>
  <c r="BB34"/>
  <c r="BB35"/>
  <c r="AP160"/>
  <c r="F150"/>
  <c r="R63" i="35"/>
  <c r="AV89" i="19"/>
  <c r="AV105"/>
  <c r="AV76"/>
  <c r="E63" i="35"/>
  <c r="J69"/>
  <c r="AX81" i="19"/>
  <c r="AX96"/>
  <c r="J86"/>
  <c r="AX78"/>
  <c r="G69" i="35"/>
  <c r="AX98" i="19"/>
  <c r="AX99"/>
  <c r="AV92"/>
  <c r="F85"/>
  <c r="AV75"/>
  <c r="AV91"/>
  <c r="D63" i="35"/>
  <c r="H69"/>
  <c r="AX79" i="19"/>
  <c r="AX94"/>
  <c r="H86"/>
  <c r="I76" i="35"/>
  <c r="AZ114" i="19"/>
  <c r="R64" i="35"/>
  <c r="AV123" i="19"/>
  <c r="AV110"/>
  <c r="E64" i="35"/>
  <c r="AR7" i="19"/>
  <c r="AR23"/>
  <c r="D49" i="35"/>
  <c r="AR27" i="19"/>
  <c r="I15"/>
  <c r="AR28"/>
  <c r="J15"/>
  <c r="AV131"/>
  <c r="K119"/>
  <c r="AV132"/>
  <c r="AV126"/>
  <c r="F119"/>
  <c r="AV127"/>
  <c r="G119"/>
  <c r="H55" i="35"/>
  <c r="AT11" i="19"/>
  <c r="AV109"/>
  <c r="AV125"/>
  <c r="D64" i="35"/>
  <c r="E49"/>
  <c r="AR8" i="19"/>
  <c r="J70" i="35"/>
  <c r="AX115" i="19"/>
  <c r="AX130"/>
  <c r="J120"/>
  <c r="AR21"/>
  <c r="AR37"/>
  <c r="R49" i="35"/>
  <c r="AT10" i="19"/>
  <c r="G55" i="35"/>
  <c r="AR24" i="19"/>
  <c r="F15"/>
  <c r="AT44"/>
  <c r="G56" i="35"/>
  <c r="P85"/>
  <c r="BD19" i="19"/>
  <c r="E50" i="35"/>
  <c r="AR42" i="19"/>
  <c r="H53" i="35"/>
  <c r="AR147" i="19"/>
  <c r="AR162"/>
  <c r="H151"/>
  <c r="AP172"/>
  <c r="R150"/>
  <c r="D150"/>
  <c r="AR55"/>
  <c r="AR71"/>
  <c r="R50" i="35"/>
  <c r="P88"/>
  <c r="BD121" i="19"/>
  <c r="AR58"/>
  <c r="F49"/>
  <c r="AR145"/>
  <c r="F53" i="35"/>
  <c r="BD20" i="19"/>
  <c r="Q85" i="35"/>
  <c r="AP174" i="19"/>
  <c r="E150"/>
  <c r="Q89" i="35"/>
  <c r="BD156" i="19"/>
  <c r="BD171"/>
  <c r="Q157"/>
  <c r="AR61"/>
  <c r="I49"/>
  <c r="AR62"/>
  <c r="J49"/>
  <c r="BF54"/>
  <c r="Q92" i="35"/>
  <c r="I53"/>
  <c r="AR148" i="19"/>
  <c r="AT45"/>
  <c r="AT60"/>
  <c r="H50"/>
  <c r="H56" i="35"/>
  <c r="AR41" i="19"/>
  <c r="AR57"/>
  <c r="D50" i="35"/>
  <c r="BD122" i="19"/>
  <c r="Q88" i="35"/>
  <c r="AX97" i="19"/>
  <c r="K86"/>
  <c r="AZ82"/>
  <c r="BD137"/>
  <c r="Q123"/>
  <c r="H75" i="35"/>
  <c r="AZ79" i="19"/>
  <c r="K75" i="35"/>
  <c r="L75"/>
  <c r="AZ83" i="19"/>
  <c r="AX95"/>
  <c r="I86"/>
  <c r="E85"/>
  <c r="AV106"/>
  <c r="AX77"/>
  <c r="F69" i="35"/>
  <c r="M75"/>
  <c r="AZ84" i="19"/>
  <c r="J75" i="35"/>
  <c r="AZ81" i="19"/>
  <c r="AV104"/>
  <c r="D85"/>
  <c r="AT9"/>
  <c r="F55" i="35"/>
  <c r="J76"/>
  <c r="AZ115" i="19"/>
  <c r="AZ130"/>
  <c r="J121"/>
  <c r="AV140"/>
  <c r="E119"/>
  <c r="F70" i="35"/>
  <c r="AX111" i="19"/>
  <c r="L70" i="35"/>
  <c r="AX117" i="19"/>
  <c r="AT13"/>
  <c r="J55" i="35"/>
  <c r="E15" i="19"/>
  <c r="AR38"/>
  <c r="AV138"/>
  <c r="R119"/>
  <c r="D119"/>
  <c r="D15"/>
  <c r="AR36"/>
  <c r="G70" i="35"/>
  <c r="AX112" i="19"/>
  <c r="K70" i="35"/>
  <c r="AX116" i="19"/>
  <c r="AX131"/>
  <c r="K120"/>
  <c r="AT12"/>
  <c r="AT27"/>
  <c r="I16"/>
  <c r="I55" i="35"/>
  <c r="AT25" i="19"/>
  <c r="G16"/>
  <c r="AT26"/>
  <c r="H16"/>
  <c r="AV45"/>
  <c r="H62" i="35"/>
  <c r="J56"/>
  <c r="AT47" i="19"/>
  <c r="BF156"/>
  <c r="Q95" i="35"/>
  <c r="E53"/>
  <c r="AR144" i="19"/>
  <c r="BD35"/>
  <c r="AR70"/>
  <c r="D49"/>
  <c r="AR143"/>
  <c r="AR159"/>
  <c r="D53" i="35"/>
  <c r="AT147" i="19"/>
  <c r="H59" i="35"/>
  <c r="AR160" i="19"/>
  <c r="F151"/>
  <c r="AR161"/>
  <c r="G151"/>
  <c r="BF122"/>
  <c r="Q94" i="35"/>
  <c r="E49" i="19"/>
  <c r="AR72"/>
  <c r="AR163"/>
  <c r="I151"/>
  <c r="AR164"/>
  <c r="J151"/>
  <c r="I56" i="35"/>
  <c r="AT46" i="19"/>
  <c r="AT61"/>
  <c r="I50"/>
  <c r="F56" i="35"/>
  <c r="AT43" i="19"/>
  <c r="AR157"/>
  <c r="R53" i="35"/>
  <c r="AZ98" i="19"/>
  <c r="BB83"/>
  <c r="R69" i="35"/>
  <c r="AX89" i="19"/>
  <c r="AX105"/>
  <c r="E69" i="35"/>
  <c r="AX76" i="19"/>
  <c r="AX92"/>
  <c r="F86"/>
  <c r="I75" i="35"/>
  <c r="AZ80" i="19"/>
  <c r="AZ95"/>
  <c r="I87"/>
  <c r="AX75"/>
  <c r="AX91"/>
  <c r="D69" i="35"/>
  <c r="AZ99" i="19"/>
  <c r="AZ100"/>
  <c r="AX93"/>
  <c r="G86"/>
  <c r="AZ97"/>
  <c r="K87"/>
  <c r="H61" i="35"/>
  <c r="AV11" i="19"/>
  <c r="AZ116"/>
  <c r="AZ131"/>
  <c r="K121"/>
  <c r="K76" i="35"/>
  <c r="AX127" i="19"/>
  <c r="G120"/>
  <c r="AX128"/>
  <c r="H120"/>
  <c r="AT21"/>
  <c r="AT37"/>
  <c r="R55" i="35"/>
  <c r="R70"/>
  <c r="AX123" i="19"/>
  <c r="AT8"/>
  <c r="AT24"/>
  <c r="F16"/>
  <c r="E55" i="35"/>
  <c r="AX132" i="19"/>
  <c r="AX133"/>
  <c r="M120"/>
  <c r="E70" i="35"/>
  <c r="AX110" i="19"/>
  <c r="AX126"/>
  <c r="F120"/>
  <c r="AV10"/>
  <c r="G61" i="35"/>
  <c r="AV12" i="19"/>
  <c r="AV27"/>
  <c r="I17"/>
  <c r="I61" i="35"/>
  <c r="D55"/>
  <c r="AT7" i="19"/>
  <c r="AT23"/>
  <c r="D70" i="35"/>
  <c r="AX109" i="19"/>
  <c r="AX125"/>
  <c r="AT28"/>
  <c r="J16"/>
  <c r="AT29"/>
  <c r="K16"/>
  <c r="J82" i="35"/>
  <c r="BB115" i="19"/>
  <c r="AR172"/>
  <c r="R151"/>
  <c r="D151"/>
  <c r="AT149"/>
  <c r="J59" i="35"/>
  <c r="F59"/>
  <c r="AT145" i="19"/>
  <c r="AT55"/>
  <c r="AT71"/>
  <c r="R56" i="35"/>
  <c r="Q91"/>
  <c r="BF20" i="19"/>
  <c r="AT62"/>
  <c r="J50"/>
  <c r="AT63"/>
  <c r="K50"/>
  <c r="AT59"/>
  <c r="G50"/>
  <c r="AV46"/>
  <c r="AV61"/>
  <c r="I51"/>
  <c r="I62" i="35"/>
  <c r="I59"/>
  <c r="AT148" i="19"/>
  <c r="AT163"/>
  <c r="I152"/>
  <c r="E56" i="35"/>
  <c r="AT42" i="19"/>
  <c r="AT58"/>
  <c r="F50"/>
  <c r="AT146"/>
  <c r="AT161"/>
  <c r="G152"/>
  <c r="G59" i="35"/>
  <c r="E151" i="19"/>
  <c r="AR174"/>
  <c r="AT41"/>
  <c r="AT57"/>
  <c r="D56" i="35"/>
  <c r="L81"/>
  <c r="AZ96" i="19"/>
  <c r="J87"/>
  <c r="BB81"/>
  <c r="AZ78"/>
  <c r="G75" i="35"/>
  <c r="N81"/>
  <c r="BB85" i="19"/>
  <c r="AZ77"/>
  <c r="F75" i="35"/>
  <c r="BB82" i="19"/>
  <c r="K81" i="35"/>
  <c r="BB84" i="19"/>
  <c r="BB99"/>
  <c r="M81" i="35"/>
  <c r="E86" i="19"/>
  <c r="AX106"/>
  <c r="BB80"/>
  <c r="I81" i="35"/>
  <c r="D86" i="19"/>
  <c r="AX104"/>
  <c r="BB98"/>
  <c r="AV14"/>
  <c r="K61" i="35"/>
  <c r="AX140" i="19"/>
  <c r="E120"/>
  <c r="I67" i="35"/>
  <c r="AX12" i="19"/>
  <c r="AZ111"/>
  <c r="F76" i="35"/>
  <c r="AZ118" i="19"/>
  <c r="M76" i="35"/>
  <c r="AX138" i="19"/>
  <c r="R120"/>
  <c r="D120"/>
  <c r="H76" i="35"/>
  <c r="AZ113" i="19"/>
  <c r="J61" i="35"/>
  <c r="AV13" i="19"/>
  <c r="AV28"/>
  <c r="J17"/>
  <c r="E16"/>
  <c r="AT38"/>
  <c r="AV9"/>
  <c r="AV25"/>
  <c r="G17"/>
  <c r="F61" i="35"/>
  <c r="AZ117" i="19"/>
  <c r="AZ132"/>
  <c r="L76" i="35"/>
  <c r="D16" i="19"/>
  <c r="AT36"/>
  <c r="AZ112"/>
  <c r="AZ127"/>
  <c r="G121"/>
  <c r="G76" i="35"/>
  <c r="BB116" i="19"/>
  <c r="BB131"/>
  <c r="K122"/>
  <c r="K82" i="35"/>
  <c r="AV26" i="19"/>
  <c r="H17"/>
  <c r="AV148"/>
  <c r="I65" i="35"/>
  <c r="E50" i="19"/>
  <c r="AT72"/>
  <c r="AT144"/>
  <c r="E59" i="35"/>
  <c r="J62"/>
  <c r="AV47" i="19"/>
  <c r="AV62"/>
  <c r="J51"/>
  <c r="AT70"/>
  <c r="D50"/>
  <c r="AT143"/>
  <c r="AT159"/>
  <c r="D59" i="35"/>
  <c r="AT162" i="19"/>
  <c r="H152"/>
  <c r="G65" i="35"/>
  <c r="AV146" i="19"/>
  <c r="I68" i="35"/>
  <c r="AX46" i="19"/>
  <c r="AV44"/>
  <c r="G62" i="35"/>
  <c r="F62"/>
  <c r="AV43" i="19"/>
  <c r="K62" i="35"/>
  <c r="AV48" i="19"/>
  <c r="AT164"/>
  <c r="J152"/>
  <c r="AT165"/>
  <c r="K152"/>
  <c r="AT157"/>
  <c r="R59" i="35"/>
  <c r="AT160" i="19"/>
  <c r="F152"/>
  <c r="J81" i="35"/>
  <c r="D75"/>
  <c r="AZ75" i="19"/>
  <c r="AZ91"/>
  <c r="E75" i="35"/>
  <c r="AZ76" i="19"/>
  <c r="AZ92"/>
  <c r="F87"/>
  <c r="BD84"/>
  <c r="M87" i="35"/>
  <c r="AZ93" i="19"/>
  <c r="G87"/>
  <c r="AZ94"/>
  <c r="H87"/>
  <c r="BB96"/>
  <c r="J88"/>
  <c r="BB97"/>
  <c r="K88"/>
  <c r="L87" i="35"/>
  <c r="BD83" i="19"/>
  <c r="AZ89"/>
  <c r="AZ105"/>
  <c r="R75" i="35"/>
  <c r="BB100" i="19"/>
  <c r="BB101"/>
  <c r="G67" i="35"/>
  <c r="AX10" i="19"/>
  <c r="AV21"/>
  <c r="AV37"/>
  <c r="R61" i="35"/>
  <c r="AX13" i="19"/>
  <c r="AX28"/>
  <c r="J18"/>
  <c r="J67" i="35"/>
  <c r="R76"/>
  <c r="AZ123" i="19"/>
  <c r="AZ133"/>
  <c r="M121"/>
  <c r="AZ134"/>
  <c r="N121"/>
  <c r="AV29"/>
  <c r="K17"/>
  <c r="AV30"/>
  <c r="AX11"/>
  <c r="AX26"/>
  <c r="H18"/>
  <c r="H67" i="35"/>
  <c r="BD116" i="19"/>
  <c r="K88" i="35"/>
  <c r="BB112" i="19"/>
  <c r="G82" i="35"/>
  <c r="AV7" i="19"/>
  <c r="AV23"/>
  <c r="D61" i="35"/>
  <c r="L82"/>
  <c r="BB117" i="19"/>
  <c r="BB132"/>
  <c r="E61" i="35"/>
  <c r="AV8" i="19"/>
  <c r="AZ128"/>
  <c r="H121"/>
  <c r="AZ129"/>
  <c r="I121"/>
  <c r="D76" i="35"/>
  <c r="AZ109" i="19"/>
  <c r="AZ125"/>
  <c r="AZ110"/>
  <c r="AZ126"/>
  <c r="F121"/>
  <c r="E76" i="35"/>
  <c r="AV24" i="19"/>
  <c r="F17"/>
  <c r="AV149"/>
  <c r="AV164"/>
  <c r="J153"/>
  <c r="J65" i="35"/>
  <c r="AV147" i="19"/>
  <c r="AV162"/>
  <c r="H153"/>
  <c r="H65" i="35"/>
  <c r="AV55" i="19"/>
  <c r="AV71"/>
  <c r="R62" i="35"/>
  <c r="AV42" i="19"/>
  <c r="E62" i="35"/>
  <c r="AV58" i="19"/>
  <c r="F51"/>
  <c r="AV163"/>
  <c r="I153"/>
  <c r="AV145"/>
  <c r="F65" i="35"/>
  <c r="AT172" i="19"/>
  <c r="R152"/>
  <c r="D152"/>
  <c r="AV150"/>
  <c r="K65" i="35"/>
  <c r="AV63" i="19"/>
  <c r="K51"/>
  <c r="AV64"/>
  <c r="AV59"/>
  <c r="G51"/>
  <c r="AV60"/>
  <c r="H51"/>
  <c r="AT174"/>
  <c r="E152"/>
  <c r="AV41"/>
  <c r="AV57"/>
  <c r="D62" i="35"/>
  <c r="J68"/>
  <c r="AX47" i="19"/>
  <c r="AX62"/>
  <c r="J52"/>
  <c r="N87" i="35"/>
  <c r="BD85" i="19"/>
  <c r="BD100"/>
  <c r="D87"/>
  <c r="AZ104"/>
  <c r="K87" i="35"/>
  <c r="BD82" i="19"/>
  <c r="G81" i="35"/>
  <c r="BB78" i="19"/>
  <c r="BD99"/>
  <c r="BD86"/>
  <c r="O87" i="35"/>
  <c r="BB77" i="19"/>
  <c r="F81" i="35"/>
  <c r="BD81" i="19"/>
  <c r="J87" i="35"/>
  <c r="H81"/>
  <c r="BB79" i="19"/>
  <c r="E87"/>
  <c r="AZ106"/>
  <c r="BD98"/>
  <c r="F82" i="35"/>
  <c r="BB111" i="19"/>
  <c r="AX9"/>
  <c r="F67" i="35"/>
  <c r="BB113" i="19"/>
  <c r="BB128"/>
  <c r="H122"/>
  <c r="H82" i="35"/>
  <c r="AV38" i="19"/>
  <c r="E17"/>
  <c r="H73" i="35"/>
  <c r="AZ11" i="19"/>
  <c r="K67" i="35"/>
  <c r="AX14" i="19"/>
  <c r="AX29"/>
  <c r="K18"/>
  <c r="BB118"/>
  <c r="BB133"/>
  <c r="M122"/>
  <c r="M82" i="35"/>
  <c r="AZ13" i="19"/>
  <c r="J73" i="35"/>
  <c r="AV36" i="19"/>
  <c r="D17"/>
  <c r="BB127"/>
  <c r="G122"/>
  <c r="E121"/>
  <c r="AZ140"/>
  <c r="BB114"/>
  <c r="I82" i="35"/>
  <c r="L88"/>
  <c r="BD117" i="19"/>
  <c r="BD132"/>
  <c r="L67" i="35"/>
  <c r="AX15" i="19"/>
  <c r="N82" i="35"/>
  <c r="BB119" i="19"/>
  <c r="AZ138"/>
  <c r="R121"/>
  <c r="D121"/>
  <c r="AX27"/>
  <c r="I18"/>
  <c r="AX25"/>
  <c r="G18"/>
  <c r="AV144"/>
  <c r="E65" i="35"/>
  <c r="E51" i="19"/>
  <c r="AV72"/>
  <c r="G68" i="35"/>
  <c r="AX44" i="19"/>
  <c r="AX48"/>
  <c r="AX63"/>
  <c r="K52"/>
  <c r="K68" i="35"/>
  <c r="AV143" i="19"/>
  <c r="AV159"/>
  <c r="D65" i="35"/>
  <c r="I71"/>
  <c r="AX148" i="19"/>
  <c r="H71" i="35"/>
  <c r="AX147" i="19"/>
  <c r="J71" i="35"/>
  <c r="AX149" i="19"/>
  <c r="AX164"/>
  <c r="J154"/>
  <c r="J74" i="35"/>
  <c r="AZ47" i="19"/>
  <c r="H68" i="35"/>
  <c r="AX45" i="19"/>
  <c r="AX49"/>
  <c r="L68" i="35"/>
  <c r="AV165" i="19"/>
  <c r="K153"/>
  <c r="AV166"/>
  <c r="L153"/>
  <c r="AV157"/>
  <c r="R65" i="35"/>
  <c r="AX43" i="19"/>
  <c r="F68" i="35"/>
  <c r="AV70" i="19"/>
  <c r="D51"/>
  <c r="AV160"/>
  <c r="F153"/>
  <c r="AV161"/>
  <c r="G153"/>
  <c r="BB94"/>
  <c r="H88"/>
  <c r="BB95"/>
  <c r="I88"/>
  <c r="BF84"/>
  <c r="M93" i="35"/>
  <c r="D81"/>
  <c r="BB75" i="19"/>
  <c r="BB91"/>
  <c r="BF83"/>
  <c r="L93" i="35"/>
  <c r="BB76" i="19"/>
  <c r="BB92"/>
  <c r="F88"/>
  <c r="E81" i="35"/>
  <c r="BD101" i="19"/>
  <c r="BD102"/>
  <c r="BB89"/>
  <c r="BB105"/>
  <c r="R81" i="35"/>
  <c r="BF85" i="19"/>
  <c r="BF100"/>
  <c r="N93" i="35"/>
  <c r="BB93" i="19"/>
  <c r="G88"/>
  <c r="BD97"/>
  <c r="K89"/>
  <c r="I73" i="35"/>
  <c r="AZ12" i="19"/>
  <c r="AZ27"/>
  <c r="I19"/>
  <c r="R82" i="35"/>
  <c r="BB123" i="19"/>
  <c r="BB129"/>
  <c r="I122"/>
  <c r="BB130"/>
  <c r="J122"/>
  <c r="BB110"/>
  <c r="E82" i="35"/>
  <c r="G88"/>
  <c r="BD112" i="19"/>
  <c r="R67" i="35"/>
  <c r="AX21" i="19"/>
  <c r="AX37"/>
  <c r="BD118"/>
  <c r="BD133"/>
  <c r="M123"/>
  <c r="M88" i="35"/>
  <c r="H88"/>
  <c r="BD113" i="19"/>
  <c r="BD128"/>
  <c r="H123"/>
  <c r="AZ28"/>
  <c r="J19"/>
  <c r="G73" i="35"/>
  <c r="AZ10" i="19"/>
  <c r="D82" i="35"/>
  <c r="BB109" i="19"/>
  <c r="BB125"/>
  <c r="BB134"/>
  <c r="N122"/>
  <c r="BB135"/>
  <c r="O122"/>
  <c r="AX30"/>
  <c r="AX31"/>
  <c r="BF117"/>
  <c r="L94" i="35"/>
  <c r="AX7" i="19"/>
  <c r="AX23"/>
  <c r="D67" i="35"/>
  <c r="K73"/>
  <c r="AZ14" i="19"/>
  <c r="AZ29"/>
  <c r="K19"/>
  <c r="AX8"/>
  <c r="AX24"/>
  <c r="F18"/>
  <c r="E67" i="35"/>
  <c r="AZ26" i="19"/>
  <c r="H19"/>
  <c r="BB126"/>
  <c r="F122"/>
  <c r="AX145"/>
  <c r="F71" i="35"/>
  <c r="AX55" i="19"/>
  <c r="AX71"/>
  <c r="R68" i="35"/>
  <c r="AV172" i="19"/>
  <c r="R153"/>
  <c r="D153"/>
  <c r="AX150"/>
  <c r="AX165"/>
  <c r="K154"/>
  <c r="K71" i="35"/>
  <c r="AX64" i="19"/>
  <c r="AX65"/>
  <c r="E153"/>
  <c r="AV174"/>
  <c r="AZ48"/>
  <c r="AZ63"/>
  <c r="K53"/>
  <c r="K74" i="35"/>
  <c r="AX42" i="19"/>
  <c r="E68" i="35"/>
  <c r="AX58" i="19"/>
  <c r="F52"/>
  <c r="AX146"/>
  <c r="AX161"/>
  <c r="G154"/>
  <c r="G71" i="35"/>
  <c r="AX41" i="19"/>
  <c r="AX57"/>
  <c r="D68" i="35"/>
  <c r="L71"/>
  <c r="AX151" i="19"/>
  <c r="AX60"/>
  <c r="H52"/>
  <c r="AX61"/>
  <c r="I52"/>
  <c r="J77" i="35"/>
  <c r="AZ149" i="19"/>
  <c r="AX162"/>
  <c r="H154"/>
  <c r="AX163"/>
  <c r="I154"/>
  <c r="AX59"/>
  <c r="G52"/>
  <c r="N99" i="35"/>
  <c r="BF82" i="19"/>
  <c r="K93" i="35"/>
  <c r="D88" i="19"/>
  <c r="BB104"/>
  <c r="BF86"/>
  <c r="BF101"/>
  <c r="O93" i="35"/>
  <c r="F87"/>
  <c r="BD77" i="19"/>
  <c r="H87" i="35"/>
  <c r="BD79" i="19"/>
  <c r="BF98"/>
  <c r="L99" i="35"/>
  <c r="BF99" i="19"/>
  <c r="BD78"/>
  <c r="G87" i="35"/>
  <c r="P93"/>
  <c r="BF87" i="19"/>
  <c r="BB106"/>
  <c r="E88"/>
  <c r="BD80"/>
  <c r="I87" i="35"/>
  <c r="AZ9" i="19"/>
  <c r="F73" i="35"/>
  <c r="BB11" i="19"/>
  <c r="H79" i="35"/>
  <c r="E18" i="19"/>
  <c r="AX38"/>
  <c r="AZ15"/>
  <c r="AZ30"/>
  <c r="L73" i="35"/>
  <c r="N88"/>
  <c r="BD119" i="19"/>
  <c r="BD134"/>
  <c r="N123"/>
  <c r="BB13"/>
  <c r="J79" i="35"/>
  <c r="BF118" i="19"/>
  <c r="BF133"/>
  <c r="M124"/>
  <c r="M100" i="35"/>
  <c r="M94"/>
  <c r="I88"/>
  <c r="BD114" i="19"/>
  <c r="BD129"/>
  <c r="I123"/>
  <c r="F88" i="35"/>
  <c r="BD111" i="19"/>
  <c r="K79" i="35"/>
  <c r="BB14" i="19"/>
  <c r="AZ16"/>
  <c r="M73" i="35"/>
  <c r="O88"/>
  <c r="BD120" i="19"/>
  <c r="BB140"/>
  <c r="E122"/>
  <c r="BF113"/>
  <c r="H94" i="35"/>
  <c r="AX36" i="19"/>
  <c r="D18"/>
  <c r="J88" i="35"/>
  <c r="BD115" i="19"/>
  <c r="BB138"/>
  <c r="R122"/>
  <c r="D122"/>
  <c r="I79" i="35"/>
  <c r="BB12" i="19"/>
  <c r="BB27"/>
  <c r="I20"/>
  <c r="AZ25"/>
  <c r="G19"/>
  <c r="BD127"/>
  <c r="G123"/>
  <c r="AZ147"/>
  <c r="H77" i="35"/>
  <c r="I74"/>
  <c r="AZ46" i="19"/>
  <c r="AX166"/>
  <c r="L154"/>
  <c r="AX167"/>
  <c r="M154"/>
  <c r="AZ43"/>
  <c r="F74" i="35"/>
  <c r="K80"/>
  <c r="BB48" i="19"/>
  <c r="E71" i="35"/>
  <c r="AX144" i="19"/>
  <c r="AX160"/>
  <c r="F154"/>
  <c r="L74" i="35"/>
  <c r="AZ49" i="19"/>
  <c r="AZ64"/>
  <c r="K77" i="35"/>
  <c r="AZ150" i="19"/>
  <c r="AZ165"/>
  <c r="K155"/>
  <c r="AX157"/>
  <c r="R71" i="35"/>
  <c r="AX70" i="19"/>
  <c r="D52"/>
  <c r="AZ44"/>
  <c r="AZ59"/>
  <c r="G53"/>
  <c r="G74" i="35"/>
  <c r="I77"/>
  <c r="AZ148" i="19"/>
  <c r="AZ163"/>
  <c r="I155"/>
  <c r="H74" i="35"/>
  <c r="AZ45" i="19"/>
  <c r="E52"/>
  <c r="AX72"/>
  <c r="AZ146"/>
  <c r="G77" i="35"/>
  <c r="M74"/>
  <c r="AZ50" i="19"/>
  <c r="AX143"/>
  <c r="AX159"/>
  <c r="D71" i="35"/>
  <c r="BD93" i="19"/>
  <c r="G89"/>
  <c r="G93" i="35"/>
  <c r="O99"/>
  <c r="M99"/>
  <c r="BD95" i="19"/>
  <c r="I89"/>
  <c r="BD96"/>
  <c r="J89"/>
  <c r="BF78"/>
  <c r="BD75"/>
  <c r="BD91"/>
  <c r="D87" i="35"/>
  <c r="E87"/>
  <c r="BD76" i="19"/>
  <c r="BF102"/>
  <c r="BF103"/>
  <c r="R87" i="35"/>
  <c r="BD89" i="19"/>
  <c r="BD105"/>
  <c r="BD94"/>
  <c r="H89"/>
  <c r="BD92"/>
  <c r="F89"/>
  <c r="BB29"/>
  <c r="K20"/>
  <c r="K85" i="35"/>
  <c r="BF112" i="19"/>
  <c r="G94" i="35"/>
  <c r="I85"/>
  <c r="BD12" i="19"/>
  <c r="BD109"/>
  <c r="BD125"/>
  <c r="D88" i="35"/>
  <c r="BD130" i="19"/>
  <c r="J123"/>
  <c r="BD131"/>
  <c r="K123"/>
  <c r="AZ7"/>
  <c r="AZ23"/>
  <c r="D73" i="35"/>
  <c r="BD110" i="19"/>
  <c r="E88" i="35"/>
  <c r="BD135" i="19"/>
  <c r="O123"/>
  <c r="BD136"/>
  <c r="P123"/>
  <c r="L79" i="35"/>
  <c r="BB15" i="19"/>
  <c r="BB30"/>
  <c r="E73" i="35"/>
  <c r="AZ8" i="19"/>
  <c r="AZ24"/>
  <c r="F19"/>
  <c r="BD126"/>
  <c r="F123"/>
  <c r="BB28"/>
  <c r="J20"/>
  <c r="BB10"/>
  <c r="G79" i="35"/>
  <c r="BD123" i="19"/>
  <c r="R88" i="35"/>
  <c r="R73"/>
  <c r="AZ21" i="19"/>
  <c r="AZ37"/>
  <c r="AZ31"/>
  <c r="AZ32"/>
  <c r="BF114"/>
  <c r="BF129"/>
  <c r="I124"/>
  <c r="I100" i="35"/>
  <c r="I94"/>
  <c r="BF119" i="19"/>
  <c r="BF134"/>
  <c r="N124"/>
  <c r="N100" i="35"/>
  <c r="N94"/>
  <c r="AZ60" i="19"/>
  <c r="H53"/>
  <c r="BB45"/>
  <c r="BF128"/>
  <c r="H124"/>
  <c r="H100" i="35"/>
  <c r="H80"/>
  <c r="AX174" i="19"/>
  <c r="E154"/>
  <c r="E74" i="35"/>
  <c r="AZ42" i="19"/>
  <c r="G80" i="35"/>
  <c r="BB44" i="19"/>
  <c r="R74" i="35"/>
  <c r="AZ55" i="19"/>
  <c r="AZ71"/>
  <c r="AX172"/>
  <c r="R154"/>
  <c r="D154"/>
  <c r="L77" i="35"/>
  <c r="AZ151" i="19"/>
  <c r="AZ166"/>
  <c r="L155"/>
  <c r="AZ164"/>
  <c r="J155"/>
  <c r="AZ58"/>
  <c r="F53"/>
  <c r="AZ162"/>
  <c r="H155"/>
  <c r="AZ65"/>
  <c r="AZ66"/>
  <c r="BB148"/>
  <c r="I83" i="35"/>
  <c r="F77"/>
  <c r="AZ145" i="19"/>
  <c r="AZ41"/>
  <c r="AZ57"/>
  <c r="D74" i="35"/>
  <c r="K83"/>
  <c r="BB150" i="19"/>
  <c r="L80" i="35"/>
  <c r="BB49" i="19"/>
  <c r="BB64"/>
  <c r="M77" i="35"/>
  <c r="AZ152" i="19"/>
  <c r="AZ61"/>
  <c r="I53"/>
  <c r="AZ62"/>
  <c r="J53"/>
  <c r="BD14"/>
  <c r="P99" i="35"/>
  <c r="Q99"/>
  <c r="F93"/>
  <c r="BF77" i="19"/>
  <c r="BF93"/>
  <c r="G90"/>
  <c r="G99" i="35"/>
  <c r="D89" i="19"/>
  <c r="BD104"/>
  <c r="E89"/>
  <c r="BD106"/>
  <c r="I93" i="35"/>
  <c r="BF80" i="19"/>
  <c r="H93" i="35"/>
  <c r="BF79" i="19"/>
  <c r="BF94"/>
  <c r="H90"/>
  <c r="H99" i="35"/>
  <c r="J93"/>
  <c r="BF81" i="19"/>
  <c r="M79" i="35"/>
  <c r="BB16" i="19"/>
  <c r="BB31"/>
  <c r="BD138"/>
  <c r="R123"/>
  <c r="D123"/>
  <c r="F94" i="35"/>
  <c r="BF111" i="19"/>
  <c r="BF120"/>
  <c r="BF135"/>
  <c r="O124"/>
  <c r="O100" i="35"/>
  <c r="O94"/>
  <c r="E19" i="19"/>
  <c r="AZ38"/>
  <c r="BF115"/>
  <c r="BF130"/>
  <c r="J124"/>
  <c r="J100" i="35"/>
  <c r="J94"/>
  <c r="E123" i="19"/>
  <c r="BD140"/>
  <c r="BB26"/>
  <c r="H20"/>
  <c r="BF127"/>
  <c r="G124"/>
  <c r="G100" i="35"/>
  <c r="BB17" i="19"/>
  <c r="N79" i="35"/>
  <c r="D19" i="19"/>
  <c r="AZ36"/>
  <c r="F79" i="35"/>
  <c r="BB9" i="19"/>
  <c r="J85" i="35"/>
  <c r="BD13" i="19"/>
  <c r="BD28"/>
  <c r="J21"/>
  <c r="BD15"/>
  <c r="BD30"/>
  <c r="L85" i="35"/>
  <c r="P94"/>
  <c r="BF121" i="19"/>
  <c r="K94" i="35"/>
  <c r="BF116" i="19"/>
  <c r="BB47"/>
  <c r="J80" i="35"/>
  <c r="AZ167" i="19"/>
  <c r="M155"/>
  <c r="AZ168"/>
  <c r="N155"/>
  <c r="I80" i="35"/>
  <c r="BB46" i="19"/>
  <c r="BB61"/>
  <c r="I54"/>
  <c r="E53"/>
  <c r="AZ72"/>
  <c r="M80" i="35"/>
  <c r="BB50" i="19"/>
  <c r="BB65"/>
  <c r="F80" i="35"/>
  <c r="BB43" i="19"/>
  <c r="AZ157"/>
  <c r="R77" i="35"/>
  <c r="AZ161" i="19"/>
  <c r="G155"/>
  <c r="L86" i="35"/>
  <c r="BD49" i="19"/>
  <c r="BB51"/>
  <c r="N80" i="35"/>
  <c r="H83"/>
  <c r="BB147" i="19"/>
  <c r="BB163"/>
  <c r="I156"/>
  <c r="BB149"/>
  <c r="BB164"/>
  <c r="J156"/>
  <c r="J83" i="35"/>
  <c r="L83"/>
  <c r="BB151" i="19"/>
  <c r="BB166"/>
  <c r="L156"/>
  <c r="AZ143"/>
  <c r="AZ159"/>
  <c r="D77" i="35"/>
  <c r="AZ70" i="19"/>
  <c r="D53"/>
  <c r="E77" i="35"/>
  <c r="AZ144" i="19"/>
  <c r="AZ160"/>
  <c r="F155"/>
  <c r="BB59"/>
  <c r="G54"/>
  <c r="BB60"/>
  <c r="H54"/>
  <c r="BF95"/>
  <c r="I90"/>
  <c r="I99" i="35"/>
  <c r="E93"/>
  <c r="BF76" i="19"/>
  <c r="BF92"/>
  <c r="F90"/>
  <c r="F99" i="35"/>
  <c r="BF75" i="19"/>
  <c r="BF91"/>
  <c r="D93" i="35"/>
  <c r="BF96" i="19"/>
  <c r="J90"/>
  <c r="J99" i="35"/>
  <c r="BF97" i="19"/>
  <c r="K90"/>
  <c r="K99" i="35"/>
  <c r="BF89" i="19"/>
  <c r="BF105"/>
  <c r="R93" i="35"/>
  <c r="BF131" i="19"/>
  <c r="K124"/>
  <c r="K100" i="35"/>
  <c r="BF132" i="19"/>
  <c r="L100" i="35"/>
  <c r="BF136" i="19"/>
  <c r="P124"/>
  <c r="P100" i="35"/>
  <c r="BF137" i="19"/>
  <c r="Q124"/>
  <c r="Q100" i="35"/>
  <c r="J91"/>
  <c r="BF13" i="19"/>
  <c r="R79" i="35"/>
  <c r="BB21" i="19"/>
  <c r="BB37"/>
  <c r="BF110"/>
  <c r="BF126"/>
  <c r="F124"/>
  <c r="F100" i="35"/>
  <c r="E94"/>
  <c r="E79"/>
  <c r="BB8" i="19"/>
  <c r="BB24"/>
  <c r="F20"/>
  <c r="R94" i="35"/>
  <c r="BF123" i="19"/>
  <c r="BB25"/>
  <c r="G20"/>
  <c r="L91" i="35"/>
  <c r="BF15" i="19"/>
  <c r="BB7"/>
  <c r="BB23"/>
  <c r="D79" i="35"/>
  <c r="BB32" i="19"/>
  <c r="BB33"/>
  <c r="BD11"/>
  <c r="H85" i="35"/>
  <c r="BF109" i="19"/>
  <c r="BF125"/>
  <c r="D94" i="35"/>
  <c r="M85"/>
  <c r="BD16" i="19"/>
  <c r="BD31"/>
  <c r="BD29"/>
  <c r="K21"/>
  <c r="I89" i="35"/>
  <c r="BD148" i="19"/>
  <c r="BB145"/>
  <c r="F83" i="35"/>
  <c r="BD45" i="19"/>
  <c r="H86" i="35"/>
  <c r="BD44" i="19"/>
  <c r="G86" i="35"/>
  <c r="BB55" i="19"/>
  <c r="BB71"/>
  <c r="R80" i="35"/>
  <c r="AZ174" i="19"/>
  <c r="E155"/>
  <c r="J89" i="35"/>
  <c r="BD149" i="19"/>
  <c r="BD164"/>
  <c r="J157"/>
  <c r="BB66"/>
  <c r="BB67"/>
  <c r="AZ172"/>
  <c r="R155"/>
  <c r="D155"/>
  <c r="E80" i="35"/>
  <c r="BB42" i="19"/>
  <c r="BB58"/>
  <c r="F54"/>
  <c r="M83" i="35"/>
  <c r="BB152" i="19"/>
  <c r="BB167"/>
  <c r="M156"/>
  <c r="BB62"/>
  <c r="J54"/>
  <c r="BB63"/>
  <c r="K54"/>
  <c r="BB165"/>
  <c r="K156"/>
  <c r="BB41"/>
  <c r="BB57"/>
  <c r="D80" i="35"/>
  <c r="BD151" i="19"/>
  <c r="L89" i="35"/>
  <c r="BB146" i="19"/>
  <c r="BB161"/>
  <c r="G156"/>
  <c r="G83" i="35"/>
  <c r="BD50" i="19"/>
  <c r="BD65"/>
  <c r="M86" i="35"/>
  <c r="BD46" i="19"/>
  <c r="BD61"/>
  <c r="I55"/>
  <c r="I86" i="35"/>
  <c r="BB153" i="19"/>
  <c r="N83" i="35"/>
  <c r="BB162" i="19"/>
  <c r="H156"/>
  <c r="BF104"/>
  <c r="D90"/>
  <c r="D99" i="35"/>
  <c r="E90" i="19"/>
  <c r="E99" i="35"/>
  <c r="BF106" i="19"/>
  <c r="BF14"/>
  <c r="BF29"/>
  <c r="K22"/>
  <c r="K97" i="35"/>
  <c r="K91"/>
  <c r="E124" i="19"/>
  <c r="E100" i="35"/>
  <c r="BF140" i="19"/>
  <c r="BD27"/>
  <c r="I21"/>
  <c r="BD17"/>
  <c r="BD32"/>
  <c r="N85" i="35"/>
  <c r="E20" i="19"/>
  <c r="BB38"/>
  <c r="BD9"/>
  <c r="F85" i="35"/>
  <c r="BF16" i="19"/>
  <c r="BF31"/>
  <c r="M91" i="35"/>
  <c r="O85"/>
  <c r="BD18" i="19"/>
  <c r="G85" i="35"/>
  <c r="BD10" i="19"/>
  <c r="BD26"/>
  <c r="H21"/>
  <c r="BF138"/>
  <c r="R124"/>
  <c r="R100" i="35"/>
  <c r="D124" i="19"/>
  <c r="D100" i="35"/>
  <c r="BB36" i="19"/>
  <c r="D20"/>
  <c r="BF30"/>
  <c r="L97" i="35"/>
  <c r="H89"/>
  <c r="BD147" i="19"/>
  <c r="BB168"/>
  <c r="N156"/>
  <c r="BB169"/>
  <c r="O156"/>
  <c r="BF50"/>
  <c r="M92" i="35"/>
  <c r="BD150" i="19"/>
  <c r="BD165"/>
  <c r="K157"/>
  <c r="K89" i="35"/>
  <c r="J86"/>
  <c r="BD47" i="19"/>
  <c r="BD62"/>
  <c r="J55"/>
  <c r="BB157"/>
  <c r="R83" i="35"/>
  <c r="N86"/>
  <c r="BD51" i="19"/>
  <c r="BD66"/>
  <c r="BB70"/>
  <c r="D54"/>
  <c r="BD166"/>
  <c r="L157"/>
  <c r="BD60"/>
  <c r="H55"/>
  <c r="F86" i="35"/>
  <c r="BD43" i="19"/>
  <c r="I92" i="35"/>
  <c r="BF46" i="19"/>
  <c r="G89" i="35"/>
  <c r="BD146" i="19"/>
  <c r="BB72"/>
  <c r="E54"/>
  <c r="BD48"/>
  <c r="K86" i="35"/>
  <c r="BD152" i="19"/>
  <c r="BD167"/>
  <c r="M157"/>
  <c r="M89" i="35"/>
  <c r="D83"/>
  <c r="BB143" i="19"/>
  <c r="BB159"/>
  <c r="O86" i="35"/>
  <c r="BD52" i="19"/>
  <c r="J95" i="35"/>
  <c r="BF149" i="19"/>
  <c r="E83" i="35"/>
  <c r="BB144" i="19"/>
  <c r="BB160"/>
  <c r="F156"/>
  <c r="BD163"/>
  <c r="I157"/>
  <c r="R99" i="35"/>
  <c r="M97"/>
  <c r="H91"/>
  <c r="BF11" i="19"/>
  <c r="R85" i="35"/>
  <c r="BD21" i="19"/>
  <c r="BD37"/>
  <c r="E85" i="35"/>
  <c r="BD8" i="19"/>
  <c r="BD24"/>
  <c r="F21"/>
  <c r="N91" i="35"/>
  <c r="BF17" i="19"/>
  <c r="BF32"/>
  <c r="BD7"/>
  <c r="BD23"/>
  <c r="D85" i="35"/>
  <c r="BD33" i="19"/>
  <c r="BD34"/>
  <c r="I91" i="35"/>
  <c r="BF12" i="19"/>
  <c r="BD25"/>
  <c r="G21"/>
  <c r="BD145"/>
  <c r="F89" i="35"/>
  <c r="M95"/>
  <c r="BF152" i="19"/>
  <c r="BD63"/>
  <c r="K55"/>
  <c r="BD64"/>
  <c r="BF45"/>
  <c r="BF61"/>
  <c r="I56"/>
  <c r="I98" i="35"/>
  <c r="H92"/>
  <c r="BF151" i="19"/>
  <c r="L95" i="35"/>
  <c r="R86"/>
  <c r="BD55" i="19"/>
  <c r="BD71"/>
  <c r="BB172"/>
  <c r="R156"/>
  <c r="D156"/>
  <c r="K95" i="35"/>
  <c r="BF150" i="19"/>
  <c r="BF165"/>
  <c r="K158"/>
  <c r="K101" i="35"/>
  <c r="N89"/>
  <c r="BD153" i="19"/>
  <c r="BD168"/>
  <c r="N157"/>
  <c r="I95" i="35"/>
  <c r="BF148" i="19"/>
  <c r="BF164"/>
  <c r="J158"/>
  <c r="J101" i="35"/>
  <c r="BD67" i="19"/>
  <c r="BD68"/>
  <c r="BB174"/>
  <c r="E156"/>
  <c r="BD42"/>
  <c r="E86" i="35"/>
  <c r="BD41" i="19"/>
  <c r="BD57"/>
  <c r="D86" i="35"/>
  <c r="BF51" i="19"/>
  <c r="BF66"/>
  <c r="N92" i="35"/>
  <c r="BF47" i="19"/>
  <c r="BF62"/>
  <c r="J56"/>
  <c r="J98" i="35"/>
  <c r="J92"/>
  <c r="BD154" i="19"/>
  <c r="O89" i="35"/>
  <c r="BD161" i="19"/>
  <c r="G157"/>
  <c r="BD58"/>
  <c r="F55"/>
  <c r="BD59"/>
  <c r="G55"/>
  <c r="BD162"/>
  <c r="H157"/>
  <c r="N98" i="35"/>
  <c r="N97"/>
  <c r="BF27" i="19"/>
  <c r="I22"/>
  <c r="I97" i="35"/>
  <c r="BF28" i="19"/>
  <c r="J22"/>
  <c r="J97" i="35"/>
  <c r="P91"/>
  <c r="BF19" i="19"/>
  <c r="BF9"/>
  <c r="F91" i="35"/>
  <c r="G91"/>
  <c r="BF10" i="19"/>
  <c r="BF25"/>
  <c r="G22"/>
  <c r="G97" i="35"/>
  <c r="O91"/>
  <c r="BF18" i="19"/>
  <c r="BF33"/>
  <c r="BD38"/>
  <c r="E21"/>
  <c r="D21"/>
  <c r="BD36"/>
  <c r="BF44"/>
  <c r="G92" i="35"/>
  <c r="BD169" i="19"/>
  <c r="O157"/>
  <c r="BD170"/>
  <c r="P157"/>
  <c r="BF147"/>
  <c r="H95" i="35"/>
  <c r="BF43" i="19"/>
  <c r="F92" i="35"/>
  <c r="BF146" i="19"/>
  <c r="G95" i="35"/>
  <c r="E89"/>
  <c r="BD144" i="19"/>
  <c r="P92" i="35"/>
  <c r="BF53" i="19"/>
  <c r="BD157"/>
  <c r="R89" i="35"/>
  <c r="BF48" i="19"/>
  <c r="BF63"/>
  <c r="K56"/>
  <c r="K98" i="35"/>
  <c r="K92"/>
  <c r="BF163" i="19"/>
  <c r="I158"/>
  <c r="I101" i="35"/>
  <c r="BF166" i="19"/>
  <c r="L158"/>
  <c r="L101" i="35"/>
  <c r="BF60" i="19"/>
  <c r="H56"/>
  <c r="H98" i="35"/>
  <c r="BD160" i="19"/>
  <c r="F157"/>
  <c r="BD72"/>
  <c r="E55"/>
  <c r="BF52"/>
  <c r="BF67"/>
  <c r="O92" i="35"/>
  <c r="BF153" i="19"/>
  <c r="BF168"/>
  <c r="N158"/>
  <c r="N101" i="35"/>
  <c r="N95"/>
  <c r="BD143" i="19"/>
  <c r="BD159"/>
  <c r="D89" i="35"/>
  <c r="BD70" i="19"/>
  <c r="D55"/>
  <c r="BF49"/>
  <c r="L92" i="35"/>
  <c r="BF167" i="19"/>
  <c r="M158"/>
  <c r="M101" i="35"/>
  <c r="BF26" i="19"/>
  <c r="H22"/>
  <c r="H97" i="35"/>
  <c r="O98"/>
  <c r="O97"/>
  <c r="BF7" i="19"/>
  <c r="BF23"/>
  <c r="D91" i="35"/>
  <c r="R91"/>
  <c r="BF21" i="19"/>
  <c r="BF37"/>
  <c r="BF8"/>
  <c r="BF24"/>
  <c r="F22"/>
  <c r="F97" i="35"/>
  <c r="E91"/>
  <c r="BF34" i="19"/>
  <c r="BF35"/>
  <c r="R92" i="35"/>
  <c r="BF55" i="19"/>
  <c r="BF71"/>
  <c r="BD174"/>
  <c r="E157"/>
  <c r="D157"/>
  <c r="BD172"/>
  <c r="R157"/>
  <c r="BF154"/>
  <c r="BF169"/>
  <c r="O158"/>
  <c r="O101" i="35"/>
  <c r="O95"/>
  <c r="BF162" i="19"/>
  <c r="H158"/>
  <c r="H101" i="35"/>
  <c r="BF59" i="19"/>
  <c r="G56"/>
  <c r="G98" i="35"/>
  <c r="BF64" i="19"/>
  <c r="L98" i="35"/>
  <c r="BF65" i="19"/>
  <c r="BF41"/>
  <c r="BF57"/>
  <c r="D92" i="35"/>
  <c r="BF42" i="19"/>
  <c r="BF58"/>
  <c r="F56"/>
  <c r="F98" i="35"/>
  <c r="E92"/>
  <c r="BF145" i="19"/>
  <c r="F95" i="35"/>
  <c r="BF68" i="19"/>
  <c r="BF69"/>
  <c r="P95" i="35"/>
  <c r="BF155" i="19"/>
  <c r="Q98" i="35"/>
  <c r="Q97"/>
  <c r="M98"/>
  <c r="P98"/>
  <c r="P97"/>
  <c r="E22" i="19"/>
  <c r="E97" i="35"/>
  <c r="BF38" i="19"/>
  <c r="D22"/>
  <c r="D97" i="35"/>
  <c r="BF36" i="19"/>
  <c r="E56"/>
  <c r="E98" i="35"/>
  <c r="BF72" i="19"/>
  <c r="BF143"/>
  <c r="BF159"/>
  <c r="D95" i="35"/>
  <c r="BF161" i="19"/>
  <c r="G158"/>
  <c r="G101" i="35"/>
  <c r="BF170" i="19"/>
  <c r="P158"/>
  <c r="P101" i="35"/>
  <c r="BF171" i="19"/>
  <c r="Q158"/>
  <c r="Q101" i="35"/>
  <c r="R95"/>
  <c r="BF157" i="19"/>
  <c r="BF144"/>
  <c r="BF160"/>
  <c r="F158"/>
  <c r="F101" i="35"/>
  <c r="E95"/>
  <c r="D56" i="19"/>
  <c r="D98" i="35"/>
  <c r="BF70" i="19"/>
  <c r="R98" i="35"/>
  <c r="R97"/>
  <c r="E158" i="19"/>
  <c r="E101" i="35"/>
  <c r="BF174" i="19"/>
  <c r="BF172"/>
  <c r="R158"/>
  <c r="R101" i="35"/>
  <c r="D158" i="19"/>
  <c r="D101" i="35"/>
  <c r="AP25" i="26" l="1"/>
  <c r="A8" i="24"/>
  <c r="AO8" s="1"/>
  <c r="AN8" s="1"/>
  <c r="AL9"/>
  <c r="AP8"/>
  <c r="A6" i="30"/>
  <c r="AZ6" s="1"/>
  <c r="AY6" s="1"/>
  <c r="AW7"/>
  <c r="BA6"/>
  <c r="AV7" i="27"/>
  <c r="A7"/>
  <c r="AU7" s="1"/>
  <c r="AT7" s="1"/>
  <c r="AR8"/>
  <c r="BD5" i="33"/>
  <c r="AZ6"/>
  <c r="A5"/>
  <c r="BC5" s="1"/>
  <c r="BB5" s="1"/>
  <c r="AX5" i="28"/>
  <c r="A5"/>
  <c r="AW5" s="1"/>
  <c r="AV5" s="1"/>
  <c r="AT6"/>
  <c r="AY6" i="32"/>
  <c r="A5"/>
  <c r="BB5" s="1"/>
  <c r="BA5" s="1"/>
  <c r="BC5"/>
  <c r="AL5" i="20"/>
  <c r="A5"/>
  <c r="AK5" s="1"/>
  <c r="AJ5" s="1"/>
  <c r="AH6"/>
  <c r="A5" i="21"/>
  <c r="AK5" s="1"/>
  <c r="AJ5" s="1"/>
  <c r="AH6"/>
  <c r="AL5"/>
  <c r="A5" i="22"/>
  <c r="AK5" s="1"/>
  <c r="AJ5" s="1"/>
  <c r="AH6"/>
  <c r="AL5"/>
  <c r="A5" i="23"/>
  <c r="AM5" s="1"/>
  <c r="AL5" s="1"/>
  <c r="AJ6"/>
  <c r="AN5"/>
  <c r="AR5" i="25"/>
  <c r="A5"/>
  <c r="AQ5" s="1"/>
  <c r="AP5" s="1"/>
  <c r="AN6"/>
  <c r="AZ5" i="29"/>
  <c r="A5"/>
  <c r="AY5" s="1"/>
  <c r="AX5" s="1"/>
  <c r="AV6"/>
  <c r="BB5" i="31"/>
  <c r="AX6"/>
  <c r="A5"/>
  <c r="BA5" s="1"/>
  <c r="AZ5" s="1"/>
  <c r="A5" i="34"/>
  <c r="BD5" s="1"/>
  <c r="BC5" s="1"/>
  <c r="BA6"/>
  <c r="BE5"/>
  <c r="BA5" i="30"/>
  <c r="AH5" i="9"/>
  <c r="AV5" i="27"/>
  <c r="AX7" i="31" l="1"/>
  <c r="BB6"/>
  <c r="A6"/>
  <c r="BA6" s="1"/>
  <c r="AZ6" s="1"/>
  <c r="A6" i="29"/>
  <c r="AY6" s="1"/>
  <c r="AX6" s="1"/>
  <c r="AV7"/>
  <c r="AZ6"/>
  <c r="A6" i="22"/>
  <c r="AK6" s="1"/>
  <c r="AJ6" s="1"/>
  <c r="AH7"/>
  <c r="AL6"/>
  <c r="A6" i="32"/>
  <c r="BB6" s="1"/>
  <c r="BA6" s="1"/>
  <c r="AY7"/>
  <c r="BC6"/>
  <c r="AP9" i="24"/>
  <c r="A9"/>
  <c r="AO9" s="1"/>
  <c r="AN9" s="1"/>
  <c r="AL10"/>
  <c r="A25" i="26"/>
  <c r="AS25" s="1"/>
  <c r="AR25" s="1"/>
  <c r="AP26"/>
  <c r="AT25"/>
  <c r="AL5" i="9"/>
  <c r="A5"/>
  <c r="AK5" s="1"/>
  <c r="AJ5" s="1"/>
  <c r="AH6"/>
  <c r="BE6" i="34"/>
  <c r="A6"/>
  <c r="BD6" s="1"/>
  <c r="BC6" s="1"/>
  <c r="BA7"/>
  <c r="AR6" i="25"/>
  <c r="A6"/>
  <c r="AQ6" s="1"/>
  <c r="AP6" s="1"/>
  <c r="AN7"/>
  <c r="A6" i="23"/>
  <c r="AM6" s="1"/>
  <c r="AL6" s="1"/>
  <c r="AN6"/>
  <c r="AJ7"/>
  <c r="A6" i="21"/>
  <c r="AK6" s="1"/>
  <c r="AJ6" s="1"/>
  <c r="AH7"/>
  <c r="AL6"/>
  <c r="A6" i="20"/>
  <c r="AK6" s="1"/>
  <c r="AJ6" s="1"/>
  <c r="AH7"/>
  <c r="AL6"/>
  <c r="AT7" i="28"/>
  <c r="AX6"/>
  <c r="A6"/>
  <c r="AW6" s="1"/>
  <c r="AV6" s="1"/>
  <c r="AZ7" i="33"/>
  <c r="BD6"/>
  <c r="A6"/>
  <c r="BC6" s="1"/>
  <c r="BB6" s="1"/>
  <c r="A8" i="27"/>
  <c r="AU8" s="1"/>
  <c r="AT8" s="1"/>
  <c r="AR9"/>
  <c r="AV8"/>
  <c r="AW8" i="30"/>
  <c r="BA7"/>
  <c r="A7"/>
  <c r="AZ7" s="1"/>
  <c r="AY7" s="1"/>
  <c r="A7" i="33" l="1"/>
  <c r="BC7" s="1"/>
  <c r="BB7" s="1"/>
  <c r="BD7"/>
  <c r="AZ8"/>
  <c r="A7" i="28"/>
  <c r="AW7" s="1"/>
  <c r="AV7" s="1"/>
  <c r="AT8"/>
  <c r="AX7"/>
  <c r="AH8" i="20"/>
  <c r="AL7"/>
  <c r="A7"/>
  <c r="AK7" s="1"/>
  <c r="AJ7" s="1"/>
  <c r="A7" i="25"/>
  <c r="AQ7" s="1"/>
  <c r="AP7" s="1"/>
  <c r="AN8"/>
  <c r="AR7"/>
  <c r="A6" i="9"/>
  <c r="AK6" s="1"/>
  <c r="AJ6" s="1"/>
  <c r="AH7"/>
  <c r="AL6"/>
  <c r="AT26" i="26"/>
  <c r="A26"/>
  <c r="AS26" s="1"/>
  <c r="AR26" s="1"/>
  <c r="AP27"/>
  <c r="AP10" i="24"/>
  <c r="A10"/>
  <c r="AO10" s="1"/>
  <c r="AN10" s="1"/>
  <c r="AL11"/>
  <c r="AY8" i="32"/>
  <c r="BC7"/>
  <c r="A7"/>
  <c r="BB7" s="1"/>
  <c r="BA7" s="1"/>
  <c r="A7" i="29"/>
  <c r="AY7" s="1"/>
  <c r="AX7" s="1"/>
  <c r="AV8"/>
  <c r="AZ7"/>
  <c r="A7" i="31"/>
  <c r="BA7" s="1"/>
  <c r="AZ7" s="1"/>
  <c r="AX8"/>
  <c r="BB7"/>
  <c r="AW9" i="30"/>
  <c r="BA8"/>
  <c r="A8"/>
  <c r="AZ8" s="1"/>
  <c r="AY8" s="1"/>
  <c r="A9" i="27"/>
  <c r="AU9" s="1"/>
  <c r="AT9" s="1"/>
  <c r="AV9"/>
  <c r="AR10"/>
  <c r="AH8" i="21"/>
  <c r="AL7"/>
  <c r="A7"/>
  <c r="AK7" s="1"/>
  <c r="AJ7" s="1"/>
  <c r="A7" i="23"/>
  <c r="AM7" s="1"/>
  <c r="AL7" s="1"/>
  <c r="AJ8"/>
  <c r="AN7"/>
  <c r="BA8" i="34"/>
  <c r="BE7"/>
  <c r="A7"/>
  <c r="BD7" s="1"/>
  <c r="BC7" s="1"/>
  <c r="A7" i="22"/>
  <c r="AK7" s="1"/>
  <c r="AJ7" s="1"/>
  <c r="AL7"/>
  <c r="AH8"/>
  <c r="BA9" i="34" l="1"/>
  <c r="BE8"/>
  <c r="A8"/>
  <c r="BD8" s="1"/>
  <c r="BC8" s="1"/>
  <c r="AJ9" i="23"/>
  <c r="AN8"/>
  <c r="A8"/>
  <c r="AM8" s="1"/>
  <c r="AL8" s="1"/>
  <c r="AH9" i="21"/>
  <c r="AL8"/>
  <c r="A8"/>
  <c r="AK8" s="1"/>
  <c r="AJ8" s="1"/>
  <c r="A9" i="30"/>
  <c r="AZ9" s="1"/>
  <c r="AY9" s="1"/>
  <c r="AW10"/>
  <c r="BA9"/>
  <c r="A8" i="31"/>
  <c r="BA8" s="1"/>
  <c r="AZ8" s="1"/>
  <c r="AX9"/>
  <c r="BB8"/>
  <c r="AL12" i="24"/>
  <c r="AP11"/>
  <c r="A11"/>
  <c r="AO11" s="1"/>
  <c r="AN11" s="1"/>
  <c r="A8" i="25"/>
  <c r="AQ8" s="1"/>
  <c r="AP8" s="1"/>
  <c r="AN9"/>
  <c r="AR8"/>
  <c r="AL8" i="20"/>
  <c r="A8"/>
  <c r="AK8" s="1"/>
  <c r="AJ8" s="1"/>
  <c r="AH9"/>
  <c r="A8" i="28"/>
  <c r="AW8" s="1"/>
  <c r="AV8" s="1"/>
  <c r="AT9"/>
  <c r="AX8"/>
  <c r="AZ9" i="33"/>
  <c r="BD8"/>
  <c r="A8"/>
  <c r="BC8" s="1"/>
  <c r="BB8" s="1"/>
  <c r="A8" i="22"/>
  <c r="AK8" s="1"/>
  <c r="AJ8" s="1"/>
  <c r="AH9"/>
  <c r="AL8"/>
  <c r="AV10" i="27"/>
  <c r="AR11"/>
  <c r="A10"/>
  <c r="AU10" s="1"/>
  <c r="AT10" s="1"/>
  <c r="A8" i="29"/>
  <c r="AY8" s="1"/>
  <c r="AX8" s="1"/>
  <c r="AV9"/>
  <c r="AZ8"/>
  <c r="BC8" i="32"/>
  <c r="A8"/>
  <c r="BB8" s="1"/>
  <c r="BA8" s="1"/>
  <c r="AY9"/>
  <c r="AP28" i="26"/>
  <c r="AT27"/>
  <c r="A27"/>
  <c r="AS27" s="1"/>
  <c r="AR27" s="1"/>
  <c r="AL7" i="9"/>
  <c r="A7"/>
  <c r="AK7" s="1"/>
  <c r="AJ7" s="1"/>
  <c r="AH8"/>
  <c r="BA10" i="30" l="1"/>
  <c r="A10"/>
  <c r="AZ10" s="1"/>
  <c r="AY10" s="1"/>
  <c r="AW11"/>
  <c r="AL9" i="21"/>
  <c r="AH10"/>
  <c r="A9"/>
  <c r="AK9" s="1"/>
  <c r="AJ9" s="1"/>
  <c r="BE9" i="34"/>
  <c r="A9"/>
  <c r="BD9" s="1"/>
  <c r="BC9" s="1"/>
  <c r="BA10"/>
  <c r="AT28" i="26"/>
  <c r="A28"/>
  <c r="AS28" s="1"/>
  <c r="AR28" s="1"/>
  <c r="AP29"/>
  <c r="AV11" i="27"/>
  <c r="A11"/>
  <c r="AU11" s="1"/>
  <c r="AT11" s="1"/>
  <c r="AR12"/>
  <c r="AL8" i="9"/>
  <c r="A8"/>
  <c r="AK8" s="1"/>
  <c r="AJ8" s="1"/>
  <c r="AH9"/>
  <c r="AY10" i="32"/>
  <c r="BC9"/>
  <c r="A9"/>
  <c r="BB9" s="1"/>
  <c r="BA9" s="1"/>
  <c r="AV10" i="29"/>
  <c r="AZ9"/>
  <c r="A9"/>
  <c r="AY9" s="1"/>
  <c r="AX9" s="1"/>
  <c r="A9" i="22"/>
  <c r="AK9" s="1"/>
  <c r="AJ9" s="1"/>
  <c r="AL9"/>
  <c r="AH10"/>
  <c r="A9" i="33"/>
  <c r="BC9" s="1"/>
  <c r="BB9" s="1"/>
  <c r="AZ10"/>
  <c r="BD9"/>
  <c r="A9" i="28"/>
  <c r="AW9" s="1"/>
  <c r="AV9" s="1"/>
  <c r="AT10"/>
  <c r="AX9"/>
  <c r="A9" i="20"/>
  <c r="AK9" s="1"/>
  <c r="AJ9" s="1"/>
  <c r="AH10"/>
  <c r="AL9"/>
  <c r="AR9" i="25"/>
  <c r="A9"/>
  <c r="AQ9" s="1"/>
  <c r="AP9" s="1"/>
  <c r="AN10"/>
  <c r="A12" i="24"/>
  <c r="AO12" s="1"/>
  <c r="AN12" s="1"/>
  <c r="AL13"/>
  <c r="AP12"/>
  <c r="A9" i="31"/>
  <c r="BA9" s="1"/>
  <c r="AZ9" s="1"/>
  <c r="AX10"/>
  <c r="BB9"/>
  <c r="AJ10" i="23"/>
  <c r="AN9"/>
  <c r="A9"/>
  <c r="AM9" s="1"/>
  <c r="AL9" s="1"/>
  <c r="AX11" i="31" l="1"/>
  <c r="BB10"/>
  <c r="A10"/>
  <c r="BA10" s="1"/>
  <c r="AZ10" s="1"/>
  <c r="A13" i="24"/>
  <c r="AO13" s="1"/>
  <c r="AN13" s="1"/>
  <c r="AL14"/>
  <c r="AP13"/>
  <c r="AN11" i="25"/>
  <c r="AR10"/>
  <c r="A10"/>
  <c r="AQ10" s="1"/>
  <c r="AP10" s="1"/>
  <c r="AL10" i="20"/>
  <c r="A10"/>
  <c r="AK10" s="1"/>
  <c r="AJ10" s="1"/>
  <c r="AH11"/>
  <c r="BD10" i="33"/>
  <c r="AZ11"/>
  <c r="A10"/>
  <c r="BC10" s="1"/>
  <c r="BB10" s="1"/>
  <c r="AH11" i="22"/>
  <c r="A10"/>
  <c r="AK10" s="1"/>
  <c r="AJ10" s="1"/>
  <c r="AL10"/>
  <c r="BC10" i="32"/>
  <c r="A10"/>
  <c r="BB10" s="1"/>
  <c r="BA10" s="1"/>
  <c r="AY11"/>
  <c r="A12" i="27"/>
  <c r="AU12" s="1"/>
  <c r="AT12" s="1"/>
  <c r="AV12"/>
  <c r="AR13"/>
  <c r="A10" i="34"/>
  <c r="BD10" s="1"/>
  <c r="BC10" s="1"/>
  <c r="BA11"/>
  <c r="BE10"/>
  <c r="AL10" i="21"/>
  <c r="AH11"/>
  <c r="A10"/>
  <c r="AK10" s="1"/>
  <c r="AJ10" s="1"/>
  <c r="A11" i="30"/>
  <c r="AZ11" s="1"/>
  <c r="AY11" s="1"/>
  <c r="AW12"/>
  <c r="BA11"/>
  <c r="AJ11" i="23"/>
  <c r="A10"/>
  <c r="AM10" s="1"/>
  <c r="AL10" s="1"/>
  <c r="AN10"/>
  <c r="A10" i="28"/>
  <c r="AW10" s="1"/>
  <c r="AV10" s="1"/>
  <c r="AT11"/>
  <c r="AX10"/>
  <c r="AZ10" i="29"/>
  <c r="A10"/>
  <c r="AY10" s="1"/>
  <c r="AX10" s="1"/>
  <c r="AV11"/>
  <c r="AH10" i="9"/>
  <c r="AL9"/>
  <c r="A9"/>
  <c r="AK9" s="1"/>
  <c r="AJ9" s="1"/>
  <c r="AT29" i="26"/>
  <c r="A29"/>
  <c r="AS29" s="1"/>
  <c r="AR29" s="1"/>
  <c r="AP30"/>
  <c r="AH12" i="21" l="1"/>
  <c r="A11"/>
  <c r="AK11" s="1"/>
  <c r="AJ11" s="1"/>
  <c r="AL11"/>
  <c r="A11" i="32"/>
  <c r="BB11" s="1"/>
  <c r="BA11" s="1"/>
  <c r="AY12"/>
  <c r="BC11"/>
  <c r="AN12" i="25"/>
  <c r="AR11"/>
  <c r="A11"/>
  <c r="AQ11" s="1"/>
  <c r="AP11" s="1"/>
  <c r="AL15" i="24"/>
  <c r="AP14"/>
  <c r="A14"/>
  <c r="AO14" s="1"/>
  <c r="AN14" s="1"/>
  <c r="AX12" i="31"/>
  <c r="BB11"/>
  <c r="A11"/>
  <c r="BA11" s="1"/>
  <c r="AZ11" s="1"/>
  <c r="A10" i="9"/>
  <c r="AK10" s="1"/>
  <c r="AJ10" s="1"/>
  <c r="AH11"/>
  <c r="AL10"/>
  <c r="A30" i="26"/>
  <c r="AS30" s="1"/>
  <c r="AR30" s="1"/>
  <c r="AP31"/>
  <c r="AT30"/>
  <c r="AV12" i="29"/>
  <c r="AZ11"/>
  <c r="A11"/>
  <c r="AY11" s="1"/>
  <c r="AX11" s="1"/>
  <c r="A11" i="28"/>
  <c r="AW11" s="1"/>
  <c r="AV11" s="1"/>
  <c r="AT12"/>
  <c r="AX11"/>
  <c r="AN11" i="23"/>
  <c r="A11"/>
  <c r="AM11" s="1"/>
  <c r="AL11" s="1"/>
  <c r="AJ12"/>
  <c r="A12" i="30"/>
  <c r="AZ12" s="1"/>
  <c r="AY12" s="1"/>
  <c r="AW13"/>
  <c r="BA12"/>
  <c r="BA12" i="34"/>
  <c r="BE11"/>
  <c r="A11"/>
  <c r="BD11" s="1"/>
  <c r="BC11" s="1"/>
  <c r="AR14" i="27"/>
  <c r="AV13"/>
  <c r="A13"/>
  <c r="AU13" s="1"/>
  <c r="AT13" s="1"/>
  <c r="AH12" i="22"/>
  <c r="A11"/>
  <c r="AK11" s="1"/>
  <c r="AJ11" s="1"/>
  <c r="AL11"/>
  <c r="A11" i="33"/>
  <c r="BC11" s="1"/>
  <c r="BB11" s="1"/>
  <c r="BD11"/>
  <c r="AZ12"/>
  <c r="AH12" i="20"/>
  <c r="AL11"/>
  <c r="A11"/>
  <c r="AK11" s="1"/>
  <c r="AJ11" s="1"/>
  <c r="A12" i="33" l="1"/>
  <c r="BC12" s="1"/>
  <c r="BB12" s="1"/>
  <c r="BD12"/>
  <c r="AZ13"/>
  <c r="A14" i="27"/>
  <c r="AU14" s="1"/>
  <c r="AT14" s="1"/>
  <c r="AR15"/>
  <c r="AV14"/>
  <c r="AH12" i="9"/>
  <c r="AL11"/>
  <c r="A11"/>
  <c r="AK11" s="1"/>
  <c r="AJ11" s="1"/>
  <c r="BB12" i="31"/>
  <c r="A12"/>
  <c r="BA12" s="1"/>
  <c r="AZ12" s="1"/>
  <c r="AX13"/>
  <c r="A12" i="25"/>
  <c r="AQ12" s="1"/>
  <c r="AP12" s="1"/>
  <c r="AN13"/>
  <c r="AR12"/>
  <c r="BC12" i="32"/>
  <c r="A12"/>
  <c r="BB12" s="1"/>
  <c r="BA12" s="1"/>
  <c r="AY13"/>
  <c r="AL12" i="21"/>
  <c r="AH13"/>
  <c r="A12"/>
  <c r="AK12" s="1"/>
  <c r="AJ12" s="1"/>
  <c r="A12" i="20"/>
  <c r="AK12" s="1"/>
  <c r="AJ12" s="1"/>
  <c r="AH13"/>
  <c r="AL12"/>
  <c r="A12" i="22"/>
  <c r="AK12" s="1"/>
  <c r="AJ12" s="1"/>
  <c r="AH13"/>
  <c r="AL12"/>
  <c r="BA13" i="34"/>
  <c r="BE12"/>
  <c r="A12"/>
  <c r="BD12" s="1"/>
  <c r="BC12" s="1"/>
  <c r="A13" i="30"/>
  <c r="AZ13" s="1"/>
  <c r="AY13" s="1"/>
  <c r="AW14"/>
  <c r="BA13"/>
  <c r="A12" i="23"/>
  <c r="AM12" s="1"/>
  <c r="AL12" s="1"/>
  <c r="AJ13"/>
  <c r="AN12"/>
  <c r="AX12" i="28"/>
  <c r="A12"/>
  <c r="AW12" s="1"/>
  <c r="AV12" s="1"/>
  <c r="AT13"/>
  <c r="AZ12" i="29"/>
  <c r="A12"/>
  <c r="AY12" s="1"/>
  <c r="AX12" s="1"/>
  <c r="AV13"/>
  <c r="A31" i="26"/>
  <c r="AS31" s="1"/>
  <c r="AR31" s="1"/>
  <c r="AP32"/>
  <c r="AT31"/>
  <c r="AP15" i="24"/>
  <c r="A15"/>
  <c r="AO15" s="1"/>
  <c r="AN15" s="1"/>
  <c r="AL16"/>
  <c r="A13" i="28" l="1"/>
  <c r="AW13" s="1"/>
  <c r="AV13" s="1"/>
  <c r="AT14"/>
  <c r="AX13"/>
  <c r="AL13" i="20"/>
  <c r="A13"/>
  <c r="AK13" s="1"/>
  <c r="AJ13" s="1"/>
  <c r="AH14"/>
  <c r="AL12" i="9"/>
  <c r="A12"/>
  <c r="AK12" s="1"/>
  <c r="AJ12" s="1"/>
  <c r="AH13"/>
  <c r="A15" i="27"/>
  <c r="AU15" s="1"/>
  <c r="AT15" s="1"/>
  <c r="AV15"/>
  <c r="AR16"/>
  <c r="AZ14" i="33"/>
  <c r="BD13"/>
  <c r="A13"/>
  <c r="BC13" s="1"/>
  <c r="BB13" s="1"/>
  <c r="A13" i="23"/>
  <c r="AM13" s="1"/>
  <c r="AL13" s="1"/>
  <c r="AN13"/>
  <c r="AJ14"/>
  <c r="AP16" i="24"/>
  <c r="A16"/>
  <c r="AO16" s="1"/>
  <c r="AN16" s="1"/>
  <c r="AL17"/>
  <c r="AT32" i="26"/>
  <c r="A32"/>
  <c r="AS32" s="1"/>
  <c r="AR32" s="1"/>
  <c r="AP33"/>
  <c r="A13" i="29"/>
  <c r="AY13" s="1"/>
  <c r="AX13" s="1"/>
  <c r="AV14"/>
  <c r="AZ13"/>
  <c r="A14" i="30"/>
  <c r="AZ14" s="1"/>
  <c r="AY14" s="1"/>
  <c r="AW15"/>
  <c r="BA14"/>
  <c r="BE13" i="34"/>
  <c r="A13"/>
  <c r="BD13" s="1"/>
  <c r="BC13" s="1"/>
  <c r="BA14"/>
  <c r="AH14" i="22"/>
  <c r="A13"/>
  <c r="AK13" s="1"/>
  <c r="AJ13" s="1"/>
  <c r="AL13"/>
  <c r="A13" i="21"/>
  <c r="AK13" s="1"/>
  <c r="AJ13" s="1"/>
  <c r="AH14"/>
  <c r="AL13"/>
  <c r="BC13" i="32"/>
  <c r="A13"/>
  <c r="BB13" s="1"/>
  <c r="BA13" s="1"/>
  <c r="AY14"/>
  <c r="AN14" i="25"/>
  <c r="AR13"/>
  <c r="A13"/>
  <c r="AQ13" s="1"/>
  <c r="AP13" s="1"/>
  <c r="A13" i="31"/>
  <c r="BA13" s="1"/>
  <c r="AZ13" s="1"/>
  <c r="AX14"/>
  <c r="BB13"/>
  <c r="BB14" l="1"/>
  <c r="A14"/>
  <c r="BA14" s="1"/>
  <c r="AZ14" s="1"/>
  <c r="AX15"/>
  <c r="BA15" i="34"/>
  <c r="BE14"/>
  <c r="A14"/>
  <c r="BD14" s="1"/>
  <c r="BC14" s="1"/>
  <c r="A15" i="30"/>
  <c r="AZ15" s="1"/>
  <c r="AY15" s="1"/>
  <c r="AW16"/>
  <c r="BA15"/>
  <c r="AP17" i="24"/>
  <c r="A17"/>
  <c r="AO17" s="1"/>
  <c r="AN17" s="1"/>
  <c r="AL18"/>
  <c r="BD14" i="33"/>
  <c r="AZ15"/>
  <c r="A14"/>
  <c r="BC14" s="1"/>
  <c r="BB14" s="1"/>
  <c r="A13" i="9"/>
  <c r="AK13" s="1"/>
  <c r="AJ13" s="1"/>
  <c r="AH14"/>
  <c r="AL13"/>
  <c r="AR14" i="25"/>
  <c r="A14"/>
  <c r="AQ14" s="1"/>
  <c r="AP14" s="1"/>
  <c r="AN15"/>
  <c r="AY15" i="32"/>
  <c r="BC14"/>
  <c r="A14"/>
  <c r="BB14" s="1"/>
  <c r="BA14" s="1"/>
  <c r="AL14" i="21"/>
  <c r="AH15"/>
  <c r="A14"/>
  <c r="AK14" s="1"/>
  <c r="AJ14" s="1"/>
  <c r="AH15" i="22"/>
  <c r="AL14"/>
  <c r="A14"/>
  <c r="AK14" s="1"/>
  <c r="AJ14" s="1"/>
  <c r="AV15" i="29"/>
  <c r="AZ14"/>
  <c r="A14"/>
  <c r="AY14" s="1"/>
  <c r="AX14" s="1"/>
  <c r="AT33" i="26"/>
  <c r="A33" s="1"/>
  <c r="AS33" s="1"/>
  <c r="AR33" s="1"/>
  <c r="AP34"/>
  <c r="A14" i="23"/>
  <c r="AM14" s="1"/>
  <c r="AL14" s="1"/>
  <c r="AJ15"/>
  <c r="AN14"/>
  <c r="A16" i="27"/>
  <c r="AU16" s="1"/>
  <c r="AT16" s="1"/>
  <c r="AV16"/>
  <c r="AR17"/>
  <c r="AL14" i="20"/>
  <c r="A14"/>
  <c r="AK14" s="1"/>
  <c r="AJ14" s="1"/>
  <c r="AH15"/>
  <c r="AX14" i="28"/>
  <c r="A14"/>
  <c r="AW14" s="1"/>
  <c r="AV14" s="1"/>
  <c r="AT15"/>
  <c r="AL15" i="20" l="1"/>
  <c r="A15"/>
  <c r="AK15" s="1"/>
  <c r="AJ15" s="1"/>
  <c r="AH16"/>
  <c r="A15" i="28"/>
  <c r="AW15" s="1"/>
  <c r="AV15" s="1"/>
  <c r="AT16"/>
  <c r="AX15"/>
  <c r="AV17" i="27"/>
  <c r="A17"/>
  <c r="AU17" s="1"/>
  <c r="AT17" s="1"/>
  <c r="AR18"/>
  <c r="A15" i="23"/>
  <c r="AM15" s="1"/>
  <c r="AL15" s="1"/>
  <c r="AN15"/>
  <c r="AJ16"/>
  <c r="AT34" i="26"/>
  <c r="A34" s="1"/>
  <c r="AS34" s="1"/>
  <c r="AR34" s="1"/>
  <c r="AP35"/>
  <c r="AT35" s="1"/>
  <c r="A35" s="1"/>
  <c r="AS35" s="1"/>
  <c r="AR35" s="1"/>
  <c r="A15" i="29"/>
  <c r="AY15" s="1"/>
  <c r="AX15" s="1"/>
  <c r="AV16"/>
  <c r="AZ15"/>
  <c r="AR15" i="25"/>
  <c r="A15"/>
  <c r="AQ15" s="1"/>
  <c r="AP15" s="1"/>
  <c r="AN16"/>
  <c r="AH15" i="9"/>
  <c r="AL14"/>
  <c r="A14"/>
  <c r="AK14" s="1"/>
  <c r="AJ14" s="1"/>
  <c r="BB15" i="31"/>
  <c r="A15"/>
  <c r="BA15" s="1"/>
  <c r="AZ15" s="1"/>
  <c r="AX16"/>
  <c r="A15" i="22"/>
  <c r="AK15" s="1"/>
  <c r="AJ15" s="1"/>
  <c r="AL15"/>
  <c r="AH16"/>
  <c r="AH16" i="21"/>
  <c r="AL15"/>
  <c r="A15"/>
  <c r="AK15" s="1"/>
  <c r="AJ15" s="1"/>
  <c r="BC15" i="32"/>
  <c r="A15"/>
  <c r="BB15" s="1"/>
  <c r="BA15" s="1"/>
  <c r="AY16"/>
  <c r="A15" i="33"/>
  <c r="BC15" s="1"/>
  <c r="BB15" s="1"/>
  <c r="AZ16"/>
  <c r="BD15"/>
  <c r="A18" i="24"/>
  <c r="AO18" s="1"/>
  <c r="AN18" s="1"/>
  <c r="AL19"/>
  <c r="AP18"/>
  <c r="A16" i="30"/>
  <c r="AZ16" s="1"/>
  <c r="AY16" s="1"/>
  <c r="AW17"/>
  <c r="BA16"/>
  <c r="A15" i="34"/>
  <c r="BD15" s="1"/>
  <c r="BC15" s="1"/>
  <c r="BA16"/>
  <c r="BE15"/>
  <c r="A19" i="24" l="1"/>
  <c r="AO19" s="1"/>
  <c r="AN19" s="1"/>
  <c r="AL20"/>
  <c r="AP19"/>
  <c r="BA17" i="30"/>
  <c r="A17"/>
  <c r="AZ17" s="1"/>
  <c r="AY17" s="1"/>
  <c r="AW18"/>
  <c r="AZ17" i="33"/>
  <c r="BD16"/>
  <c r="A16"/>
  <c r="BC16" s="1"/>
  <c r="BB16" s="1"/>
  <c r="AY17" i="32"/>
  <c r="BC16"/>
  <c r="A16"/>
  <c r="BB16" s="1"/>
  <c r="BA16" s="1"/>
  <c r="AL16" i="22"/>
  <c r="AH17"/>
  <c r="A16"/>
  <c r="AK16" s="1"/>
  <c r="AJ16" s="1"/>
  <c r="A15" i="9"/>
  <c r="AK15" s="1"/>
  <c r="AJ15" s="1"/>
  <c r="AH16"/>
  <c r="AL15"/>
  <c r="A18" i="27"/>
  <c r="AU18" s="1"/>
  <c r="AT18" s="1"/>
  <c r="AR19"/>
  <c r="AV18"/>
  <c r="AX16" i="28"/>
  <c r="A16"/>
  <c r="AW16" s="1"/>
  <c r="AV16" s="1"/>
  <c r="AT17"/>
  <c r="A16" i="20"/>
  <c r="AK16" s="1"/>
  <c r="AJ16" s="1"/>
  <c r="AH17"/>
  <c r="AL16"/>
  <c r="BA17" i="34"/>
  <c r="BE16"/>
  <c r="A16"/>
  <c r="BD16" s="1"/>
  <c r="BC16" s="1"/>
  <c r="AH17" i="21"/>
  <c r="A16"/>
  <c r="AK16" s="1"/>
  <c r="AJ16" s="1"/>
  <c r="AL16"/>
  <c r="A16" i="31"/>
  <c r="BA16" s="1"/>
  <c r="AZ16" s="1"/>
  <c r="BB16"/>
  <c r="AX17"/>
  <c r="AR16" i="25"/>
  <c r="A16"/>
  <c r="AQ16" s="1"/>
  <c r="AP16" s="1"/>
  <c r="AN17"/>
  <c r="AZ16" i="29"/>
  <c r="A16"/>
  <c r="AY16" s="1"/>
  <c r="AX16" s="1"/>
  <c r="AV17"/>
  <c r="AN16" i="23"/>
  <c r="AJ17"/>
  <c r="A16"/>
  <c r="AM16" s="1"/>
  <c r="AL16" s="1"/>
  <c r="A17" i="21" l="1"/>
  <c r="AK17" s="1"/>
  <c r="AJ17" s="1"/>
  <c r="AL17"/>
  <c r="AH18"/>
  <c r="AH17" i="9"/>
  <c r="AL16"/>
  <c r="A16"/>
  <c r="AK16" s="1"/>
  <c r="AJ16" s="1"/>
  <c r="BD17" i="33"/>
  <c r="AZ18"/>
  <c r="A17"/>
  <c r="BC17" s="1"/>
  <c r="BB17" s="1"/>
  <c r="A17" i="25"/>
  <c r="AQ17" s="1"/>
  <c r="AP17" s="1"/>
  <c r="AN18"/>
  <c r="AR17"/>
  <c r="AJ18" i="23"/>
  <c r="AN17"/>
  <c r="A17"/>
  <c r="AM17" s="1"/>
  <c r="AL17" s="1"/>
  <c r="A17" i="29"/>
  <c r="AY17" s="1"/>
  <c r="AX17" s="1"/>
  <c r="AV18"/>
  <c r="AZ17"/>
  <c r="A17" i="31"/>
  <c r="BA17" s="1"/>
  <c r="AZ17" s="1"/>
  <c r="BB17"/>
  <c r="AX18"/>
  <c r="A17" i="34"/>
  <c r="BD17" s="1"/>
  <c r="BC17" s="1"/>
  <c r="BA18"/>
  <c r="BE17"/>
  <c r="AH18" i="20"/>
  <c r="AL17"/>
  <c r="A17"/>
  <c r="AK17" s="1"/>
  <c r="AJ17" s="1"/>
  <c r="A17" i="28"/>
  <c r="AW17" s="1"/>
  <c r="AV17" s="1"/>
  <c r="AT18"/>
  <c r="AX17"/>
  <c r="AR20" i="27"/>
  <c r="AV19"/>
  <c r="A19"/>
  <c r="AU19" s="1"/>
  <c r="AT19" s="1"/>
  <c r="AH18" i="22"/>
  <c r="A17"/>
  <c r="AK17" s="1"/>
  <c r="AJ17" s="1"/>
  <c r="AL17"/>
  <c r="A17" i="32"/>
  <c r="BB17" s="1"/>
  <c r="BA17" s="1"/>
  <c r="AY18"/>
  <c r="BC17"/>
  <c r="BA18" i="30"/>
  <c r="A18"/>
  <c r="AZ18" s="1"/>
  <c r="AY18" s="1"/>
  <c r="AW19"/>
  <c r="AP20" i="24"/>
  <c r="A20"/>
  <c r="AO20" s="1"/>
  <c r="AN20" s="1"/>
  <c r="AL21"/>
  <c r="A20" i="27" l="1"/>
  <c r="AU20" s="1"/>
  <c r="AT20" s="1"/>
  <c r="AV20"/>
  <c r="AR21"/>
  <c r="AT19" i="28"/>
  <c r="AX18"/>
  <c r="A18"/>
  <c r="AW18" s="1"/>
  <c r="AV18" s="1"/>
  <c r="AH19" i="20"/>
  <c r="AL18"/>
  <c r="A18"/>
  <c r="AK18" s="1"/>
  <c r="AJ18" s="1"/>
  <c r="A18" i="34"/>
  <c r="BD18" s="1"/>
  <c r="BC18" s="1"/>
  <c r="BA19"/>
  <c r="BE18"/>
  <c r="A18" i="31"/>
  <c r="BA18" s="1"/>
  <c r="AZ18" s="1"/>
  <c r="BB18"/>
  <c r="AX19"/>
  <c r="A18" i="29"/>
  <c r="AY18" s="1"/>
  <c r="AX18" s="1"/>
  <c r="AV19"/>
  <c r="AZ18"/>
  <c r="A18" i="23"/>
  <c r="AM18" s="1"/>
  <c r="AL18" s="1"/>
  <c r="AN18"/>
  <c r="AJ19"/>
  <c r="A18" i="25"/>
  <c r="AQ18" s="1"/>
  <c r="AP18" s="1"/>
  <c r="AN19"/>
  <c r="AR18"/>
  <c r="AL18" i="21"/>
  <c r="AH19"/>
  <c r="A18"/>
  <c r="AK18" s="1"/>
  <c r="AJ18" s="1"/>
  <c r="A21" i="24"/>
  <c r="AO21" s="1"/>
  <c r="AN21" s="1"/>
  <c r="AL22"/>
  <c r="AP21"/>
  <c r="BA19" i="30"/>
  <c r="A19"/>
  <c r="AZ19" s="1"/>
  <c r="AY19" s="1"/>
  <c r="AW20"/>
  <c r="BC18" i="32"/>
  <c r="A18"/>
  <c r="BB18" s="1"/>
  <c r="BA18" s="1"/>
  <c r="AY19"/>
  <c r="AH19" i="22"/>
  <c r="A18"/>
  <c r="AK18" s="1"/>
  <c r="AJ18" s="1"/>
  <c r="AL18"/>
  <c r="AZ19" i="33"/>
  <c r="BD18"/>
  <c r="A18"/>
  <c r="BC18" s="1"/>
  <c r="BB18" s="1"/>
  <c r="A17" i="9"/>
  <c r="AK17" s="1"/>
  <c r="AJ17" s="1"/>
  <c r="AL17"/>
  <c r="AH18"/>
  <c r="A19" i="33" l="1"/>
  <c r="BC19" s="1"/>
  <c r="BB19" s="1"/>
  <c r="BD19"/>
  <c r="AZ20"/>
  <c r="AL18" i="9"/>
  <c r="A18"/>
  <c r="AK18" s="1"/>
  <c r="AJ18" s="1"/>
  <c r="AH19"/>
  <c r="AH20" i="22"/>
  <c r="A19"/>
  <c r="AK19" s="1"/>
  <c r="AJ19" s="1"/>
  <c r="AL19"/>
  <c r="A20" i="30"/>
  <c r="AZ20" s="1"/>
  <c r="AY20" s="1"/>
  <c r="AW21"/>
  <c r="BA20"/>
  <c r="AP22" i="24"/>
  <c r="A22"/>
  <c r="AO22" s="1"/>
  <c r="AN22" s="1"/>
  <c r="AL23"/>
  <c r="A19" i="25"/>
  <c r="AQ19" s="1"/>
  <c r="AP19" s="1"/>
  <c r="AN20"/>
  <c r="AR19"/>
  <c r="AJ20" i="23"/>
  <c r="AN19"/>
  <c r="A19"/>
  <c r="AM19" s="1"/>
  <c r="AL19" s="1"/>
  <c r="A19" i="29"/>
  <c r="AY19" s="1"/>
  <c r="AX19" s="1"/>
  <c r="AV20"/>
  <c r="AZ19"/>
  <c r="BB19" i="31"/>
  <c r="AX20"/>
  <c r="A19"/>
  <c r="BA19" s="1"/>
  <c r="AZ19" s="1"/>
  <c r="BE19" i="34"/>
  <c r="A19"/>
  <c r="BD19" s="1"/>
  <c r="BC19" s="1"/>
  <c r="BA20"/>
  <c r="A19" i="20"/>
  <c r="AK19" s="1"/>
  <c r="AJ19" s="1"/>
  <c r="AH20"/>
  <c r="AL19"/>
  <c r="A21" i="27"/>
  <c r="AU21" s="1"/>
  <c r="AT21" s="1"/>
  <c r="AV21"/>
  <c r="AR22"/>
  <c r="A19" i="32"/>
  <c r="BB19" s="1"/>
  <c r="BA19" s="1"/>
  <c r="AY20"/>
  <c r="BC19"/>
  <c r="AH20" i="21"/>
  <c r="AL19"/>
  <c r="A19"/>
  <c r="AK19" s="1"/>
  <c r="AJ19" s="1"/>
  <c r="A19" i="28"/>
  <c r="AW19" s="1"/>
  <c r="AV19" s="1"/>
  <c r="AT20"/>
  <c r="AX19"/>
  <c r="AZ20" i="29" l="1"/>
  <c r="A20"/>
  <c r="AY20" s="1"/>
  <c r="AX20" s="1"/>
  <c r="AV21"/>
  <c r="A20" i="23"/>
  <c r="AM20" s="1"/>
  <c r="AL20" s="1"/>
  <c r="AN20"/>
  <c r="AJ21"/>
  <c r="AN21" i="25"/>
  <c r="AR20"/>
  <c r="A20"/>
  <c r="AQ20" s="1"/>
  <c r="AP20" s="1"/>
  <c r="AP23" i="24"/>
  <c r="A23"/>
  <c r="AO23" s="1"/>
  <c r="AN23" s="1"/>
  <c r="AL24"/>
  <c r="BA21" i="30"/>
  <c r="A21"/>
  <c r="AZ21" s="1"/>
  <c r="AY21" s="1"/>
  <c r="AW22"/>
  <c r="AH21" i="22"/>
  <c r="AL20"/>
  <c r="A20"/>
  <c r="AK20" s="1"/>
  <c r="AJ20" s="1"/>
  <c r="A20" i="33"/>
  <c r="BC20" s="1"/>
  <c r="BB20" s="1"/>
  <c r="AZ21"/>
  <c r="BD20"/>
  <c r="A20" i="28"/>
  <c r="AW20" s="1"/>
  <c r="AV20" s="1"/>
  <c r="AT21"/>
  <c r="AX20"/>
  <c r="A20" i="21"/>
  <c r="AK20" s="1"/>
  <c r="AJ20" s="1"/>
  <c r="AH21"/>
  <c r="AL20"/>
  <c r="A20" i="32"/>
  <c r="BB20" s="1"/>
  <c r="BA20" s="1"/>
  <c r="AY21"/>
  <c r="BC20"/>
  <c r="AV22" i="27"/>
  <c r="AR23"/>
  <c r="A22"/>
  <c r="AU22" s="1"/>
  <c r="AT22" s="1"/>
  <c r="A20" i="20"/>
  <c r="AK20" s="1"/>
  <c r="AJ20" s="1"/>
  <c r="AH21"/>
  <c r="AL20"/>
  <c r="A20" i="34"/>
  <c r="BD20" s="1"/>
  <c r="BC20" s="1"/>
  <c r="BA21"/>
  <c r="BE20"/>
  <c r="BB20" i="31"/>
  <c r="AX21"/>
  <c r="A20"/>
  <c r="BA20" s="1"/>
  <c r="AZ20" s="1"/>
  <c r="AL19" i="9"/>
  <c r="A19"/>
  <c r="AK19" s="1"/>
  <c r="AJ19" s="1"/>
  <c r="AH20"/>
  <c r="A20" l="1"/>
  <c r="AK20" s="1"/>
  <c r="AJ20" s="1"/>
  <c r="AH21"/>
  <c r="AL20"/>
  <c r="AX22" i="31"/>
  <c r="BB21"/>
  <c r="A21"/>
  <c r="BA21" s="1"/>
  <c r="AZ21" s="1"/>
  <c r="AH22" i="20"/>
  <c r="AL21"/>
  <c r="A21"/>
  <c r="AK21" s="1"/>
  <c r="AJ21" s="1"/>
  <c r="A21" i="32"/>
  <c r="BB21" s="1"/>
  <c r="BA21" s="1"/>
  <c r="AY22"/>
  <c r="BC21"/>
  <c r="A21" i="28"/>
  <c r="AW21" s="1"/>
  <c r="AV21" s="1"/>
  <c r="AT22"/>
  <c r="AX21"/>
  <c r="BA22" i="30"/>
  <c r="A22"/>
  <c r="AZ22" s="1"/>
  <c r="AY22" s="1"/>
  <c r="AW23"/>
  <c r="A21" i="25"/>
  <c r="AQ21" s="1"/>
  <c r="AP21" s="1"/>
  <c r="AN22"/>
  <c r="AR21"/>
  <c r="A21" i="29"/>
  <c r="AY21" s="1"/>
  <c r="AX21" s="1"/>
  <c r="AV22"/>
  <c r="AZ21"/>
  <c r="BA22" i="34"/>
  <c r="BE21"/>
  <c r="A21"/>
  <c r="BD21" s="1"/>
  <c r="BC21" s="1"/>
  <c r="AR24" i="27"/>
  <c r="A23"/>
  <c r="AU23" s="1"/>
  <c r="AT23" s="1"/>
  <c r="AV23"/>
  <c r="AL21" i="21"/>
  <c r="A21"/>
  <c r="AK21" s="1"/>
  <c r="AJ21" s="1"/>
  <c r="AH22"/>
  <c r="AZ22" i="33"/>
  <c r="A21"/>
  <c r="BC21" s="1"/>
  <c r="BB21" s="1"/>
  <c r="BD21"/>
  <c r="AL21" i="22"/>
  <c r="A21"/>
  <c r="AK21" s="1"/>
  <c r="AJ21" s="1"/>
  <c r="AH22"/>
  <c r="A24" i="24"/>
  <c r="AO24" s="1"/>
  <c r="AN24" s="1"/>
  <c r="AL25"/>
  <c r="AP24"/>
  <c r="AJ22" i="23"/>
  <c r="A21"/>
  <c r="AM21" s="1"/>
  <c r="AL21" s="1"/>
  <c r="AN21"/>
  <c r="A22" l="1"/>
  <c r="AM22" s="1"/>
  <c r="AL22" s="1"/>
  <c r="AN22"/>
  <c r="AJ23"/>
  <c r="AH23" i="21"/>
  <c r="A22"/>
  <c r="AK22" s="1"/>
  <c r="AJ22" s="1"/>
  <c r="AL22"/>
  <c r="BA23" i="34"/>
  <c r="BE22"/>
  <c r="A22"/>
  <c r="BD22" s="1"/>
  <c r="BC22" s="1"/>
  <c r="AZ22" i="29"/>
  <c r="A22"/>
  <c r="AY22" s="1"/>
  <c r="AX22" s="1"/>
  <c r="AV23"/>
  <c r="BC22" i="32"/>
  <c r="A22"/>
  <c r="BB22" s="1"/>
  <c r="BA22" s="1"/>
  <c r="AY23"/>
  <c r="A22" i="20"/>
  <c r="AK22" s="1"/>
  <c r="AJ22" s="1"/>
  <c r="AH23"/>
  <c r="AL22"/>
  <c r="A25" i="24"/>
  <c r="AO25" s="1"/>
  <c r="AN25" s="1"/>
  <c r="AL26"/>
  <c r="AP25"/>
  <c r="A22" i="22"/>
  <c r="AK22" s="1"/>
  <c r="AJ22" s="1"/>
  <c r="AL22"/>
  <c r="AH23"/>
  <c r="A22" i="33"/>
  <c r="BC22" s="1"/>
  <c r="BB22" s="1"/>
  <c r="BD22"/>
  <c r="AZ23"/>
  <c r="AV24" i="27"/>
  <c r="AR25"/>
  <c r="A24"/>
  <c r="AU24" s="1"/>
  <c r="AT24" s="1"/>
  <c r="A22" i="25"/>
  <c r="AQ22" s="1"/>
  <c r="AP22" s="1"/>
  <c r="AN23"/>
  <c r="AR22"/>
  <c r="BA23" i="30"/>
  <c r="A23"/>
  <c r="AZ23" s="1"/>
  <c r="AY23" s="1"/>
  <c r="AW24"/>
  <c r="AX22" i="28"/>
  <c r="A22"/>
  <c r="AW22" s="1"/>
  <c r="AV22" s="1"/>
  <c r="AT23"/>
  <c r="BB22" i="31"/>
  <c r="A22"/>
  <c r="BA22" s="1"/>
  <c r="AZ22" s="1"/>
  <c r="AX23"/>
  <c r="A21" i="9"/>
  <c r="AK21" s="1"/>
  <c r="AJ21" s="1"/>
  <c r="AH22"/>
  <c r="AL21"/>
  <c r="AT24" i="28" l="1"/>
  <c r="AX23"/>
  <c r="A23"/>
  <c r="AW23" s="1"/>
  <c r="AV23" s="1"/>
  <c r="A25" i="27"/>
  <c r="AU25" s="1"/>
  <c r="AT25" s="1"/>
  <c r="AR26"/>
  <c r="AV25"/>
  <c r="AZ24" i="33"/>
  <c r="A23"/>
  <c r="BC23" s="1"/>
  <c r="BB23" s="1"/>
  <c r="BD23"/>
  <c r="A23" i="20"/>
  <c r="AK23" s="1"/>
  <c r="AJ23" s="1"/>
  <c r="AH24"/>
  <c r="AL23"/>
  <c r="AY24" i="32"/>
  <c r="BC23"/>
  <c r="A23"/>
  <c r="BB23" s="1"/>
  <c r="BA23" s="1"/>
  <c r="BE23" i="34"/>
  <c r="A23"/>
  <c r="BD23" s="1"/>
  <c r="BC23" s="1"/>
  <c r="BA24"/>
  <c r="AN23" i="23"/>
  <c r="A23"/>
  <c r="AM23" s="1"/>
  <c r="AL23" s="1"/>
  <c r="AJ24"/>
  <c r="AH23" i="9"/>
  <c r="AL22"/>
  <c r="A22"/>
  <c r="AK22" s="1"/>
  <c r="AJ22" s="1"/>
  <c r="AX24" i="31"/>
  <c r="BB23"/>
  <c r="A23"/>
  <c r="BA23" s="1"/>
  <c r="AZ23" s="1"/>
  <c r="BA24" i="30"/>
  <c r="A24"/>
  <c r="AZ24" s="1"/>
  <c r="AY24" s="1"/>
  <c r="AW25"/>
  <c r="AR23" i="25"/>
  <c r="A23"/>
  <c r="AQ23" s="1"/>
  <c r="AP23" s="1"/>
  <c r="AN24"/>
  <c r="A23" i="22"/>
  <c r="AK23" s="1"/>
  <c r="AJ23" s="1"/>
  <c r="AL23"/>
  <c r="AH24"/>
  <c r="AP26" i="24"/>
  <c r="A26"/>
  <c r="AO26" s="1"/>
  <c r="AN26" s="1"/>
  <c r="AL27"/>
  <c r="AZ23" i="29"/>
  <c r="A23"/>
  <c r="AY23" s="1"/>
  <c r="AX23" s="1"/>
  <c r="AV24"/>
  <c r="AH24" i="21"/>
  <c r="AL23"/>
  <c r="A23"/>
  <c r="AK23" s="1"/>
  <c r="AJ23" s="1"/>
  <c r="AH25" l="1"/>
  <c r="A24"/>
  <c r="AK24" s="1"/>
  <c r="AJ24" s="1"/>
  <c r="AL24"/>
  <c r="AP27" i="24"/>
  <c r="A27"/>
  <c r="AO27" s="1"/>
  <c r="AN27" s="1"/>
  <c r="AL28"/>
  <c r="A24" i="25"/>
  <c r="AQ24" s="1"/>
  <c r="AP24" s="1"/>
  <c r="AN25"/>
  <c r="AR24"/>
  <c r="A24" i="31"/>
  <c r="BA24" s="1"/>
  <c r="AZ24" s="1"/>
  <c r="AX25"/>
  <c r="BB24"/>
  <c r="AJ25" i="23"/>
  <c r="AN24"/>
  <c r="A24"/>
  <c r="AM24" s="1"/>
  <c r="AL24" s="1"/>
  <c r="A24" i="32"/>
  <c r="BB24" s="1"/>
  <c r="BA24" s="1"/>
  <c r="AY25"/>
  <c r="BC24"/>
  <c r="A24" i="20"/>
  <c r="AK24" s="1"/>
  <c r="AJ24" s="1"/>
  <c r="AH25"/>
  <c r="AL24"/>
  <c r="A24" i="33"/>
  <c r="BC24" s="1"/>
  <c r="BB24" s="1"/>
  <c r="BD24"/>
  <c r="AZ25"/>
  <c r="A26" i="27"/>
  <c r="AU26" s="1"/>
  <c r="AT26" s="1"/>
  <c r="AR27"/>
  <c r="AV26"/>
  <c r="AT25" i="28"/>
  <c r="AX24"/>
  <c r="A24"/>
  <c r="AW24" s="1"/>
  <c r="AV24" s="1"/>
  <c r="AV25" i="29"/>
  <c r="AZ24"/>
  <c r="A24"/>
  <c r="AY24" s="1"/>
  <c r="AX24" s="1"/>
  <c r="AH25" i="22"/>
  <c r="A24"/>
  <c r="AK24" s="1"/>
  <c r="AJ24" s="1"/>
  <c r="AL24"/>
  <c r="AW26" i="30"/>
  <c r="BA25"/>
  <c r="A25"/>
  <c r="AZ25" s="1"/>
  <c r="AY25" s="1"/>
  <c r="A23" i="9"/>
  <c r="AK23" s="1"/>
  <c r="AJ23" s="1"/>
  <c r="AH24"/>
  <c r="AL23"/>
  <c r="BE24" i="34"/>
  <c r="A24"/>
  <c r="BD24" s="1"/>
  <c r="BC24" s="1"/>
  <c r="BA25"/>
  <c r="A26" i="30" l="1"/>
  <c r="AZ26" s="1"/>
  <c r="AY26" s="1"/>
  <c r="AW27"/>
  <c r="BA26"/>
  <c r="A25" i="29"/>
  <c r="AY25" s="1"/>
  <c r="AX25" s="1"/>
  <c r="AV26"/>
  <c r="AZ25"/>
  <c r="A25" i="32"/>
  <c r="BB25" s="1"/>
  <c r="BA25" s="1"/>
  <c r="AY26"/>
  <c r="BC25"/>
  <c r="AN25" i="23"/>
  <c r="AJ26"/>
  <c r="A25"/>
  <c r="AM25" s="1"/>
  <c r="AL25" s="1"/>
  <c r="A25" i="31"/>
  <c r="BA25" s="1"/>
  <c r="AZ25" s="1"/>
  <c r="AX26"/>
  <c r="BB25"/>
  <c r="AH26" i="21"/>
  <c r="A25"/>
  <c r="AK25" s="1"/>
  <c r="AJ25" s="1"/>
  <c r="AL25"/>
  <c r="A25" i="34"/>
  <c r="BD25" s="1"/>
  <c r="BC25" s="1"/>
  <c r="BA26"/>
  <c r="BE25"/>
  <c r="AL24" i="9"/>
  <c r="A24"/>
  <c r="AK24" s="1"/>
  <c r="AJ24" s="1"/>
  <c r="AH25"/>
  <c r="AH26" i="22"/>
  <c r="AL25"/>
  <c r="A25"/>
  <c r="AK25" s="1"/>
  <c r="AJ25" s="1"/>
  <c r="A25" i="28"/>
  <c r="AW25" s="1"/>
  <c r="AV25" s="1"/>
  <c r="AT26"/>
  <c r="AX25"/>
  <c r="A27" i="27"/>
  <c r="AU27" s="1"/>
  <c r="AT27" s="1"/>
  <c r="AR28"/>
  <c r="AV27"/>
  <c r="A25" i="33"/>
  <c r="BC25" s="1"/>
  <c r="BB25" s="1"/>
  <c r="BD25"/>
  <c r="AZ26"/>
  <c r="A25" i="20"/>
  <c r="AK25" s="1"/>
  <c r="AJ25" s="1"/>
  <c r="AH26"/>
  <c r="AL25"/>
  <c r="AR25" i="25"/>
  <c r="A25"/>
  <c r="AQ25" s="1"/>
  <c r="AP25" s="1"/>
  <c r="AN26"/>
  <c r="A28" i="24"/>
  <c r="AO28" s="1"/>
  <c r="AN28" s="1"/>
  <c r="AL29"/>
  <c r="AP28"/>
  <c r="AX26" i="28" l="1"/>
  <c r="A26"/>
  <c r="AW26" s="1"/>
  <c r="AV26" s="1"/>
  <c r="AT27"/>
  <c r="A26" i="23"/>
  <c r="AM26" s="1"/>
  <c r="AL26" s="1"/>
  <c r="AN26"/>
  <c r="AJ27"/>
  <c r="AV27" i="29"/>
  <c r="AZ26"/>
  <c r="A26"/>
  <c r="AY26" s="1"/>
  <c r="AX26" s="1"/>
  <c r="A26" i="22"/>
  <c r="AK26" s="1"/>
  <c r="AJ26" s="1"/>
  <c r="AL26"/>
  <c r="AH27"/>
  <c r="AP29" i="24"/>
  <c r="A29"/>
  <c r="AO29" s="1"/>
  <c r="AN29" s="1"/>
  <c r="AL30"/>
  <c r="A26" i="25"/>
  <c r="AQ26" s="1"/>
  <c r="AP26" s="1"/>
  <c r="AN27"/>
  <c r="AR26"/>
  <c r="AL26" i="20"/>
  <c r="A26"/>
  <c r="AK26" s="1"/>
  <c r="AJ26" s="1"/>
  <c r="AH27"/>
  <c r="BD26" i="33"/>
  <c r="AZ27"/>
  <c r="A26"/>
  <c r="BC26" s="1"/>
  <c r="BB26" s="1"/>
  <c r="AV28" i="27"/>
  <c r="A28"/>
  <c r="AU28" s="1"/>
  <c r="AT28" s="1"/>
  <c r="AR29"/>
  <c r="A25" i="9"/>
  <c r="AK25" s="1"/>
  <c r="AJ25" s="1"/>
  <c r="AH26"/>
  <c r="AL25"/>
  <c r="BE26" i="34"/>
  <c r="A26"/>
  <c r="BD26" s="1"/>
  <c r="BC26" s="1"/>
  <c r="BA27"/>
  <c r="AL26" i="21"/>
  <c r="A26"/>
  <c r="AK26" s="1"/>
  <c r="AJ26" s="1"/>
  <c r="AH27"/>
  <c r="A26" i="31"/>
  <c r="BA26" s="1"/>
  <c r="AZ26" s="1"/>
  <c r="AX27"/>
  <c r="BB26"/>
  <c r="BC26" i="32"/>
  <c r="A26"/>
  <c r="BB26" s="1"/>
  <c r="BA26" s="1"/>
  <c r="AY27"/>
  <c r="BA27" i="30"/>
  <c r="A27"/>
  <c r="AZ27" s="1"/>
  <c r="AY27" s="1"/>
  <c r="AW28"/>
  <c r="BC27" i="32" l="1"/>
  <c r="A27"/>
  <c r="BB27" s="1"/>
  <c r="BA27" s="1"/>
  <c r="AY28"/>
  <c r="A28" i="30"/>
  <c r="AZ28" s="1"/>
  <c r="AY28" s="1"/>
  <c r="AW29"/>
  <c r="BA28"/>
  <c r="A27" i="34"/>
  <c r="BD27" s="1"/>
  <c r="BC27" s="1"/>
  <c r="BA28"/>
  <c r="BE27"/>
  <c r="AH27" i="9"/>
  <c r="AL26"/>
  <c r="A26"/>
  <c r="AK26" s="1"/>
  <c r="AJ26" s="1"/>
  <c r="A29" i="27"/>
  <c r="AU29" s="1"/>
  <c r="AT29" s="1"/>
  <c r="AV29"/>
  <c r="AR30"/>
  <c r="AZ28" i="33"/>
  <c r="A27"/>
  <c r="BC27" s="1"/>
  <c r="BB27" s="1"/>
  <c r="BD27"/>
  <c r="AH28" i="20"/>
  <c r="AL27"/>
  <c r="A27"/>
  <c r="AK27" s="1"/>
  <c r="AJ27" s="1"/>
  <c r="AN28" i="25"/>
  <c r="AR27"/>
  <c r="A27"/>
  <c r="AQ27" s="1"/>
  <c r="AP27" s="1"/>
  <c r="A30" i="24"/>
  <c r="AO30" s="1"/>
  <c r="AN30" s="1"/>
  <c r="AL31"/>
  <c r="AP30"/>
  <c r="AZ27" i="29"/>
  <c r="A27"/>
  <c r="AY27" s="1"/>
  <c r="AX27" s="1"/>
  <c r="AV28"/>
  <c r="A27" i="28"/>
  <c r="AW27" s="1"/>
  <c r="AV27" s="1"/>
  <c r="AT28"/>
  <c r="AX27"/>
  <c r="BB27" i="31"/>
  <c r="A27"/>
  <c r="BA27" s="1"/>
  <c r="AZ27" s="1"/>
  <c r="AX28"/>
  <c r="AL27" i="21"/>
  <c r="A27"/>
  <c r="AK27" s="1"/>
  <c r="AJ27" s="1"/>
  <c r="AH28"/>
  <c r="AL27" i="22"/>
  <c r="A27"/>
  <c r="AK27" s="1"/>
  <c r="AJ27" s="1"/>
  <c r="AH28"/>
  <c r="A27" i="23"/>
  <c r="AM27" s="1"/>
  <c r="AL27" s="1"/>
  <c r="AN27"/>
  <c r="AJ28"/>
  <c r="AL28" i="21" l="1"/>
  <c r="AH29"/>
  <c r="A28"/>
  <c r="AK28" s="1"/>
  <c r="AJ28" s="1"/>
  <c r="AH29" i="20"/>
  <c r="AL28"/>
  <c r="A28"/>
  <c r="AK28" s="1"/>
  <c r="AJ28" s="1"/>
  <c r="AV30" i="27"/>
  <c r="AR31"/>
  <c r="A30"/>
  <c r="AU30" s="1"/>
  <c r="AT30" s="1"/>
  <c r="A29" i="30"/>
  <c r="AZ29" s="1"/>
  <c r="AY29" s="1"/>
  <c r="AW30"/>
  <c r="BA29"/>
  <c r="A28" i="32"/>
  <c r="BB28" s="1"/>
  <c r="BA28" s="1"/>
  <c r="AY29"/>
  <c r="BC28"/>
  <c r="AN28" i="23"/>
  <c r="AJ29"/>
  <c r="A28"/>
  <c r="AM28" s="1"/>
  <c r="AL28" s="1"/>
  <c r="A28" i="22"/>
  <c r="AK28" s="1"/>
  <c r="AJ28" s="1"/>
  <c r="AL28"/>
  <c r="AH29"/>
  <c r="A28" i="31"/>
  <c r="BA28" s="1"/>
  <c r="AZ28" s="1"/>
  <c r="AX29"/>
  <c r="BB28"/>
  <c r="AT29" i="28"/>
  <c r="AX28"/>
  <c r="A28"/>
  <c r="AW28" s="1"/>
  <c r="AV28" s="1"/>
  <c r="A28" i="29"/>
  <c r="AY28" s="1"/>
  <c r="AX28" s="1"/>
  <c r="AZ28"/>
  <c r="AV29"/>
  <c r="AP31" i="24"/>
  <c r="A31"/>
  <c r="AO31" s="1"/>
  <c r="AN31" s="1"/>
  <c r="AL32"/>
  <c r="AN29" i="25"/>
  <c r="AR28"/>
  <c r="A28"/>
  <c r="AQ28" s="1"/>
  <c r="AP28" s="1"/>
  <c r="BD28" i="33"/>
  <c r="AZ29"/>
  <c r="A28"/>
  <c r="BC28" s="1"/>
  <c r="BB28" s="1"/>
  <c r="AH28" i="9"/>
  <c r="AL27"/>
  <c r="A27"/>
  <c r="AK27" s="1"/>
  <c r="AJ27" s="1"/>
  <c r="A28" i="34"/>
  <c r="BD28" s="1"/>
  <c r="BC28" s="1"/>
  <c r="BA29"/>
  <c r="BE28"/>
  <c r="AL33" i="24" l="1"/>
  <c r="AP32"/>
  <c r="A32"/>
  <c r="AO32" s="1"/>
  <c r="AN32" s="1"/>
  <c r="AT30" i="28"/>
  <c r="AX29"/>
  <c r="A29"/>
  <c r="AW29" s="1"/>
  <c r="AV29" s="1"/>
  <c r="A29" i="31"/>
  <c r="BA29" s="1"/>
  <c r="AZ29" s="1"/>
  <c r="AX30"/>
  <c r="BB29"/>
  <c r="A29" i="22"/>
  <c r="AK29" s="1"/>
  <c r="AJ29" s="1"/>
  <c r="AH30"/>
  <c r="AL29"/>
  <c r="AN29" i="23"/>
  <c r="A29"/>
  <c r="AM29" s="1"/>
  <c r="AL29" s="1"/>
  <c r="AJ30"/>
  <c r="A30" i="30"/>
  <c r="AZ30" s="1"/>
  <c r="AY30" s="1"/>
  <c r="AW31"/>
  <c r="BA30"/>
  <c r="BA30" i="34"/>
  <c r="A29"/>
  <c r="BD29" s="1"/>
  <c r="BC29" s="1"/>
  <c r="BE29"/>
  <c r="A28" i="9"/>
  <c r="AK28" s="1"/>
  <c r="AJ28" s="1"/>
  <c r="AL28"/>
  <c r="AH29"/>
  <c r="BD29" i="33"/>
  <c r="AZ30"/>
  <c r="A29"/>
  <c r="BC29" s="1"/>
  <c r="BB29" s="1"/>
  <c r="A29" i="25"/>
  <c r="AQ29" s="1"/>
  <c r="AP29" s="1"/>
  <c r="AN30"/>
  <c r="AR29"/>
  <c r="AV30" i="29"/>
  <c r="AZ29"/>
  <c r="A29"/>
  <c r="AY29" s="1"/>
  <c r="AX29" s="1"/>
  <c r="A29" i="32"/>
  <c r="BB29" s="1"/>
  <c r="BA29" s="1"/>
  <c r="AY30"/>
  <c r="BC29"/>
  <c r="AV31" i="27"/>
  <c r="AR32"/>
  <c r="A31"/>
  <c r="AU31" s="1"/>
  <c r="AT31" s="1"/>
  <c r="AL29" i="20"/>
  <c r="A29"/>
  <c r="AK29" s="1"/>
  <c r="AJ29" s="1"/>
  <c r="AH30"/>
  <c r="A29" i="21"/>
  <c r="AK29" s="1"/>
  <c r="AJ29" s="1"/>
  <c r="AL29"/>
  <c r="AH30"/>
  <c r="AH31" i="20" l="1"/>
  <c r="AL30"/>
  <c r="A30"/>
  <c r="AK30" s="1"/>
  <c r="AJ30" s="1"/>
  <c r="AL30" i="21"/>
  <c r="AH31"/>
  <c r="A30"/>
  <c r="AK30" s="1"/>
  <c r="AJ30" s="1"/>
  <c r="BC30" i="32"/>
  <c r="A30"/>
  <c r="BB30" s="1"/>
  <c r="BA30" s="1"/>
  <c r="AY31"/>
  <c r="A30" i="29"/>
  <c r="AY30" s="1"/>
  <c r="AX30" s="1"/>
  <c r="AV31"/>
  <c r="AZ30"/>
  <c r="A30" i="25"/>
  <c r="AQ30" s="1"/>
  <c r="AP30" s="1"/>
  <c r="AN31"/>
  <c r="AR30"/>
  <c r="BA31" i="34"/>
  <c r="BE30"/>
  <c r="A30"/>
  <c r="BD30" s="1"/>
  <c r="BC30" s="1"/>
  <c r="BA31" i="30"/>
  <c r="A31"/>
  <c r="AZ31" s="1"/>
  <c r="AY31" s="1"/>
  <c r="AW32"/>
  <c r="AJ31" i="23"/>
  <c r="A30"/>
  <c r="AM30" s="1"/>
  <c r="AL30" s="1"/>
  <c r="AN30"/>
  <c r="AH31" i="22"/>
  <c r="AL30"/>
  <c r="A30"/>
  <c r="AK30" s="1"/>
  <c r="AJ30" s="1"/>
  <c r="AP33" i="24"/>
  <c r="A33" s="1"/>
  <c r="AO33" s="1"/>
  <c r="AN33" s="1"/>
  <c r="AL34"/>
  <c r="A32" i="27"/>
  <c r="AU32" s="1"/>
  <c r="AT32" s="1"/>
  <c r="AV32"/>
  <c r="AR33"/>
  <c r="BD30" i="33"/>
  <c r="AZ31"/>
  <c r="A30"/>
  <c r="BC30" s="1"/>
  <c r="BB30" s="1"/>
  <c r="A29" i="9"/>
  <c r="AK29" s="1"/>
  <c r="AJ29" s="1"/>
  <c r="AH30"/>
  <c r="AL29"/>
  <c r="BB30" i="31"/>
  <c r="A30"/>
  <c r="BA30" s="1"/>
  <c r="AZ30" s="1"/>
  <c r="AX31"/>
  <c r="AX30" i="28"/>
  <c r="A30"/>
  <c r="AW30" s="1"/>
  <c r="AV30" s="1"/>
  <c r="AT31"/>
  <c r="A31" l="1"/>
  <c r="AW31" s="1"/>
  <c r="AV31" s="1"/>
  <c r="AT32"/>
  <c r="AX31"/>
  <c r="A31" i="33"/>
  <c r="BC31" s="1"/>
  <c r="BB31" s="1"/>
  <c r="BD31"/>
  <c r="AZ32"/>
  <c r="AV33" i="27"/>
  <c r="A33" s="1"/>
  <c r="AU33" s="1"/>
  <c r="AT33" s="1"/>
  <c r="AR34"/>
  <c r="A31" i="31"/>
  <c r="BA31" s="1"/>
  <c r="AZ31" s="1"/>
  <c r="AX32"/>
  <c r="BB31"/>
  <c r="AH31" i="9"/>
  <c r="AL30"/>
  <c r="A30"/>
  <c r="AK30" s="1"/>
  <c r="AJ30" s="1"/>
  <c r="AP34" i="24"/>
  <c r="A34" s="1"/>
  <c r="AO34" s="1"/>
  <c r="AN34" s="1"/>
  <c r="AL35"/>
  <c r="AP35" s="1"/>
  <c r="A35" s="1"/>
  <c r="AO35" s="1"/>
  <c r="AN35" s="1"/>
  <c r="AL31" i="22"/>
  <c r="AH32"/>
  <c r="A31"/>
  <c r="AK31" s="1"/>
  <c r="AJ31" s="1"/>
  <c r="BA32" i="30"/>
  <c r="A32"/>
  <c r="AZ32" s="1"/>
  <c r="AY32" s="1"/>
  <c r="AW33"/>
  <c r="A31" i="29"/>
  <c r="AY31" s="1"/>
  <c r="AX31" s="1"/>
  <c r="AV32"/>
  <c r="AZ31"/>
  <c r="BC31" i="32"/>
  <c r="A31"/>
  <c r="BB31" s="1"/>
  <c r="BA31" s="1"/>
  <c r="AY32"/>
  <c r="A31" i="21"/>
  <c r="AK31" s="1"/>
  <c r="AJ31" s="1"/>
  <c r="AL31"/>
  <c r="AH32"/>
  <c r="A31" i="20"/>
  <c r="AK31" s="1"/>
  <c r="AJ31" s="1"/>
  <c r="AH32"/>
  <c r="AL31"/>
  <c r="AN31" i="23"/>
  <c r="A31"/>
  <c r="AM31" s="1"/>
  <c r="AL31" s="1"/>
  <c r="AJ32"/>
  <c r="BA32" i="34"/>
  <c r="BE31"/>
  <c r="A31"/>
  <c r="BD31" s="1"/>
  <c r="BC31" s="1"/>
  <c r="AN32" i="25"/>
  <c r="AR31"/>
  <c r="A31"/>
  <c r="AQ31" s="1"/>
  <c r="AP31" s="1"/>
  <c r="A32" i="23" l="1"/>
  <c r="AM32" s="1"/>
  <c r="AL32" s="1"/>
  <c r="AN32"/>
  <c r="AJ33"/>
  <c r="AH33" i="20"/>
  <c r="AL32"/>
  <c r="A32"/>
  <c r="AK32" s="1"/>
  <c r="AJ32" s="1"/>
  <c r="A32" i="21"/>
  <c r="AK32" s="1"/>
  <c r="AJ32" s="1"/>
  <c r="AL32"/>
  <c r="AH33"/>
  <c r="A32" i="25"/>
  <c r="AQ32" s="1"/>
  <c r="AP32" s="1"/>
  <c r="AN33"/>
  <c r="AR32"/>
  <c r="A32" i="34"/>
  <c r="BD32" s="1"/>
  <c r="BC32" s="1"/>
  <c r="BA33"/>
  <c r="BE32"/>
  <c r="A32" i="32"/>
  <c r="BB32" s="1"/>
  <c r="BA32" s="1"/>
  <c r="AY33"/>
  <c r="BC32"/>
  <c r="AZ32" i="29"/>
  <c r="A32"/>
  <c r="AY32" s="1"/>
  <c r="AX32" s="1"/>
  <c r="AV33"/>
  <c r="BA33" i="30"/>
  <c r="A33" s="1"/>
  <c r="AZ33" s="1"/>
  <c r="AY33" s="1"/>
  <c r="AW34"/>
  <c r="AH33" i="22"/>
  <c r="AL32"/>
  <c r="A32"/>
  <c r="AK32" s="1"/>
  <c r="AJ32" s="1"/>
  <c r="A31" i="9"/>
  <c r="AK31" s="1"/>
  <c r="AJ31" s="1"/>
  <c r="AH32"/>
  <c r="AL31"/>
  <c r="AX33" i="31"/>
  <c r="BB32"/>
  <c r="A32"/>
  <c r="BA32" s="1"/>
  <c r="AZ32" s="1"/>
  <c r="AV34" i="27"/>
  <c r="A34" s="1"/>
  <c r="AU34" s="1"/>
  <c r="AT34" s="1"/>
  <c r="AR35"/>
  <c r="AV35" s="1"/>
  <c r="A35" s="1"/>
  <c r="AU35" s="1"/>
  <c r="AT35" s="1"/>
  <c r="BD32" i="33"/>
  <c r="AZ33"/>
  <c r="A32"/>
  <c r="BC32" s="1"/>
  <c r="BB32" s="1"/>
  <c r="A32" i="28"/>
  <c r="AW32" s="1"/>
  <c r="AV32" s="1"/>
  <c r="AT33"/>
  <c r="AX32"/>
  <c r="BD33" i="33" l="1"/>
  <c r="A33" s="1"/>
  <c r="BC33" s="1"/>
  <c r="BB33" s="1"/>
  <c r="AZ34"/>
  <c r="AX33" i="28"/>
  <c r="A33" s="1"/>
  <c r="AW33" s="1"/>
  <c r="AV33" s="1"/>
  <c r="AT34"/>
  <c r="BA34" i="30"/>
  <c r="A34" s="1"/>
  <c r="AZ34" s="1"/>
  <c r="AY34" s="1"/>
  <c r="AW35"/>
  <c r="BA35" s="1"/>
  <c r="A35" s="1"/>
  <c r="AZ35" s="1"/>
  <c r="AY35" s="1"/>
  <c r="AZ33" i="29"/>
  <c r="A33" s="1"/>
  <c r="AY33" s="1"/>
  <c r="AX33" s="1"/>
  <c r="AV34"/>
  <c r="BC33" i="32"/>
  <c r="A33" s="1"/>
  <c r="BB33" s="1"/>
  <c r="BA33" s="1"/>
  <c r="AY34"/>
  <c r="AR33" i="25"/>
  <c r="A33" s="1"/>
  <c r="AQ33" s="1"/>
  <c r="AP33" s="1"/>
  <c r="AN34"/>
  <c r="AL33" i="21"/>
  <c r="A33" s="1"/>
  <c r="AK33" s="1"/>
  <c r="AJ33" s="1"/>
  <c r="AH34"/>
  <c r="AN33" i="23"/>
  <c r="A33" s="1"/>
  <c r="AM33" s="1"/>
  <c r="AL33" s="1"/>
  <c r="AJ34"/>
  <c r="BB33" i="31"/>
  <c r="A33" s="1"/>
  <c r="BA33" s="1"/>
  <c r="AZ33" s="1"/>
  <c r="AX34"/>
  <c r="AH33" i="9"/>
  <c r="AL32"/>
  <c r="A32"/>
  <c r="AK32" s="1"/>
  <c r="AJ32" s="1"/>
  <c r="AL33" i="22"/>
  <c r="A33" s="1"/>
  <c r="AK33" s="1"/>
  <c r="AJ33" s="1"/>
  <c r="AH34"/>
  <c r="BE33" i="34"/>
  <c r="A33" s="1"/>
  <c r="BD33" s="1"/>
  <c r="BC33" s="1"/>
  <c r="BA34"/>
  <c r="AL33" i="20"/>
  <c r="A33" s="1"/>
  <c r="AK33" s="1"/>
  <c r="AJ33" s="1"/>
  <c r="AH34"/>
  <c r="AL34" l="1"/>
  <c r="A34" s="1"/>
  <c r="AK34" s="1"/>
  <c r="AJ34" s="1"/>
  <c r="AH35"/>
  <c r="AL35" s="1"/>
  <c r="A35" s="1"/>
  <c r="AK35" s="1"/>
  <c r="AJ35" s="1"/>
  <c r="BE34" i="34"/>
  <c r="A34" s="1"/>
  <c r="BD34" s="1"/>
  <c r="BC34" s="1"/>
  <c r="BA35"/>
  <c r="BE35" s="1"/>
  <c r="A35" s="1"/>
  <c r="BD35" s="1"/>
  <c r="BC35" s="1"/>
  <c r="AL34" i="22"/>
  <c r="A34" s="1"/>
  <c r="AK34" s="1"/>
  <c r="AJ34" s="1"/>
  <c r="AH35"/>
  <c r="AL35" s="1"/>
  <c r="A35" s="1"/>
  <c r="AK35" s="1"/>
  <c r="AJ35" s="1"/>
  <c r="AL33" i="9"/>
  <c r="A33" s="1"/>
  <c r="AK33" s="1"/>
  <c r="AJ33" s="1"/>
  <c r="AH34"/>
  <c r="BB34" i="31"/>
  <c r="A34" s="1"/>
  <c r="BA34" s="1"/>
  <c r="AZ34" s="1"/>
  <c r="AX35"/>
  <c r="BB35" s="1"/>
  <c r="A35" s="1"/>
  <c r="BA35" s="1"/>
  <c r="AZ35" s="1"/>
  <c r="AN34" i="23"/>
  <c r="A34" s="1"/>
  <c r="AM34" s="1"/>
  <c r="AL34" s="1"/>
  <c r="AJ35"/>
  <c r="AN35" s="1"/>
  <c r="A35" s="1"/>
  <c r="AM35" s="1"/>
  <c r="AL35" s="1"/>
  <c r="AH35" i="21"/>
  <c r="AL35" s="1"/>
  <c r="A35" s="1"/>
  <c r="AK35" s="1"/>
  <c r="AJ35" s="1"/>
  <c r="AL34"/>
  <c r="A34" s="1"/>
  <c r="AK34" s="1"/>
  <c r="AJ34" s="1"/>
  <c r="AR34" i="25"/>
  <c r="A34" s="1"/>
  <c r="AQ34" s="1"/>
  <c r="AP34" s="1"/>
  <c r="AN35"/>
  <c r="AR35" s="1"/>
  <c r="A35" s="1"/>
  <c r="AQ35" s="1"/>
  <c r="AP35" s="1"/>
  <c r="BC34" i="32"/>
  <c r="A34" s="1"/>
  <c r="BB34" s="1"/>
  <c r="BA34" s="1"/>
  <c r="AY35"/>
  <c r="BC35" s="1"/>
  <c r="A35" s="1"/>
  <c r="BB35" s="1"/>
  <c r="BA35" s="1"/>
  <c r="AZ34" i="29"/>
  <c r="A34" s="1"/>
  <c r="AY34" s="1"/>
  <c r="AX34" s="1"/>
  <c r="AV35"/>
  <c r="AZ35" s="1"/>
  <c r="A35" s="1"/>
  <c r="AY35" s="1"/>
  <c r="AX35" s="1"/>
  <c r="AX34" i="28"/>
  <c r="A34" s="1"/>
  <c r="AW34" s="1"/>
  <c r="AV34" s="1"/>
  <c r="AT35"/>
  <c r="AX35" s="1"/>
  <c r="A35" s="1"/>
  <c r="AW35" s="1"/>
  <c r="AV35" s="1"/>
  <c r="BD34" i="33"/>
  <c r="A34" s="1"/>
  <c r="BC34" s="1"/>
  <c r="BB34" s="1"/>
  <c r="AZ35"/>
  <c r="BD35" s="1"/>
  <c r="A35" s="1"/>
  <c r="BC35" s="1"/>
  <c r="BB35" s="1"/>
  <c r="AL34" i="9" l="1"/>
  <c r="A34" s="1"/>
  <c r="AK34" s="1"/>
  <c r="AJ34" s="1"/>
  <c r="AH35"/>
  <c r="AL35" s="1"/>
  <c r="A35" s="1"/>
  <c r="AK35" s="1"/>
  <c r="AJ35" s="1"/>
</calcChain>
</file>

<file path=xl/comments1.xml><?xml version="1.0" encoding="utf-8"?>
<comments xmlns="http://schemas.openxmlformats.org/spreadsheetml/2006/main">
  <authors>
    <author>abdullah demirel</author>
  </authors>
  <commentList>
    <comment ref="G2" authorId="0">
      <text>
        <r>
          <rPr>
            <b/>
            <sz val="8"/>
            <color indexed="81"/>
            <rFont val="Tahoma"/>
            <family val="2"/>
            <charset val="162"/>
          </rPr>
          <t>abdullah demirel:</t>
        </r>
        <r>
          <rPr>
            <sz val="8"/>
            <color indexed="81"/>
            <rFont val="Tahoma"/>
            <family val="2"/>
            <charset val="162"/>
          </rPr>
          <t xml:space="preserve">
Giriş sayfasına verileri yazdıktan sonra Kopyalama sayfasından ilgili sayıdaki nöbetçi sayfasına kopyalayınız ve yalnızca değerleri seçiniz. Daha sonra kopyaladığınız sayfadaki formülleri kopyalayarak diğer haftaları doldurabilirsiniz.</t>
        </r>
      </text>
    </comment>
  </commentList>
</comments>
</file>

<file path=xl/comments2.xml><?xml version="1.0" encoding="utf-8"?>
<comments xmlns="http://schemas.openxmlformats.org/spreadsheetml/2006/main">
  <authors>
    <author>Abdullah DEMİREL</author>
  </authors>
  <commentList>
    <comment ref="A37" authorId="0">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3.xml><?xml version="1.0" encoding="utf-8"?>
<comments xmlns="http://schemas.openxmlformats.org/spreadsheetml/2006/main">
  <authors>
    <author>Mehmet DEMİREL</author>
    <author>Abdullah DEMİREL</author>
  </authors>
  <commentList>
    <comment ref="G10" authorId="0">
      <text>
        <r>
          <rPr>
            <b/>
            <sz val="8"/>
            <color indexed="81"/>
            <rFont val="Tahoma"/>
            <charset val="162"/>
          </rPr>
          <t>Abdullah DEMİREL:
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4.xml><?xml version="1.0" encoding="utf-8"?>
<comments xmlns="http://schemas.openxmlformats.org/spreadsheetml/2006/main">
  <authors>
    <author>Mehmet DEMİREL</author>
    <author>Abdullah DEMİREL</author>
  </authors>
  <commentList>
    <comment ref="G10" authorId="0">
      <text>
        <r>
          <rPr>
            <b/>
            <sz val="8"/>
            <color indexed="81"/>
            <rFont val="Tahoma"/>
            <charset val="162"/>
          </rPr>
          <t>Abdullah DEMİREL:
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5.xml><?xml version="1.0" encoding="utf-8"?>
<comments xmlns="http://schemas.openxmlformats.org/spreadsheetml/2006/main">
  <authors>
    <author>Mehmet DEMİREL</author>
    <author>Abdullah DEMİREL</author>
  </authors>
  <commentList>
    <comment ref="G9" authorId="0">
      <text>
        <r>
          <rPr>
            <b/>
            <sz val="8"/>
            <color indexed="81"/>
            <rFont val="Tahoma"/>
            <charset val="162"/>
          </rPr>
          <t>Abdullah DEMİREL:
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6.xml><?xml version="1.0" encoding="utf-8"?>
<comments xmlns="http://schemas.openxmlformats.org/spreadsheetml/2006/main">
  <authors>
    <author>Mehmet DEMİREL</author>
    <author>Abdullah DEMİREL</author>
  </authors>
  <commentList>
    <comment ref="L13" authorId="0">
      <text>
        <r>
          <rPr>
            <b/>
            <sz val="8"/>
            <color indexed="81"/>
            <rFont val="Tahoma"/>
            <charset val="162"/>
          </rPr>
          <t xml:space="preserve">Abdullah DEMİREL:
</t>
        </r>
        <r>
          <rPr>
            <b/>
            <sz val="10"/>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7.xml><?xml version="1.0" encoding="utf-8"?>
<comments xmlns="http://schemas.openxmlformats.org/spreadsheetml/2006/main">
  <authors>
    <author>Mehmet DEMİREL</author>
    <author>Abdullah DEMİREL</author>
  </authors>
  <commentList>
    <comment ref="M13" authorId="0">
      <text>
        <r>
          <rPr>
            <b/>
            <sz val="8"/>
            <color indexed="81"/>
            <rFont val="Tahoma"/>
            <charset val="162"/>
          </rPr>
          <t>Abdullah DEMİREL:
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8.xml><?xml version="1.0" encoding="utf-8"?>
<comments xmlns="http://schemas.openxmlformats.org/spreadsheetml/2006/main">
  <authors>
    <author>Mehmet DEMİREL</author>
    <author>Abdullah DEMİREL</author>
  </authors>
  <commentList>
    <comment ref="N13" authorId="0">
      <text>
        <r>
          <rPr>
            <b/>
            <sz val="8"/>
            <color indexed="81"/>
            <rFont val="Tahoma"/>
            <charset val="162"/>
          </rPr>
          <t>Abdullah DEMİREL:
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9.xml><?xml version="1.0" encoding="utf-8"?>
<comments xmlns="http://schemas.openxmlformats.org/spreadsheetml/2006/main">
  <authors>
    <author>Mehmet DEMİREL</author>
    <author>Abdullah DEMİREL</author>
  </authors>
  <commentList>
    <comment ref="O13" authorId="0">
      <text>
        <r>
          <rPr>
            <b/>
            <sz val="8"/>
            <color indexed="81"/>
            <rFont val="Tahoma"/>
            <charset val="162"/>
          </rPr>
          <t xml:space="preserve">Abdullah DEMİREL:
</t>
        </r>
        <r>
          <rPr>
            <b/>
            <sz val="10"/>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0.xml><?xml version="1.0" encoding="utf-8"?>
<comments xmlns="http://schemas.openxmlformats.org/spreadsheetml/2006/main">
  <authors>
    <author>Mehmet DEMİREL</author>
    <author>Abdullah DEMİREL</author>
  </authors>
  <commentList>
    <comment ref="P13" authorId="0">
      <text>
        <r>
          <rPr>
            <b/>
            <sz val="8"/>
            <color indexed="81"/>
            <rFont val="Tahoma"/>
            <charset val="162"/>
          </rPr>
          <t xml:space="preserve">Abdullah DEMİREL:
</t>
        </r>
        <r>
          <rPr>
            <b/>
            <sz val="10"/>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1.xml><?xml version="1.0" encoding="utf-8"?>
<comments xmlns="http://schemas.openxmlformats.org/spreadsheetml/2006/main">
  <authors>
    <author>Mehmet DEMİREL</author>
    <author>Abdullah DEMİREL</author>
  </authors>
  <commentList>
    <comment ref="Q13" authorId="0">
      <text>
        <r>
          <rPr>
            <b/>
            <sz val="8"/>
            <color indexed="81"/>
            <rFont val="Tahoma"/>
            <charset val="162"/>
          </rPr>
          <t xml:space="preserve">Abdullah DEMİREL:
</t>
        </r>
        <r>
          <rPr>
            <b/>
            <sz val="10"/>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2.xml><?xml version="1.0" encoding="utf-8"?>
<comments xmlns="http://schemas.openxmlformats.org/spreadsheetml/2006/main">
  <authors>
    <author>Mehmet DEMİREL</author>
    <author>Abdullah DEMİREL</author>
  </authors>
  <commentList>
    <comment ref="R13" authorId="0">
      <text>
        <r>
          <rPr>
            <b/>
            <sz val="8"/>
            <color indexed="81"/>
            <rFont val="Tahoma"/>
            <charset val="162"/>
          </rPr>
          <t xml:space="preserve">Abdullah DEMİREL:
</t>
        </r>
        <r>
          <rPr>
            <b/>
            <sz val="12"/>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3.xml><?xml version="1.0" encoding="utf-8"?>
<comments xmlns="http://schemas.openxmlformats.org/spreadsheetml/2006/main">
  <authors>
    <author>Mehmet DEMİREL</author>
    <author>Abdullah DEMİREL</author>
  </authors>
  <commentList>
    <comment ref="S13" authorId="0">
      <text>
        <r>
          <rPr>
            <b/>
            <sz val="8"/>
            <color indexed="81"/>
            <rFont val="Tahoma"/>
            <charset val="162"/>
          </rPr>
          <t xml:space="preserve">Abdullah DEMİREL:
</t>
        </r>
        <r>
          <rPr>
            <b/>
            <sz val="12"/>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4.xml><?xml version="1.0" encoding="utf-8"?>
<comments xmlns="http://schemas.openxmlformats.org/spreadsheetml/2006/main">
  <authors>
    <author>Mehmet DEMİREL</author>
    <author>Abdullah DEMİREL</author>
  </authors>
  <commentList>
    <comment ref="T13" authorId="0">
      <text>
        <r>
          <rPr>
            <b/>
            <sz val="8"/>
            <color indexed="81"/>
            <rFont val="Tahoma"/>
            <charset val="162"/>
          </rPr>
          <t xml:space="preserve">Abdullah DEMİREL:
</t>
        </r>
        <r>
          <rPr>
            <b/>
            <sz val="12"/>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5.xml><?xml version="1.0" encoding="utf-8"?>
<comments xmlns="http://schemas.openxmlformats.org/spreadsheetml/2006/main">
  <authors>
    <author>Mehmet DEMİREL</author>
    <author>Abdullah DEMİREL</author>
  </authors>
  <commentList>
    <comment ref="U13" authorId="0">
      <text>
        <r>
          <rPr>
            <b/>
            <sz val="8"/>
            <color indexed="81"/>
            <rFont val="Tahoma"/>
            <charset val="162"/>
          </rPr>
          <t xml:space="preserve">Abdullah DEMİREL:
</t>
        </r>
        <r>
          <rPr>
            <b/>
            <sz val="12"/>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6.xml><?xml version="1.0" encoding="utf-8"?>
<comments xmlns="http://schemas.openxmlformats.org/spreadsheetml/2006/main">
  <authors>
    <author>Mehmet DEMİREL</author>
    <author>Abdullah DEMİREL</author>
  </authors>
  <commentList>
    <comment ref="V13" authorId="0">
      <text>
        <r>
          <rPr>
            <b/>
            <sz val="8"/>
            <color indexed="81"/>
            <rFont val="Tahoma"/>
            <charset val="162"/>
          </rPr>
          <t xml:space="preserve">Abdullah DEMİREL:
</t>
        </r>
        <r>
          <rPr>
            <b/>
            <sz val="12"/>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comments17.xml><?xml version="1.0" encoding="utf-8"?>
<comments xmlns="http://schemas.openxmlformats.org/spreadsheetml/2006/main">
  <authors>
    <author>Mehmet DEMİREL</author>
    <author>Abdullah DEMİREL</author>
  </authors>
  <commentList>
    <comment ref="W13" authorId="0">
      <text>
        <r>
          <rPr>
            <b/>
            <sz val="8"/>
            <color indexed="81"/>
            <rFont val="Tahoma"/>
            <charset val="162"/>
          </rPr>
          <t xml:space="preserve">Abdullah DEMİREL:
</t>
        </r>
        <r>
          <rPr>
            <b/>
            <sz val="12"/>
            <color indexed="81"/>
            <rFont val="Tahoma"/>
            <family val="2"/>
            <charset val="162"/>
          </rPr>
          <t>Doğru olarak yazılmış olan ilk haftadan sonraki haftaları yazmak için bu tabloyu kopyalayıp yapıştırınız.
Ayın sonunda haftanın tamamı denk gelmeyebilir. Ayın sonuna gelen gün ya da günler hangileri ise tablonun yalnızca bu günlere ait satırını yapıştırınız. Örneğin: ayın sonu pazartesi ve salı ile bitiyorsa, yalnızca pazartesi ve salıya ait satırlar seçilerek koyalayıp yapıştırılır.</t>
        </r>
        <r>
          <rPr>
            <sz val="8"/>
            <color indexed="81"/>
            <rFont val="Tahoma"/>
            <charset val="162"/>
          </rPr>
          <t xml:space="preserve">
</t>
        </r>
      </text>
    </comment>
    <comment ref="A37" authorId="1">
      <text>
        <r>
          <rPr>
            <b/>
            <sz val="8"/>
            <color indexed="81"/>
            <rFont val="Tahoma"/>
            <charset val="162"/>
          </rPr>
          <t>Abdullah DEMİREL:</t>
        </r>
        <r>
          <rPr>
            <sz val="8"/>
            <color indexed="81"/>
            <rFont val="Tahoma"/>
            <charset val="162"/>
          </rPr>
          <t xml:space="preserve">
</t>
        </r>
        <r>
          <rPr>
            <b/>
            <sz val="10"/>
            <color indexed="81"/>
            <rFont val="Tahoma"/>
            <family val="2"/>
            <charset val="162"/>
          </rPr>
          <t>Her öğretmen yazılmış olduğu sütundaki aracı denetleyecektir.</t>
        </r>
      </text>
    </comment>
  </commentList>
</comments>
</file>

<file path=xl/sharedStrings.xml><?xml version="1.0" encoding="utf-8"?>
<sst xmlns="http://schemas.openxmlformats.org/spreadsheetml/2006/main" count="668" uniqueCount="129">
  <si>
    <t>Ocak</t>
  </si>
  <si>
    <t>Şubat</t>
  </si>
  <si>
    <t>Mart</t>
  </si>
  <si>
    <t>Nisan</t>
  </si>
  <si>
    <t>Mayıs</t>
  </si>
  <si>
    <t>Haziran</t>
  </si>
  <si>
    <t>Temmuz</t>
  </si>
  <si>
    <t>Ağustos</t>
  </si>
  <si>
    <t>Eylül</t>
  </si>
  <si>
    <t>Ekim</t>
  </si>
  <si>
    <t>Kasım</t>
  </si>
  <si>
    <t>Aralık</t>
  </si>
  <si>
    <t>YIL</t>
  </si>
  <si>
    <t>AY</t>
  </si>
  <si>
    <t>Pazartesi</t>
  </si>
  <si>
    <t>Salı</t>
  </si>
  <si>
    <t>Çarşamba</t>
  </si>
  <si>
    <t>Perşembe</t>
  </si>
  <si>
    <t>Cuma</t>
  </si>
  <si>
    <t>KOPYALANACAK FORMÜL</t>
  </si>
  <si>
    <t>NÖBET YERLERİ</t>
  </si>
  <si>
    <t>Taşımalı Araçların Plakaları</t>
  </si>
  <si>
    <t>(Bu formül her hafta nöbet yerlerinin otomatik olarak değişmesi içindir.)</t>
  </si>
  <si>
    <t>OKUL MÜDÜRÜ</t>
  </si>
  <si>
    <t>dmrlabddmrl@hotmail.com</t>
  </si>
  <si>
    <t>d</t>
  </si>
  <si>
    <t>e</t>
  </si>
  <si>
    <t>f</t>
  </si>
  <si>
    <t>g</t>
  </si>
  <si>
    <t>h</t>
  </si>
  <si>
    <t>j</t>
  </si>
  <si>
    <t>k</t>
  </si>
  <si>
    <t>ı</t>
  </si>
  <si>
    <t>l</t>
  </si>
  <si>
    <t>m</t>
  </si>
  <si>
    <t>n</t>
  </si>
  <si>
    <t>o</t>
  </si>
  <si>
    <t>p</t>
  </si>
  <si>
    <t>q</t>
  </si>
  <si>
    <t>r</t>
  </si>
  <si>
    <t>s</t>
  </si>
  <si>
    <t>Nöbet Yerlerini Yazınız.</t>
  </si>
  <si>
    <t>Nöbet Yeri 1</t>
  </si>
  <si>
    <t>Nöbet Yeri 2</t>
  </si>
  <si>
    <t>Nöbet Yeri 3</t>
  </si>
  <si>
    <t>Nöbet Yeri 4</t>
  </si>
  <si>
    <t>Nöbet Yeri 5</t>
  </si>
  <si>
    <t>Nöbet Yeri 6</t>
  </si>
  <si>
    <t>Nöbet Yeri 7</t>
  </si>
  <si>
    <t>Nöbet Yeri 8</t>
  </si>
  <si>
    <t>nöbetçi 1</t>
  </si>
  <si>
    <t>nöbetçi 2</t>
  </si>
  <si>
    <t>nöbetçi 3</t>
  </si>
  <si>
    <t>nöbetçi 5</t>
  </si>
  <si>
    <t>nöbetçi 6</t>
  </si>
  <si>
    <t>nöbetçi 7</t>
  </si>
  <si>
    <t>EYLÜL</t>
  </si>
  <si>
    <t>Hafta  2</t>
  </si>
  <si>
    <t>Hafta  3</t>
  </si>
  <si>
    <t>Hafta  4</t>
  </si>
  <si>
    <t>Hafta  5</t>
  </si>
  <si>
    <t>Hafta  6</t>
  </si>
  <si>
    <t>Hafta  7</t>
  </si>
  <si>
    <t>Hafta  8</t>
  </si>
  <si>
    <t>Hafta  9</t>
  </si>
  <si>
    <t>Hafta  10</t>
  </si>
  <si>
    <t>Hafta  11</t>
  </si>
  <si>
    <t>Hafta  12</t>
  </si>
  <si>
    <t>Hafta  13</t>
  </si>
  <si>
    <t>Hafta  14</t>
  </si>
  <si>
    <t>Hafta  15</t>
  </si>
  <si>
    <t>Hafta  16</t>
  </si>
  <si>
    <t>Hafta  1 (Yazınız)</t>
  </si>
  <si>
    <t>nöbetçi 8</t>
  </si>
  <si>
    <t>nöbetçi 17</t>
  </si>
  <si>
    <t>nöbetçi 18</t>
  </si>
  <si>
    <t>nöbetçi 19</t>
  </si>
  <si>
    <t>nöbetçi 20</t>
  </si>
  <si>
    <t>nöbetçi 4</t>
  </si>
  <si>
    <t>nöbetçi 21</t>
  </si>
  <si>
    <t>nöbetçi 22</t>
  </si>
  <si>
    <t>nöbetçi 23</t>
  </si>
  <si>
    <t>nöbetçi 24</t>
  </si>
  <si>
    <t>nöbetçi 25</t>
  </si>
  <si>
    <t>3.Hafta</t>
  </si>
  <si>
    <t>4.Hafta</t>
  </si>
  <si>
    <t>5.Hafta</t>
  </si>
  <si>
    <t>6.Hafta</t>
  </si>
  <si>
    <t>7.Hafta</t>
  </si>
  <si>
    <t>8.Hafta</t>
  </si>
  <si>
    <t>9.Hafta</t>
  </si>
  <si>
    <t>10.Hafta</t>
  </si>
  <si>
    <t>11.Hafta</t>
  </si>
  <si>
    <t>12.Hafta</t>
  </si>
  <si>
    <t>13.Hafta</t>
  </si>
  <si>
    <t>14.Hafta</t>
  </si>
  <si>
    <t>15.Hafta</t>
  </si>
  <si>
    <t>16.Hafta</t>
  </si>
  <si>
    <t>nöbetçi 31</t>
  </si>
  <si>
    <t>nöbetçi 32</t>
  </si>
  <si>
    <t>nöbetçi 33</t>
  </si>
  <si>
    <t>nöbetçi 34</t>
  </si>
  <si>
    <t>nöbetçi 35</t>
  </si>
  <si>
    <t>nöbetçi 36</t>
  </si>
  <si>
    <t>nöbetçi 37</t>
  </si>
  <si>
    <t>nöbetçi 38</t>
  </si>
  <si>
    <t>nöbetçi 39</t>
  </si>
  <si>
    <t>nöbetçi 40</t>
  </si>
  <si>
    <t>HAFTALAR</t>
  </si>
  <si>
    <t>1.Hafta</t>
  </si>
  <si>
    <t>2.Hafta</t>
  </si>
  <si>
    <t>KOPYALAMA İÇİN ŞABLON</t>
  </si>
  <si>
    <t>0KULUN ADI</t>
  </si>
  <si>
    <t>0KULUN ADI (Büyük Harflerle)</t>
  </si>
  <si>
    <t>Nöbetçi 10</t>
  </si>
  <si>
    <t>Nöbetçi 11</t>
  </si>
  <si>
    <t>Nöbetçi 12</t>
  </si>
  <si>
    <t>Nöbetçi 13</t>
  </si>
  <si>
    <t>Nöbetçi 14</t>
  </si>
  <si>
    <t>Nöbetçi 15</t>
  </si>
  <si>
    <t>Nöbetçi 16</t>
  </si>
  <si>
    <t>nöbetçi 26</t>
  </si>
  <si>
    <t>nöbetçi 27</t>
  </si>
  <si>
    <t>nöbetçi 28</t>
  </si>
  <si>
    <t>nöbetçi 29</t>
  </si>
  <si>
    <t>nöbetçi 30</t>
  </si>
  <si>
    <t>Nöbetçi 9</t>
  </si>
  <si>
    <t>DENEME İLKÖĞRETİM OKULU</t>
  </si>
  <si>
    <t>Çalışkan MÜDÜR</t>
  </si>
</sst>
</file>

<file path=xl/styles.xml><?xml version="1.0" encoding="utf-8"?>
<styleSheet xmlns="http://schemas.openxmlformats.org/spreadsheetml/2006/main">
  <numFmts count="1">
    <numFmt numFmtId="179" formatCode="[$-F800]dddd\,\ mmmm\ dd\,\ yyyy"/>
  </numFmts>
  <fonts count="19">
    <font>
      <sz val="10"/>
      <name val="Arial"/>
      <charset val="162"/>
    </font>
    <font>
      <b/>
      <sz val="10"/>
      <name val="Arial"/>
      <family val="2"/>
      <charset val="162"/>
    </font>
    <font>
      <b/>
      <sz val="16"/>
      <name val="Arial"/>
      <family val="2"/>
      <charset val="162"/>
    </font>
    <font>
      <sz val="8"/>
      <color indexed="81"/>
      <name val="Tahoma"/>
      <charset val="162"/>
    </font>
    <font>
      <b/>
      <sz val="8"/>
      <color indexed="81"/>
      <name val="Tahoma"/>
      <charset val="162"/>
    </font>
    <font>
      <b/>
      <sz val="12"/>
      <name val="Arial"/>
      <family val="2"/>
      <charset val="162"/>
    </font>
    <font>
      <sz val="10"/>
      <name val="Arial Narrow"/>
      <family val="2"/>
      <charset val="162"/>
    </font>
    <font>
      <b/>
      <sz val="12"/>
      <color indexed="81"/>
      <name val="Tahoma"/>
      <family val="2"/>
      <charset val="162"/>
    </font>
    <font>
      <b/>
      <sz val="10"/>
      <color indexed="81"/>
      <name val="Tahoma"/>
      <family val="2"/>
      <charset val="162"/>
    </font>
    <font>
      <b/>
      <sz val="10"/>
      <color indexed="13"/>
      <name val="Arial"/>
      <family val="2"/>
      <charset val="162"/>
    </font>
    <font>
      <sz val="16"/>
      <color indexed="13"/>
      <name val="Bauhaus 93"/>
      <family val="5"/>
    </font>
    <font>
      <b/>
      <sz val="20"/>
      <name val="Arial Black"/>
      <family val="2"/>
      <charset val="162"/>
    </font>
    <font>
      <u/>
      <sz val="10"/>
      <color indexed="12"/>
      <name val="Arial"/>
      <charset val="162"/>
    </font>
    <font>
      <sz val="10"/>
      <color indexed="13"/>
      <name val="Arial"/>
      <charset val="162"/>
    </font>
    <font>
      <u/>
      <sz val="18"/>
      <color indexed="10"/>
      <name val="Arial Black"/>
      <family val="2"/>
      <charset val="162"/>
    </font>
    <font>
      <b/>
      <sz val="14"/>
      <name val="Arial"/>
      <family val="2"/>
      <charset val="162"/>
    </font>
    <font>
      <sz val="10"/>
      <name val="Arial"/>
      <family val="2"/>
      <charset val="162"/>
    </font>
    <font>
      <sz val="8"/>
      <color indexed="81"/>
      <name val="Tahoma"/>
      <family val="2"/>
      <charset val="162"/>
    </font>
    <font>
      <b/>
      <sz val="8"/>
      <color indexed="81"/>
      <name val="Tahoma"/>
      <family val="2"/>
      <charset val="162"/>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10"/>
        <bgColor indexed="64"/>
      </patternFill>
    </fill>
    <fill>
      <patternFill patternType="solid">
        <fgColor indexed="8"/>
        <bgColor indexed="64"/>
      </patternFill>
    </fill>
    <fill>
      <patternFill patternType="solid">
        <fgColor indexed="43"/>
        <bgColor indexed="64"/>
      </patternFill>
    </fill>
    <fill>
      <patternFill patternType="solid">
        <fgColor indexed="41"/>
        <bgColor indexed="64"/>
      </patternFill>
    </fill>
    <fill>
      <patternFill patternType="solid">
        <fgColor indexed="15"/>
        <bgColor indexed="64"/>
      </patternFill>
    </fill>
    <fill>
      <patternFill patternType="solid">
        <fgColor indexed="22"/>
        <bgColor indexed="64"/>
      </patternFill>
    </fill>
    <fill>
      <patternFill patternType="solid">
        <fgColor indexed="23"/>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ck">
        <color indexed="13"/>
      </left>
      <right style="thick">
        <color indexed="13"/>
      </right>
      <top style="thick">
        <color indexed="13"/>
      </top>
      <bottom style="thick">
        <color indexed="13"/>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right/>
      <top style="thin">
        <color indexed="64"/>
      </top>
      <bottom/>
      <diagonal/>
    </border>
    <border>
      <left style="thin">
        <color indexed="64"/>
      </left>
      <right style="thin">
        <color indexed="64"/>
      </right>
      <top/>
      <bottom style="thin">
        <color indexed="64"/>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thick">
        <color indexed="64"/>
      </right>
      <top style="thick">
        <color indexed="64"/>
      </top>
      <bottom style="double">
        <color indexed="64"/>
      </bottom>
      <diagonal/>
    </border>
    <border>
      <left style="thick">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ck">
        <color indexed="64"/>
      </right>
      <top style="double">
        <color indexed="64"/>
      </top>
      <bottom style="double">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ck">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ck">
        <color indexed="64"/>
      </right>
      <top/>
      <bottom style="double">
        <color indexed="64"/>
      </bottom>
      <diagonal/>
    </border>
    <border>
      <left style="thick">
        <color indexed="64"/>
      </left>
      <right style="thin">
        <color indexed="64"/>
      </right>
      <top style="double">
        <color indexed="64"/>
      </top>
      <bottom style="thin">
        <color indexed="64"/>
      </bottom>
      <diagonal/>
    </border>
    <border>
      <left/>
      <right/>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alignment vertical="top"/>
      <protection locked="0"/>
    </xf>
  </cellStyleXfs>
  <cellXfs count="142">
    <xf numFmtId="0" fontId="0" fillId="0" borderId="0" xfId="0"/>
    <xf numFmtId="179" fontId="0" fillId="0" borderId="0" xfId="0" applyNumberFormat="1" applyAlignment="1">
      <alignment horizontal="left"/>
    </xf>
    <xf numFmtId="179" fontId="0" fillId="0" borderId="1" xfId="0" applyNumberFormat="1" applyBorder="1" applyAlignment="1">
      <alignment horizontal="left"/>
    </xf>
    <xf numFmtId="0" fontId="0" fillId="0" borderId="1" xfId="0" applyBorder="1"/>
    <xf numFmtId="0" fontId="0" fillId="2" borderId="0" xfId="0" applyFill="1"/>
    <xf numFmtId="179" fontId="0" fillId="2" borderId="0" xfId="0" applyNumberFormat="1" applyFill="1" applyAlignment="1">
      <alignment horizontal="left"/>
    </xf>
    <xf numFmtId="0" fontId="0" fillId="2" borderId="1" xfId="0" applyFill="1" applyBorder="1"/>
    <xf numFmtId="0" fontId="1" fillId="0" borderId="0" xfId="0" applyFont="1"/>
    <xf numFmtId="0" fontId="6" fillId="2" borderId="0" xfId="0" applyFont="1" applyFill="1" applyAlignment="1">
      <alignment vertical="center"/>
    </xf>
    <xf numFmtId="0" fontId="0" fillId="0" borderId="1" xfId="0" applyBorder="1" applyProtection="1">
      <protection locked="0"/>
    </xf>
    <xf numFmtId="0" fontId="0" fillId="2" borderId="0" xfId="0" applyFill="1" applyProtection="1">
      <protection locked="0"/>
    </xf>
    <xf numFmtId="0" fontId="1" fillId="0" borderId="0" xfId="0" applyFont="1" applyAlignment="1" applyProtection="1">
      <alignment horizontal="left"/>
    </xf>
    <xf numFmtId="0" fontId="0" fillId="2" borderId="1" xfId="0" applyFill="1" applyBorder="1" applyProtection="1">
      <protection locked="0"/>
    </xf>
    <xf numFmtId="179" fontId="0" fillId="2" borderId="1" xfId="0" applyNumberFormat="1" applyFill="1" applyBorder="1" applyAlignment="1">
      <alignment horizontal="left"/>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5" fillId="0" borderId="1" xfId="0" applyFont="1" applyBorder="1" applyAlignment="1">
      <alignment horizontal="center" vertical="center" wrapText="1"/>
    </xf>
    <xf numFmtId="0" fontId="0" fillId="3" borderId="1" xfId="0" applyFill="1" applyBorder="1" applyAlignment="1">
      <alignment vertical="center" wrapText="1"/>
    </xf>
    <xf numFmtId="0" fontId="0" fillId="4" borderId="1" xfId="0" applyFill="1" applyBorder="1" applyAlignment="1">
      <alignment vertical="center" wrapText="1"/>
    </xf>
    <xf numFmtId="0" fontId="13" fillId="5" borderId="2" xfId="0" applyFont="1" applyFill="1" applyBorder="1" applyAlignment="1">
      <alignment horizontal="center" vertical="center" wrapText="1"/>
    </xf>
    <xf numFmtId="0" fontId="0" fillId="6" borderId="1" xfId="0" applyFill="1" applyBorder="1" applyAlignment="1" applyProtection="1">
      <alignment vertical="center" wrapText="1"/>
    </xf>
    <xf numFmtId="0" fontId="0" fillId="7" borderId="1" xfId="0" applyFill="1" applyBorder="1" applyAlignment="1" applyProtection="1">
      <alignment vertical="center" wrapText="1"/>
    </xf>
    <xf numFmtId="0" fontId="0" fillId="8" borderId="0" xfId="0" applyFill="1" applyAlignment="1" applyProtection="1">
      <alignment vertical="center"/>
    </xf>
    <xf numFmtId="0" fontId="0" fillId="8" borderId="0" xfId="0" applyFill="1" applyAlignment="1" applyProtection="1">
      <alignment vertical="center" wrapText="1"/>
    </xf>
    <xf numFmtId="0" fontId="0" fillId="8" borderId="0" xfId="0" applyFill="1" applyAlignment="1">
      <alignment vertical="center" wrapText="1"/>
    </xf>
    <xf numFmtId="0" fontId="0" fillId="8" borderId="0" xfId="0" applyFill="1" applyAlignment="1">
      <alignment vertical="center"/>
    </xf>
    <xf numFmtId="0" fontId="0" fillId="8" borderId="0" xfId="0" applyFill="1" applyBorder="1" applyAlignment="1">
      <alignment vertical="center" wrapText="1"/>
    </xf>
    <xf numFmtId="0" fontId="0" fillId="8" borderId="1" xfId="0" applyFill="1" applyBorder="1" applyAlignment="1">
      <alignment vertical="center" wrapText="1"/>
    </xf>
    <xf numFmtId="0" fontId="2" fillId="0" borderId="0" xfId="0" applyFont="1" applyBorder="1" applyAlignment="1" applyProtection="1">
      <alignment horizontal="center" vertical="center" wrapText="1"/>
    </xf>
    <xf numFmtId="0" fontId="5" fillId="0" borderId="3" xfId="0" applyFont="1" applyBorder="1" applyAlignment="1">
      <alignment horizontal="center" vertical="center" wrapText="1"/>
    </xf>
    <xf numFmtId="179" fontId="0" fillId="0" borderId="4" xfId="0" applyNumberFormat="1" applyBorder="1" applyAlignment="1">
      <alignment horizontal="left"/>
    </xf>
    <xf numFmtId="0" fontId="0" fillId="0" borderId="5" xfId="0" applyBorder="1" applyProtection="1">
      <protection locked="0"/>
    </xf>
    <xf numFmtId="179" fontId="0" fillId="2" borderId="6" xfId="0" applyNumberFormat="1" applyFill="1" applyBorder="1" applyAlignment="1">
      <alignment horizontal="left"/>
    </xf>
    <xf numFmtId="0" fontId="0" fillId="2" borderId="7" xfId="0" applyFill="1" applyBorder="1" applyProtection="1">
      <protection locked="0"/>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0" fillId="2" borderId="10" xfId="0" applyFill="1" applyBorder="1" applyProtection="1">
      <protection locked="0"/>
    </xf>
    <xf numFmtId="0" fontId="0" fillId="9" borderId="1" xfId="0" applyFill="1" applyBorder="1"/>
    <xf numFmtId="0" fontId="0" fillId="2" borderId="5" xfId="0" applyFill="1" applyBorder="1" applyProtection="1">
      <protection locked="0"/>
    </xf>
    <xf numFmtId="0" fontId="5" fillId="0" borderId="11" xfId="0" applyFont="1" applyBorder="1" applyAlignment="1">
      <alignment horizontal="center" vertical="center" wrapText="1"/>
    </xf>
    <xf numFmtId="179" fontId="0" fillId="0" borderId="12" xfId="0" applyNumberFormat="1" applyBorder="1" applyAlignment="1">
      <alignment horizontal="left"/>
    </xf>
    <xf numFmtId="179" fontId="0" fillId="2" borderId="13" xfId="0" applyNumberFormat="1" applyFill="1" applyBorder="1" applyAlignment="1">
      <alignment horizontal="left"/>
    </xf>
    <xf numFmtId="0" fontId="5" fillId="0" borderId="3" xfId="0" applyFont="1" applyBorder="1" applyAlignment="1" applyProtection="1">
      <alignment horizontal="center" vertical="center" wrapText="1"/>
    </xf>
    <xf numFmtId="0" fontId="0" fillId="0" borderId="4" xfId="0" applyBorder="1" applyProtection="1">
      <protection locked="0"/>
    </xf>
    <xf numFmtId="0" fontId="0" fillId="2" borderId="4" xfId="0" applyFill="1" applyBorder="1" applyProtection="1">
      <protection locked="0"/>
    </xf>
    <xf numFmtId="0" fontId="0" fillId="2" borderId="6" xfId="0" applyFill="1" applyBorder="1" applyProtection="1">
      <protection locked="0"/>
    </xf>
    <xf numFmtId="0" fontId="0" fillId="0" borderId="1" xfId="0" applyFill="1" applyBorder="1"/>
    <xf numFmtId="0" fontId="5" fillId="0" borderId="1" xfId="0" applyFont="1" applyBorder="1" applyAlignment="1" applyProtection="1">
      <alignment horizontal="center" vertical="center" wrapText="1"/>
    </xf>
    <xf numFmtId="0" fontId="5" fillId="0" borderId="14" xfId="0" applyFont="1" applyBorder="1" applyAlignment="1">
      <alignment horizontal="center" vertical="center" wrapText="1"/>
    </xf>
    <xf numFmtId="179" fontId="0" fillId="0" borderId="15" xfId="0" applyNumberFormat="1" applyBorder="1" applyAlignment="1">
      <alignment horizontal="left"/>
    </xf>
    <xf numFmtId="179" fontId="0" fillId="2" borderId="16" xfId="0" applyNumberFormat="1" applyFill="1" applyBorder="1" applyAlignment="1">
      <alignment horizontal="left"/>
    </xf>
    <xf numFmtId="0" fontId="0" fillId="2" borderId="0" xfId="0" applyFill="1" applyAlignment="1"/>
    <xf numFmtId="0" fontId="0" fillId="0" borderId="0" xfId="0" applyBorder="1" applyAlignment="1">
      <alignment vertical="center" wrapText="1"/>
    </xf>
    <xf numFmtId="0" fontId="9" fillId="5" borderId="17" xfId="0" applyFont="1" applyFill="1" applyBorder="1" applyAlignment="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xf>
    <xf numFmtId="0" fontId="1" fillId="2" borderId="13" xfId="0" applyFont="1" applyFill="1" applyBorder="1" applyAlignment="1" applyProtection="1">
      <alignment horizontal="center" vertical="center"/>
    </xf>
    <xf numFmtId="0" fontId="0" fillId="2" borderId="0" xfId="0" applyFill="1" applyAlignment="1">
      <alignment vertical="center"/>
    </xf>
    <xf numFmtId="0" fontId="0" fillId="2" borderId="0" xfId="0" applyFill="1" applyAlignment="1" applyProtection="1">
      <alignment vertical="center"/>
    </xf>
    <xf numFmtId="0" fontId="0" fillId="2" borderId="0" xfId="0" applyFill="1" applyProtection="1"/>
    <xf numFmtId="0" fontId="0" fillId="10" borderId="1" xfId="0" applyFill="1" applyBorder="1" applyAlignment="1" applyProtection="1">
      <alignment vertical="center" wrapText="1"/>
    </xf>
    <xf numFmtId="0" fontId="0" fillId="0" borderId="1" xfId="0" applyFill="1" applyBorder="1" applyAlignment="1" applyProtection="1">
      <alignment vertical="center" wrapText="1"/>
    </xf>
    <xf numFmtId="0" fontId="11" fillId="8" borderId="0" xfId="0" applyFont="1" applyFill="1" applyBorder="1" applyAlignment="1" applyProtection="1">
      <alignment vertical="center"/>
    </xf>
    <xf numFmtId="0" fontId="5" fillId="11" borderId="18" xfId="0" applyFont="1" applyFill="1" applyBorder="1" applyAlignment="1" applyProtection="1">
      <alignment vertical="center" wrapText="1"/>
    </xf>
    <xf numFmtId="0" fontId="5" fillId="12" borderId="18" xfId="0" applyFont="1" applyFill="1" applyBorder="1" applyAlignment="1" applyProtection="1">
      <alignment horizontal="center" vertical="center" wrapText="1"/>
    </xf>
    <xf numFmtId="0" fontId="5" fillId="13" borderId="18" xfId="0" applyFont="1" applyFill="1" applyBorder="1" applyAlignment="1" applyProtection="1">
      <alignment horizontal="center" vertical="center" wrapText="1"/>
    </xf>
    <xf numFmtId="0" fontId="5" fillId="12" borderId="1" xfId="0" applyFont="1" applyFill="1" applyBorder="1" applyAlignment="1" applyProtection="1">
      <alignment horizontal="center" vertical="center" wrapText="1"/>
    </xf>
    <xf numFmtId="0" fontId="5" fillId="13" borderId="1" xfId="0" applyFont="1" applyFill="1" applyBorder="1" applyAlignment="1" applyProtection="1">
      <alignment horizontal="center" vertical="center" wrapText="1"/>
    </xf>
    <xf numFmtId="0" fontId="0" fillId="0" borderId="0" xfId="0" applyAlignment="1" applyProtection="1">
      <alignment vertical="center" wrapText="1"/>
    </xf>
    <xf numFmtId="0" fontId="0" fillId="0" borderId="0" xfId="0" applyAlignment="1" applyProtection="1">
      <alignment vertical="center"/>
    </xf>
    <xf numFmtId="0" fontId="0" fillId="6" borderId="18" xfId="0" applyFill="1" applyBorder="1" applyAlignment="1" applyProtection="1">
      <alignment vertical="center" wrapText="1"/>
    </xf>
    <xf numFmtId="0" fontId="1" fillId="11" borderId="19" xfId="0" applyFont="1" applyFill="1" applyBorder="1" applyAlignment="1">
      <alignment vertical="center" wrapText="1"/>
    </xf>
    <xf numFmtId="0" fontId="5" fillId="12" borderId="20" xfId="0" applyFont="1" applyFill="1" applyBorder="1" applyAlignment="1" applyProtection="1">
      <alignment horizontal="center" vertical="center" wrapText="1"/>
      <protection locked="0"/>
    </xf>
    <xf numFmtId="0" fontId="5" fillId="13" borderId="20" xfId="0" applyFont="1" applyFill="1" applyBorder="1" applyAlignment="1" applyProtection="1">
      <alignment horizontal="center" vertical="center" wrapText="1"/>
      <protection locked="0"/>
    </xf>
    <xf numFmtId="0" fontId="5" fillId="13" borderId="21" xfId="0" applyFont="1" applyFill="1" applyBorder="1" applyAlignment="1" applyProtection="1">
      <alignment horizontal="center" vertical="center" wrapText="1"/>
      <protection locked="0"/>
    </xf>
    <xf numFmtId="0" fontId="0" fillId="7" borderId="22" xfId="0" applyFill="1" applyBorder="1" applyAlignment="1" applyProtection="1">
      <alignment vertical="center" wrapText="1"/>
    </xf>
    <xf numFmtId="0" fontId="0" fillId="6" borderId="22" xfId="0" applyFill="1" applyBorder="1" applyAlignment="1" applyProtection="1">
      <alignment vertical="center" wrapText="1"/>
    </xf>
    <xf numFmtId="0" fontId="0" fillId="6" borderId="23" xfId="0" applyFill="1" applyBorder="1" applyAlignment="1" applyProtection="1">
      <alignment vertical="center" wrapText="1"/>
      <protection locked="0"/>
    </xf>
    <xf numFmtId="0" fontId="0" fillId="6" borderId="24" xfId="0" applyFill="1" applyBorder="1" applyAlignment="1" applyProtection="1">
      <alignment vertical="center" wrapText="1"/>
      <protection locked="0"/>
    </xf>
    <xf numFmtId="0" fontId="0" fillId="7" borderId="25" xfId="0" applyFill="1" applyBorder="1" applyAlignment="1" applyProtection="1">
      <alignment vertical="center" wrapText="1"/>
    </xf>
    <xf numFmtId="0" fontId="0" fillId="7" borderId="26" xfId="0" applyFill="1" applyBorder="1" applyAlignment="1" applyProtection="1">
      <alignment vertical="center" wrapText="1"/>
      <protection locked="0"/>
    </xf>
    <xf numFmtId="0" fontId="0" fillId="7" borderId="27" xfId="0" applyFill="1" applyBorder="1" applyAlignment="1" applyProtection="1">
      <alignment vertical="center" wrapText="1"/>
      <protection locked="0"/>
    </xf>
    <xf numFmtId="0" fontId="0" fillId="0" borderId="28" xfId="0" applyFill="1" applyBorder="1" applyAlignment="1" applyProtection="1">
      <alignment vertical="center" wrapText="1"/>
    </xf>
    <xf numFmtId="0" fontId="0" fillId="0" borderId="28" xfId="0" applyFill="1" applyBorder="1" applyAlignment="1" applyProtection="1">
      <alignment vertical="center" wrapText="1"/>
      <protection locked="0"/>
    </xf>
    <xf numFmtId="0" fontId="0" fillId="0" borderId="29" xfId="0" applyFill="1" applyBorder="1" applyAlignment="1" applyProtection="1">
      <alignment vertical="center" wrapText="1"/>
    </xf>
    <xf numFmtId="0" fontId="0" fillId="0" borderId="29" xfId="0" applyFill="1" applyBorder="1" applyAlignment="1" applyProtection="1">
      <alignment vertical="center" wrapText="1"/>
      <protection locked="0"/>
    </xf>
    <xf numFmtId="0" fontId="0" fillId="0" borderId="30" xfId="0" applyFill="1" applyBorder="1" applyAlignment="1" applyProtection="1">
      <alignment vertical="center" wrapText="1"/>
    </xf>
    <xf numFmtId="0" fontId="0" fillId="0" borderId="31" xfId="0" applyFill="1" applyBorder="1" applyAlignment="1" applyProtection="1">
      <alignment vertical="center" wrapText="1"/>
      <protection locked="0"/>
    </xf>
    <xf numFmtId="0" fontId="0" fillId="0" borderId="32" xfId="0" applyFill="1" applyBorder="1" applyAlignment="1" applyProtection="1">
      <alignment vertical="center" wrapText="1"/>
      <protection locked="0"/>
    </xf>
    <xf numFmtId="0" fontId="0" fillId="7" borderId="33" xfId="0" applyFill="1" applyBorder="1" applyAlignment="1" applyProtection="1">
      <alignment vertical="center" wrapText="1"/>
    </xf>
    <xf numFmtId="0" fontId="0" fillId="7" borderId="23" xfId="0" applyFill="1" applyBorder="1" applyAlignment="1" applyProtection="1">
      <alignment vertical="center" wrapText="1" shrinkToFit="1"/>
      <protection locked="0"/>
    </xf>
    <xf numFmtId="0" fontId="0" fillId="7" borderId="24" xfId="0" applyFill="1" applyBorder="1" applyAlignment="1" applyProtection="1">
      <alignment vertical="center" wrapText="1" shrinkToFit="1"/>
      <protection locked="0"/>
    </xf>
    <xf numFmtId="0" fontId="0" fillId="6" borderId="18" xfId="0" applyFill="1" applyBorder="1" applyAlignment="1" applyProtection="1">
      <alignment vertical="center" wrapText="1" shrinkToFit="1"/>
    </xf>
    <xf numFmtId="0" fontId="0" fillId="7" borderId="1" xfId="0" applyFill="1" applyBorder="1" applyAlignment="1" applyProtection="1">
      <alignment vertical="center" wrapText="1" shrinkToFit="1"/>
    </xf>
    <xf numFmtId="0" fontId="0" fillId="6" borderId="1" xfId="0" applyFill="1" applyBorder="1" applyAlignment="1" applyProtection="1">
      <alignment vertical="center" wrapText="1" shrinkToFit="1"/>
    </xf>
    <xf numFmtId="0" fontId="0" fillId="0" borderId="28" xfId="0" applyFill="1" applyBorder="1" applyAlignment="1" applyProtection="1">
      <alignment vertical="center" wrapText="1" shrinkToFit="1"/>
      <protection locked="0"/>
    </xf>
    <xf numFmtId="0" fontId="0" fillId="0" borderId="29" xfId="0" applyFill="1" applyBorder="1" applyAlignment="1" applyProtection="1">
      <alignment vertical="center" wrapText="1" shrinkToFit="1"/>
      <protection locked="0"/>
    </xf>
    <xf numFmtId="0" fontId="0" fillId="0" borderId="31" xfId="0" applyFill="1" applyBorder="1" applyAlignment="1" applyProtection="1">
      <alignment vertical="center" wrapText="1" shrinkToFit="1"/>
      <protection locked="0"/>
    </xf>
    <xf numFmtId="0" fontId="0" fillId="0" borderId="32" xfId="0" applyFill="1" applyBorder="1" applyAlignment="1" applyProtection="1">
      <alignment vertical="center" wrapText="1" shrinkToFit="1"/>
      <protection locked="0"/>
    </xf>
    <xf numFmtId="0" fontId="0" fillId="8" borderId="0" xfId="0" applyFill="1" applyAlignment="1">
      <alignment vertical="center" wrapText="1" shrinkToFit="1"/>
    </xf>
    <xf numFmtId="0" fontId="0" fillId="6" borderId="23" xfId="0" applyFill="1" applyBorder="1" applyAlignment="1" applyProtection="1">
      <alignment vertical="center" wrapText="1" shrinkToFit="1"/>
      <protection locked="0"/>
    </xf>
    <xf numFmtId="0" fontId="0" fillId="6" borderId="24" xfId="0" applyFill="1" applyBorder="1" applyAlignment="1" applyProtection="1">
      <alignment vertical="center" wrapText="1" shrinkToFit="1"/>
      <protection locked="0"/>
    </xf>
    <xf numFmtId="0" fontId="16" fillId="7" borderId="23" xfId="0" applyFont="1" applyFill="1" applyBorder="1" applyAlignment="1" applyProtection="1">
      <alignment vertical="center" wrapText="1" shrinkToFit="1"/>
      <protection locked="0"/>
    </xf>
    <xf numFmtId="0" fontId="14" fillId="8" borderId="0" xfId="1" applyFont="1" applyFill="1" applyBorder="1" applyAlignment="1" applyProtection="1">
      <alignment vertical="center"/>
    </xf>
    <xf numFmtId="0" fontId="14" fillId="8" borderId="0" xfId="1" applyFont="1" applyFill="1" applyAlignment="1" applyProtection="1">
      <alignment vertical="center"/>
    </xf>
    <xf numFmtId="0" fontId="14" fillId="8" borderId="34" xfId="1" applyFont="1" applyFill="1" applyBorder="1" applyAlignment="1" applyProtection="1">
      <alignment vertical="center"/>
    </xf>
    <xf numFmtId="0" fontId="15" fillId="12" borderId="20" xfId="0" applyFont="1" applyFill="1" applyBorder="1" applyAlignment="1" applyProtection="1">
      <alignment horizontal="center" vertical="center"/>
      <protection locked="0"/>
    </xf>
    <xf numFmtId="0" fontId="15" fillId="12" borderId="21" xfId="0" applyFont="1" applyFill="1" applyBorder="1" applyAlignment="1" applyProtection="1">
      <alignment horizontal="center" vertical="center"/>
      <protection locked="0"/>
    </xf>
    <xf numFmtId="0" fontId="15" fillId="6" borderId="23" xfId="0" applyFont="1" applyFill="1" applyBorder="1" applyAlignment="1" applyProtection="1">
      <alignment horizontal="center" vertical="center"/>
      <protection locked="0"/>
    </xf>
    <xf numFmtId="0" fontId="15" fillId="6" borderId="24" xfId="0" applyFont="1" applyFill="1" applyBorder="1" applyAlignment="1" applyProtection="1">
      <alignment horizontal="center" vertical="center"/>
      <protection locked="0"/>
    </xf>
    <xf numFmtId="0" fontId="15" fillId="12" borderId="23" xfId="0" applyFont="1" applyFill="1" applyBorder="1" applyAlignment="1" applyProtection="1">
      <alignment horizontal="center" vertical="center"/>
      <protection locked="0"/>
    </xf>
    <xf numFmtId="0" fontId="15" fillId="12" borderId="24" xfId="0" applyFont="1" applyFill="1" applyBorder="1" applyAlignment="1" applyProtection="1">
      <alignment horizontal="center" vertical="center"/>
      <protection locked="0"/>
    </xf>
    <xf numFmtId="0" fontId="15" fillId="6" borderId="26" xfId="0" applyFont="1" applyFill="1" applyBorder="1" applyAlignment="1" applyProtection="1">
      <alignment horizontal="center" vertical="center"/>
      <protection locked="0"/>
    </xf>
    <xf numFmtId="0" fontId="15" fillId="6" borderId="27" xfId="0" applyFont="1" applyFill="1" applyBorder="1" applyAlignment="1" applyProtection="1">
      <alignment horizontal="center" vertical="center"/>
      <protection locked="0"/>
    </xf>
    <xf numFmtId="0" fontId="15" fillId="12" borderId="19" xfId="0" applyFont="1" applyFill="1" applyBorder="1" applyAlignment="1" applyProtection="1">
      <alignment horizontal="center" vertical="center" wrapText="1"/>
    </xf>
    <xf numFmtId="0" fontId="15" fillId="12" borderId="20" xfId="0" applyFont="1" applyFill="1" applyBorder="1" applyAlignment="1" applyProtection="1">
      <alignment horizontal="center" vertical="center" wrapText="1"/>
    </xf>
    <xf numFmtId="0" fontId="15" fillId="6" borderId="22" xfId="0" applyFont="1" applyFill="1" applyBorder="1" applyAlignment="1" applyProtection="1">
      <alignment horizontal="center" vertical="center"/>
    </xf>
    <xf numFmtId="0" fontId="15" fillId="6" borderId="23" xfId="0" applyFont="1" applyFill="1" applyBorder="1" applyAlignment="1" applyProtection="1">
      <alignment horizontal="center" vertical="center"/>
    </xf>
    <xf numFmtId="0" fontId="15" fillId="12" borderId="22" xfId="0" applyFont="1" applyFill="1" applyBorder="1" applyAlignment="1" applyProtection="1">
      <alignment horizontal="center" vertical="center"/>
    </xf>
    <xf numFmtId="0" fontId="15" fillId="12" borderId="23" xfId="0" applyFont="1" applyFill="1" applyBorder="1" applyAlignment="1" applyProtection="1">
      <alignment horizontal="center" vertical="center"/>
    </xf>
    <xf numFmtId="0" fontId="15" fillId="6" borderId="25" xfId="0" applyFont="1" applyFill="1" applyBorder="1" applyAlignment="1" applyProtection="1">
      <alignment horizontal="center" vertical="center"/>
    </xf>
    <xf numFmtId="0" fontId="15" fillId="6" borderId="26" xfId="0" applyFont="1" applyFill="1" applyBorder="1" applyAlignment="1" applyProtection="1">
      <alignment horizontal="center" vertical="center"/>
    </xf>
    <xf numFmtId="0" fontId="1" fillId="2" borderId="13" xfId="0" applyFont="1" applyFill="1" applyBorder="1" applyAlignment="1" applyProtection="1">
      <alignment horizontal="center" vertical="center"/>
    </xf>
    <xf numFmtId="0" fontId="1" fillId="2" borderId="35" xfId="0" applyFont="1" applyFill="1" applyBorder="1" applyAlignment="1" applyProtection="1">
      <alignment horizontal="center" vertical="center"/>
    </xf>
    <xf numFmtId="0" fontId="1" fillId="2" borderId="36" xfId="0" applyFont="1" applyFill="1" applyBorder="1" applyAlignment="1" applyProtection="1">
      <alignment horizontal="center" vertical="center"/>
    </xf>
    <xf numFmtId="0" fontId="11" fillId="8" borderId="0" xfId="0" applyFont="1" applyFill="1" applyBorder="1" applyAlignment="1" applyProtection="1">
      <alignment horizontal="center" vertical="center" wrapText="1"/>
    </xf>
    <xf numFmtId="0" fontId="11" fillId="8" borderId="37"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xf>
    <xf numFmtId="0" fontId="1" fillId="2" borderId="38" xfId="0" applyFont="1" applyFill="1" applyBorder="1" applyAlignment="1" applyProtection="1">
      <alignment horizontal="center" vertical="center"/>
    </xf>
    <xf numFmtId="0" fontId="1" fillId="2" borderId="39" xfId="0" applyFont="1" applyFill="1" applyBorder="1" applyAlignment="1" applyProtection="1">
      <alignment horizontal="center" vertical="center"/>
    </xf>
    <xf numFmtId="0" fontId="1" fillId="2" borderId="12" xfId="0" applyFont="1" applyFill="1" applyBorder="1" applyAlignment="1" applyProtection="1">
      <alignment horizontal="center" vertical="center"/>
    </xf>
    <xf numFmtId="0" fontId="1" fillId="2" borderId="40" xfId="0" applyFont="1" applyFill="1" applyBorder="1" applyAlignment="1" applyProtection="1">
      <alignment horizontal="center" vertical="center"/>
    </xf>
    <xf numFmtId="0" fontId="1" fillId="2" borderId="41" xfId="0" applyFont="1" applyFill="1" applyBorder="1" applyAlignment="1" applyProtection="1">
      <alignment horizontal="center" vertical="center"/>
    </xf>
    <xf numFmtId="0" fontId="2" fillId="0" borderId="0" xfId="0" applyFont="1" applyBorder="1" applyAlignment="1">
      <alignment horizontal="center" vertical="center" wrapText="1"/>
    </xf>
    <xf numFmtId="0" fontId="1" fillId="2" borderId="0" xfId="0" applyFont="1" applyFill="1" applyAlignment="1" applyProtection="1">
      <alignment horizontal="center"/>
    </xf>
    <xf numFmtId="0" fontId="10" fillId="5" borderId="0" xfId="0" applyFont="1" applyFill="1" applyAlignment="1">
      <alignment horizontal="center" vertical="center"/>
    </xf>
    <xf numFmtId="0" fontId="10" fillId="5" borderId="37" xfId="0" applyFont="1" applyFill="1" applyBorder="1" applyAlignment="1">
      <alignment horizontal="center" vertical="center"/>
    </xf>
    <xf numFmtId="0" fontId="9" fillId="5" borderId="17" xfId="0" applyFont="1" applyFill="1" applyBorder="1" applyAlignment="1">
      <alignment horizontal="left" vertical="center" wrapText="1"/>
    </xf>
    <xf numFmtId="0" fontId="9" fillId="5" borderId="0" xfId="0" applyFont="1" applyFill="1" applyAlignment="1">
      <alignment horizontal="left" vertical="center" wrapText="1"/>
    </xf>
    <xf numFmtId="0" fontId="2" fillId="0" borderId="37" xfId="0" applyFont="1" applyBorder="1" applyAlignment="1">
      <alignment horizontal="center" vertical="center" wrapText="1"/>
    </xf>
    <xf numFmtId="0" fontId="9" fillId="5" borderId="0" xfId="0" applyFont="1" applyFill="1" applyBorder="1" applyAlignment="1">
      <alignment horizontal="center" vertical="center" wrapText="1"/>
    </xf>
  </cellXfs>
  <cellStyles count="2">
    <cellStyle name="Köprü" xfId="1" builtinId="8"/>
    <cellStyle name="Normal" xfId="0" builtinId="0"/>
  </cellStyles>
  <dxfs count="1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2124075</xdr:colOff>
      <xdr:row>5</xdr:row>
      <xdr:rowOff>161925</xdr:rowOff>
    </xdr:from>
    <xdr:to>
      <xdr:col>2</xdr:col>
      <xdr:colOff>1000125</xdr:colOff>
      <xdr:row>5</xdr:row>
      <xdr:rowOff>161925</xdr:rowOff>
    </xdr:to>
    <xdr:sp macro="" textlink="">
      <xdr:nvSpPr>
        <xdr:cNvPr id="18478" name="Line 3"/>
        <xdr:cNvSpPr>
          <a:spLocks noChangeShapeType="1"/>
        </xdr:cNvSpPr>
      </xdr:nvSpPr>
      <xdr:spPr bwMode="auto">
        <a:xfrm>
          <a:off x="1066800" y="1257300"/>
          <a:ext cx="0" cy="0"/>
        </a:xfrm>
        <a:prstGeom prst="line">
          <a:avLst/>
        </a:prstGeom>
        <a:noFill/>
        <a:ln w="76200" cmpd="tri">
          <a:solidFill>
            <a:srgbClr val="3366FF"/>
          </a:solidFill>
          <a:round/>
          <a:headEnd/>
          <a:tailEnd type="triangle" w="med" len="med"/>
        </a:ln>
      </xdr:spPr>
    </xdr:sp>
    <xdr:clientData/>
  </xdr:twoCellAnchor>
  <xdr:twoCellAnchor>
    <xdr:from>
      <xdr:col>2</xdr:col>
      <xdr:colOff>2124075</xdr:colOff>
      <xdr:row>39</xdr:row>
      <xdr:rowOff>161925</xdr:rowOff>
    </xdr:from>
    <xdr:to>
      <xdr:col>2</xdr:col>
      <xdr:colOff>1000125</xdr:colOff>
      <xdr:row>39</xdr:row>
      <xdr:rowOff>161925</xdr:rowOff>
    </xdr:to>
    <xdr:sp macro="" textlink="">
      <xdr:nvSpPr>
        <xdr:cNvPr id="18479" name="Line 5"/>
        <xdr:cNvSpPr>
          <a:spLocks noChangeShapeType="1"/>
        </xdr:cNvSpPr>
      </xdr:nvSpPr>
      <xdr:spPr bwMode="auto">
        <a:xfrm>
          <a:off x="1066800" y="2219325"/>
          <a:ext cx="0" cy="0"/>
        </a:xfrm>
        <a:prstGeom prst="line">
          <a:avLst/>
        </a:prstGeom>
        <a:noFill/>
        <a:ln w="76200" cmpd="tri">
          <a:solidFill>
            <a:srgbClr val="3366FF"/>
          </a:solidFill>
          <a:round/>
          <a:headEnd/>
          <a:tailEnd type="triangle" w="med" len="med"/>
        </a:ln>
      </xdr:spPr>
    </xdr:sp>
    <xdr:clientData/>
  </xdr:twoCellAnchor>
  <xdr:twoCellAnchor>
    <xdr:from>
      <xdr:col>2</xdr:col>
      <xdr:colOff>2124075</xdr:colOff>
      <xdr:row>73</xdr:row>
      <xdr:rowOff>161925</xdr:rowOff>
    </xdr:from>
    <xdr:to>
      <xdr:col>2</xdr:col>
      <xdr:colOff>1000125</xdr:colOff>
      <xdr:row>73</xdr:row>
      <xdr:rowOff>161925</xdr:rowOff>
    </xdr:to>
    <xdr:sp macro="" textlink="">
      <xdr:nvSpPr>
        <xdr:cNvPr id="18480" name="Line 6"/>
        <xdr:cNvSpPr>
          <a:spLocks noChangeShapeType="1"/>
        </xdr:cNvSpPr>
      </xdr:nvSpPr>
      <xdr:spPr bwMode="auto">
        <a:xfrm>
          <a:off x="1066800" y="2619375"/>
          <a:ext cx="0" cy="0"/>
        </a:xfrm>
        <a:prstGeom prst="line">
          <a:avLst/>
        </a:prstGeom>
        <a:noFill/>
        <a:ln w="76200" cmpd="tri">
          <a:solidFill>
            <a:srgbClr val="3366FF"/>
          </a:solidFill>
          <a:round/>
          <a:headEnd/>
          <a:tailEnd type="triangle" w="med" len="med"/>
        </a:ln>
      </xdr:spPr>
    </xdr:sp>
    <xdr:clientData/>
  </xdr:twoCellAnchor>
  <xdr:twoCellAnchor>
    <xdr:from>
      <xdr:col>2</xdr:col>
      <xdr:colOff>2124075</xdr:colOff>
      <xdr:row>107</xdr:row>
      <xdr:rowOff>161925</xdr:rowOff>
    </xdr:from>
    <xdr:to>
      <xdr:col>2</xdr:col>
      <xdr:colOff>1000125</xdr:colOff>
      <xdr:row>107</xdr:row>
      <xdr:rowOff>161925</xdr:rowOff>
    </xdr:to>
    <xdr:sp macro="" textlink="">
      <xdr:nvSpPr>
        <xdr:cNvPr id="18481" name="Line 7"/>
        <xdr:cNvSpPr>
          <a:spLocks noChangeShapeType="1"/>
        </xdr:cNvSpPr>
      </xdr:nvSpPr>
      <xdr:spPr bwMode="auto">
        <a:xfrm>
          <a:off x="1066800" y="3000375"/>
          <a:ext cx="0" cy="0"/>
        </a:xfrm>
        <a:prstGeom prst="line">
          <a:avLst/>
        </a:prstGeom>
        <a:noFill/>
        <a:ln w="76200" cmpd="tri">
          <a:solidFill>
            <a:srgbClr val="3366FF"/>
          </a:solidFill>
          <a:round/>
          <a:headEnd/>
          <a:tailEnd type="triangle" w="med" len="med"/>
        </a:ln>
      </xdr:spPr>
    </xdr:sp>
    <xdr:clientData/>
  </xdr:twoCellAnchor>
  <xdr:twoCellAnchor>
    <xdr:from>
      <xdr:col>2</xdr:col>
      <xdr:colOff>2124075</xdr:colOff>
      <xdr:row>141</xdr:row>
      <xdr:rowOff>161925</xdr:rowOff>
    </xdr:from>
    <xdr:to>
      <xdr:col>2</xdr:col>
      <xdr:colOff>1000125</xdr:colOff>
      <xdr:row>141</xdr:row>
      <xdr:rowOff>161925</xdr:rowOff>
    </xdr:to>
    <xdr:sp macro="" textlink="">
      <xdr:nvSpPr>
        <xdr:cNvPr id="18482" name="Line 8"/>
        <xdr:cNvSpPr>
          <a:spLocks noChangeShapeType="1"/>
        </xdr:cNvSpPr>
      </xdr:nvSpPr>
      <xdr:spPr bwMode="auto">
        <a:xfrm>
          <a:off x="1066800" y="3419475"/>
          <a:ext cx="0" cy="0"/>
        </a:xfrm>
        <a:prstGeom prst="line">
          <a:avLst/>
        </a:prstGeom>
        <a:noFill/>
        <a:ln w="76200" cmpd="tri">
          <a:solidFill>
            <a:srgbClr val="3366FF"/>
          </a:solidFill>
          <a:round/>
          <a:headEnd/>
          <a:tailEnd type="triangle" w="med" len="med"/>
        </a:ln>
      </xdr:spPr>
    </xdr:sp>
    <xdr:clientData/>
  </xdr:twoCellAnchor>
  <xdr:twoCellAnchor editAs="oneCell">
    <xdr:from>
      <xdr:col>2</xdr:col>
      <xdr:colOff>228600</xdr:colOff>
      <xdr:row>142</xdr:row>
      <xdr:rowOff>57150</xdr:rowOff>
    </xdr:from>
    <xdr:to>
      <xdr:col>2</xdr:col>
      <xdr:colOff>942975</xdr:colOff>
      <xdr:row>276</xdr:row>
      <xdr:rowOff>9525</xdr:rowOff>
    </xdr:to>
    <xdr:pic>
      <xdr:nvPicPr>
        <xdr:cNvPr id="18483" name="7 Resim" descr="D:\Foto - video - flash - sunu vb\İkonlar\Ben PNG.png"/>
        <xdr:cNvPicPr>
          <a:picLocks noChangeAspect="1" noChangeArrowheads="1"/>
        </xdr:cNvPicPr>
      </xdr:nvPicPr>
      <xdr:blipFill>
        <a:blip xmlns:r="http://schemas.openxmlformats.org/officeDocument/2006/relationships" r:embed="rId1" cstate="print"/>
        <a:srcRect/>
        <a:stretch>
          <a:fillRect/>
        </a:stretch>
      </xdr:blipFill>
      <xdr:spPr bwMode="auto">
        <a:xfrm>
          <a:off x="295275" y="3476625"/>
          <a:ext cx="714375" cy="2324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18</xdr:row>
      <xdr:rowOff>66675</xdr:rowOff>
    </xdr:from>
    <xdr:to>
      <xdr:col>5</xdr:col>
      <xdr:colOff>190500</xdr:colOff>
      <xdr:row>20</xdr:row>
      <xdr:rowOff>200025</xdr:rowOff>
    </xdr:to>
    <xdr:sp macro="" textlink="">
      <xdr:nvSpPr>
        <xdr:cNvPr id="20491" name="Line 4"/>
        <xdr:cNvSpPr>
          <a:spLocks noChangeShapeType="1"/>
        </xdr:cNvSpPr>
      </xdr:nvSpPr>
      <xdr:spPr bwMode="auto">
        <a:xfrm flipH="1" flipV="1">
          <a:off x="6486525" y="4533900"/>
          <a:ext cx="9525" cy="590550"/>
        </a:xfrm>
        <a:prstGeom prst="line">
          <a:avLst/>
        </a:prstGeom>
        <a:noFill/>
        <a:ln w="76200" cmpd="tri">
          <a:solidFill>
            <a:srgbClr val="3366FF"/>
          </a:solidFill>
          <a:round/>
          <a:headEnd/>
          <a:tailEnd type="triangle" w="med" len="me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18</xdr:row>
      <xdr:rowOff>66675</xdr:rowOff>
    </xdr:from>
    <xdr:to>
      <xdr:col>5</xdr:col>
      <xdr:colOff>190500</xdr:colOff>
      <xdr:row>20</xdr:row>
      <xdr:rowOff>200025</xdr:rowOff>
    </xdr:to>
    <xdr:sp macro="" textlink="">
      <xdr:nvSpPr>
        <xdr:cNvPr id="21515" name="Line 4"/>
        <xdr:cNvSpPr>
          <a:spLocks noChangeShapeType="1"/>
        </xdr:cNvSpPr>
      </xdr:nvSpPr>
      <xdr:spPr bwMode="auto">
        <a:xfrm flipH="1" flipV="1">
          <a:off x="6486525" y="4533900"/>
          <a:ext cx="9525" cy="590550"/>
        </a:xfrm>
        <a:prstGeom prst="line">
          <a:avLst/>
        </a:prstGeom>
        <a:noFill/>
        <a:ln w="76200" cmpd="tri">
          <a:solidFill>
            <a:srgbClr val="3366FF"/>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209550</xdr:colOff>
      <xdr:row>16</xdr:row>
      <xdr:rowOff>28575</xdr:rowOff>
    </xdr:from>
    <xdr:to>
      <xdr:col>5</xdr:col>
      <xdr:colOff>209550</xdr:colOff>
      <xdr:row>18</xdr:row>
      <xdr:rowOff>114300</xdr:rowOff>
    </xdr:to>
    <xdr:sp macro="" textlink="">
      <xdr:nvSpPr>
        <xdr:cNvPr id="8205" name="Line 3"/>
        <xdr:cNvSpPr>
          <a:spLocks noChangeShapeType="1"/>
        </xdr:cNvSpPr>
      </xdr:nvSpPr>
      <xdr:spPr bwMode="auto">
        <a:xfrm flipV="1">
          <a:off x="6515100" y="4038600"/>
          <a:ext cx="0" cy="542925"/>
        </a:xfrm>
        <a:prstGeom prst="line">
          <a:avLst/>
        </a:prstGeom>
        <a:noFill/>
        <a:ln w="104775" cmpd="tri">
          <a:solidFill>
            <a:srgbClr val="000000"/>
          </a:solidFill>
          <a:round/>
          <a:headEnd/>
          <a:tailEnd type="stealth" w="lg" len="lg"/>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209550</xdr:colOff>
      <xdr:row>20</xdr:row>
      <xdr:rowOff>28575</xdr:rowOff>
    </xdr:from>
    <xdr:to>
      <xdr:col>10</xdr:col>
      <xdr:colOff>209550</xdr:colOff>
      <xdr:row>22</xdr:row>
      <xdr:rowOff>114300</xdr:rowOff>
    </xdr:to>
    <xdr:sp macro="" textlink="">
      <xdr:nvSpPr>
        <xdr:cNvPr id="22539" name="Line 3"/>
        <xdr:cNvSpPr>
          <a:spLocks noChangeShapeType="1"/>
        </xdr:cNvSpPr>
      </xdr:nvSpPr>
      <xdr:spPr bwMode="auto">
        <a:xfrm flipV="1">
          <a:off x="7696200" y="4953000"/>
          <a:ext cx="0" cy="542925"/>
        </a:xfrm>
        <a:prstGeom prst="line">
          <a:avLst/>
        </a:prstGeom>
        <a:noFill/>
        <a:ln w="104775" cmpd="tri">
          <a:solidFill>
            <a:srgbClr val="000000"/>
          </a:solidFill>
          <a:round/>
          <a:headEnd/>
          <a:tailEnd type="stealth" w="lg" len="lg"/>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209550</xdr:colOff>
      <xdr:row>20</xdr:row>
      <xdr:rowOff>28575</xdr:rowOff>
    </xdr:from>
    <xdr:to>
      <xdr:col>11</xdr:col>
      <xdr:colOff>209550</xdr:colOff>
      <xdr:row>22</xdr:row>
      <xdr:rowOff>114300</xdr:rowOff>
    </xdr:to>
    <xdr:sp macro="" textlink="">
      <xdr:nvSpPr>
        <xdr:cNvPr id="23563" name="Line 3"/>
        <xdr:cNvSpPr>
          <a:spLocks noChangeShapeType="1"/>
        </xdr:cNvSpPr>
      </xdr:nvSpPr>
      <xdr:spPr bwMode="auto">
        <a:xfrm flipV="1">
          <a:off x="8877300" y="4953000"/>
          <a:ext cx="0" cy="542925"/>
        </a:xfrm>
        <a:prstGeom prst="line">
          <a:avLst/>
        </a:prstGeom>
        <a:noFill/>
        <a:ln w="104775" cmpd="tri">
          <a:solidFill>
            <a:srgbClr val="000000"/>
          </a:solidFill>
          <a:round/>
          <a:headEnd/>
          <a:tailEnd type="stealth" w="lg" len="lg"/>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209550</xdr:colOff>
      <xdr:row>20</xdr:row>
      <xdr:rowOff>28575</xdr:rowOff>
    </xdr:from>
    <xdr:to>
      <xdr:col>12</xdr:col>
      <xdr:colOff>209550</xdr:colOff>
      <xdr:row>22</xdr:row>
      <xdr:rowOff>114300</xdr:rowOff>
    </xdr:to>
    <xdr:sp macro="" textlink="">
      <xdr:nvSpPr>
        <xdr:cNvPr id="24587" name="Line 3"/>
        <xdr:cNvSpPr>
          <a:spLocks noChangeShapeType="1"/>
        </xdr:cNvSpPr>
      </xdr:nvSpPr>
      <xdr:spPr bwMode="auto">
        <a:xfrm flipV="1">
          <a:off x="10058400" y="4953000"/>
          <a:ext cx="0" cy="542925"/>
        </a:xfrm>
        <a:prstGeom prst="line">
          <a:avLst/>
        </a:prstGeom>
        <a:noFill/>
        <a:ln w="104775" cmpd="tri">
          <a:solidFill>
            <a:srgbClr val="000000"/>
          </a:solidFill>
          <a:round/>
          <a:headEnd/>
          <a:tailEnd type="stealth" w="lg" len="lg"/>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209550</xdr:colOff>
      <xdr:row>20</xdr:row>
      <xdr:rowOff>28575</xdr:rowOff>
    </xdr:from>
    <xdr:to>
      <xdr:col>13</xdr:col>
      <xdr:colOff>209550</xdr:colOff>
      <xdr:row>22</xdr:row>
      <xdr:rowOff>114300</xdr:rowOff>
    </xdr:to>
    <xdr:sp macro="" textlink="">
      <xdr:nvSpPr>
        <xdr:cNvPr id="25611" name="Line 3"/>
        <xdr:cNvSpPr>
          <a:spLocks noChangeShapeType="1"/>
        </xdr:cNvSpPr>
      </xdr:nvSpPr>
      <xdr:spPr bwMode="auto">
        <a:xfrm flipV="1">
          <a:off x="11239500" y="4953000"/>
          <a:ext cx="0" cy="542925"/>
        </a:xfrm>
        <a:prstGeom prst="line">
          <a:avLst/>
        </a:prstGeom>
        <a:noFill/>
        <a:ln w="104775" cmpd="tri">
          <a:solidFill>
            <a:srgbClr val="000000"/>
          </a:solidFill>
          <a:round/>
          <a:headEnd/>
          <a:tailEnd type="stealth" w="lg" len="lg"/>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209550</xdr:colOff>
      <xdr:row>20</xdr:row>
      <xdr:rowOff>28575</xdr:rowOff>
    </xdr:from>
    <xdr:to>
      <xdr:col>14</xdr:col>
      <xdr:colOff>209550</xdr:colOff>
      <xdr:row>22</xdr:row>
      <xdr:rowOff>114300</xdr:rowOff>
    </xdr:to>
    <xdr:sp macro="" textlink="">
      <xdr:nvSpPr>
        <xdr:cNvPr id="26634" name="Line 2"/>
        <xdr:cNvSpPr>
          <a:spLocks noChangeShapeType="1"/>
        </xdr:cNvSpPr>
      </xdr:nvSpPr>
      <xdr:spPr bwMode="auto">
        <a:xfrm flipV="1">
          <a:off x="12420600" y="4953000"/>
          <a:ext cx="0" cy="542925"/>
        </a:xfrm>
        <a:prstGeom prst="line">
          <a:avLst/>
        </a:prstGeom>
        <a:noFill/>
        <a:ln w="104775" cmpd="tri">
          <a:solidFill>
            <a:srgbClr val="000000"/>
          </a:solidFill>
          <a:round/>
          <a:headEnd/>
          <a:tailEnd type="stealth" w="lg" len="lg"/>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209550</xdr:colOff>
      <xdr:row>20</xdr:row>
      <xdr:rowOff>28575</xdr:rowOff>
    </xdr:from>
    <xdr:to>
      <xdr:col>15</xdr:col>
      <xdr:colOff>209550</xdr:colOff>
      <xdr:row>22</xdr:row>
      <xdr:rowOff>114300</xdr:rowOff>
    </xdr:to>
    <xdr:sp macro="" textlink="">
      <xdr:nvSpPr>
        <xdr:cNvPr id="27658" name="Line 2"/>
        <xdr:cNvSpPr>
          <a:spLocks noChangeShapeType="1"/>
        </xdr:cNvSpPr>
      </xdr:nvSpPr>
      <xdr:spPr bwMode="auto">
        <a:xfrm flipV="1">
          <a:off x="13601700" y="4953000"/>
          <a:ext cx="0" cy="542925"/>
        </a:xfrm>
        <a:prstGeom prst="line">
          <a:avLst/>
        </a:prstGeom>
        <a:noFill/>
        <a:ln w="104775" cmpd="tri">
          <a:solidFill>
            <a:srgbClr val="000000"/>
          </a:solidFill>
          <a:round/>
          <a:headEnd/>
          <a:tailEnd type="stealth" w="lg" len="lg"/>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209550</xdr:colOff>
      <xdr:row>20</xdr:row>
      <xdr:rowOff>28575</xdr:rowOff>
    </xdr:from>
    <xdr:to>
      <xdr:col>16</xdr:col>
      <xdr:colOff>209550</xdr:colOff>
      <xdr:row>22</xdr:row>
      <xdr:rowOff>114300</xdr:rowOff>
    </xdr:to>
    <xdr:sp macro="" textlink="">
      <xdr:nvSpPr>
        <xdr:cNvPr id="28682" name="Line 2"/>
        <xdr:cNvSpPr>
          <a:spLocks noChangeShapeType="1"/>
        </xdr:cNvSpPr>
      </xdr:nvSpPr>
      <xdr:spPr bwMode="auto">
        <a:xfrm flipV="1">
          <a:off x="14782800" y="5257800"/>
          <a:ext cx="0" cy="581025"/>
        </a:xfrm>
        <a:prstGeom prst="line">
          <a:avLst/>
        </a:prstGeom>
        <a:noFill/>
        <a:ln w="104775" cmpd="tri">
          <a:solidFill>
            <a:srgbClr val="000000"/>
          </a:solidFill>
          <a:round/>
          <a:headEnd/>
          <a:tailEnd type="stealth" w="lg" len="lg"/>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209550</xdr:colOff>
      <xdr:row>20</xdr:row>
      <xdr:rowOff>28575</xdr:rowOff>
    </xdr:from>
    <xdr:to>
      <xdr:col>17</xdr:col>
      <xdr:colOff>209550</xdr:colOff>
      <xdr:row>22</xdr:row>
      <xdr:rowOff>114300</xdr:rowOff>
    </xdr:to>
    <xdr:sp macro="" textlink="">
      <xdr:nvSpPr>
        <xdr:cNvPr id="29706" name="Line 2"/>
        <xdr:cNvSpPr>
          <a:spLocks noChangeShapeType="1"/>
        </xdr:cNvSpPr>
      </xdr:nvSpPr>
      <xdr:spPr bwMode="auto">
        <a:xfrm flipV="1">
          <a:off x="15963900" y="5715000"/>
          <a:ext cx="0" cy="638175"/>
        </a:xfrm>
        <a:prstGeom prst="line">
          <a:avLst/>
        </a:prstGeom>
        <a:noFill/>
        <a:ln w="104775" cmpd="tri">
          <a:solidFill>
            <a:srgbClr val="000000"/>
          </a:solidFill>
          <a:round/>
          <a:headEnd/>
          <a:tailEnd type="stealth" w="lg" len="lg"/>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18</xdr:col>
      <xdr:colOff>209550</xdr:colOff>
      <xdr:row>20</xdr:row>
      <xdr:rowOff>28575</xdr:rowOff>
    </xdr:from>
    <xdr:to>
      <xdr:col>18</xdr:col>
      <xdr:colOff>209550</xdr:colOff>
      <xdr:row>22</xdr:row>
      <xdr:rowOff>114300</xdr:rowOff>
    </xdr:to>
    <xdr:sp macro="" textlink="">
      <xdr:nvSpPr>
        <xdr:cNvPr id="30730" name="Line 2"/>
        <xdr:cNvSpPr>
          <a:spLocks noChangeShapeType="1"/>
        </xdr:cNvSpPr>
      </xdr:nvSpPr>
      <xdr:spPr bwMode="auto">
        <a:xfrm flipV="1">
          <a:off x="17145000" y="6162675"/>
          <a:ext cx="0" cy="695325"/>
        </a:xfrm>
        <a:prstGeom prst="line">
          <a:avLst/>
        </a:prstGeom>
        <a:noFill/>
        <a:ln w="104775" cmpd="tri">
          <a:solidFill>
            <a:srgbClr val="000000"/>
          </a:solidFill>
          <a:round/>
          <a:headEnd/>
          <a:tailEnd type="stealth" w="lg" len="lg"/>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209550</xdr:colOff>
      <xdr:row>20</xdr:row>
      <xdr:rowOff>28575</xdr:rowOff>
    </xdr:from>
    <xdr:to>
      <xdr:col>19</xdr:col>
      <xdr:colOff>209550</xdr:colOff>
      <xdr:row>22</xdr:row>
      <xdr:rowOff>114300</xdr:rowOff>
    </xdr:to>
    <xdr:sp macro="" textlink="">
      <xdr:nvSpPr>
        <xdr:cNvPr id="31754" name="Line 2"/>
        <xdr:cNvSpPr>
          <a:spLocks noChangeShapeType="1"/>
        </xdr:cNvSpPr>
      </xdr:nvSpPr>
      <xdr:spPr bwMode="auto">
        <a:xfrm flipV="1">
          <a:off x="18354675" y="7010400"/>
          <a:ext cx="0" cy="714375"/>
        </a:xfrm>
        <a:prstGeom prst="line">
          <a:avLst/>
        </a:prstGeom>
        <a:noFill/>
        <a:ln w="104775" cmpd="tri">
          <a:solidFill>
            <a:srgbClr val="000000"/>
          </a:solidFill>
          <a:round/>
          <a:headEnd/>
          <a:tailEnd type="stealth" w="lg" len="lg"/>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20</xdr:col>
      <xdr:colOff>209550</xdr:colOff>
      <xdr:row>20</xdr:row>
      <xdr:rowOff>28575</xdr:rowOff>
    </xdr:from>
    <xdr:to>
      <xdr:col>20</xdr:col>
      <xdr:colOff>209550</xdr:colOff>
      <xdr:row>22</xdr:row>
      <xdr:rowOff>114300</xdr:rowOff>
    </xdr:to>
    <xdr:sp macro="" textlink="">
      <xdr:nvSpPr>
        <xdr:cNvPr id="32778" name="Line 2"/>
        <xdr:cNvSpPr>
          <a:spLocks noChangeShapeType="1"/>
        </xdr:cNvSpPr>
      </xdr:nvSpPr>
      <xdr:spPr bwMode="auto">
        <a:xfrm flipV="1">
          <a:off x="19535775" y="7010400"/>
          <a:ext cx="0" cy="714375"/>
        </a:xfrm>
        <a:prstGeom prst="line">
          <a:avLst/>
        </a:prstGeom>
        <a:noFill/>
        <a:ln w="104775" cmpd="tri">
          <a:solidFill>
            <a:srgbClr val="000000"/>
          </a:solidFill>
          <a:round/>
          <a:headEnd/>
          <a:tailEnd type="stealth" w="lg" len="lg"/>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21</xdr:col>
      <xdr:colOff>209550</xdr:colOff>
      <xdr:row>20</xdr:row>
      <xdr:rowOff>28575</xdr:rowOff>
    </xdr:from>
    <xdr:to>
      <xdr:col>21</xdr:col>
      <xdr:colOff>209550</xdr:colOff>
      <xdr:row>22</xdr:row>
      <xdr:rowOff>114300</xdr:rowOff>
    </xdr:to>
    <xdr:sp macro="" textlink="">
      <xdr:nvSpPr>
        <xdr:cNvPr id="33802" name="Line 2"/>
        <xdr:cNvSpPr>
          <a:spLocks noChangeShapeType="1"/>
        </xdr:cNvSpPr>
      </xdr:nvSpPr>
      <xdr:spPr bwMode="auto">
        <a:xfrm flipV="1">
          <a:off x="20716875" y="8305800"/>
          <a:ext cx="0" cy="866775"/>
        </a:xfrm>
        <a:prstGeom prst="line">
          <a:avLst/>
        </a:prstGeom>
        <a:noFill/>
        <a:ln w="104775" cmpd="tri">
          <a:solidFill>
            <a:srgbClr val="000000"/>
          </a:solidFill>
          <a:round/>
          <a:headEnd/>
          <a:tailEnd type="stealth" w="lg" len="lg"/>
        </a:ln>
      </xdr:spPr>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mrlabddmrl@hot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sheetPr enableFormatConditionsCalculation="0">
    <tabColor indexed="34"/>
  </sheetPr>
  <dimension ref="A1:CC850"/>
  <sheetViews>
    <sheetView showGridLines="0" showZeros="0" tabSelected="1" zoomScale="85" zoomScaleNormal="90" workbookViewId="0">
      <selection activeCell="F7" sqref="F7"/>
    </sheetView>
  </sheetViews>
  <sheetFormatPr defaultRowHeight="12.75"/>
  <cols>
    <col min="1" max="1" width="0.7109375" style="26" customWidth="1"/>
    <col min="2" max="2" width="0.28515625" style="26" customWidth="1"/>
    <col min="3" max="3" width="15" style="15" customWidth="1"/>
    <col min="4" max="19" width="20.7109375" style="15" customWidth="1"/>
    <col min="20" max="20" width="1.85546875" style="15" customWidth="1"/>
    <col min="21" max="21" width="9.140625" style="15"/>
    <col min="22" max="22" width="3.85546875" style="15" customWidth="1"/>
    <col min="23" max="16384" width="9.140625" style="15"/>
  </cols>
  <sheetData>
    <row r="1" spans="2:81" s="23" customFormat="1"/>
    <row r="2" spans="2:81" s="23" customFormat="1" ht="35.25" customHeight="1">
      <c r="D2" s="104" t="s">
        <v>24</v>
      </c>
      <c r="E2" s="105"/>
      <c r="F2" s="105"/>
      <c r="G2" s="105"/>
    </row>
    <row r="3" spans="2:81" s="24" customFormat="1" ht="12.75" customHeight="1">
      <c r="D3" s="104"/>
      <c r="E3" s="105"/>
      <c r="F3" s="105"/>
      <c r="G3" s="105"/>
      <c r="T3" s="23"/>
      <c r="U3" s="23"/>
      <c r="V3" s="23"/>
      <c r="W3" s="23"/>
      <c r="X3" s="23"/>
      <c r="Y3" s="23"/>
      <c r="Z3" s="23"/>
    </row>
    <row r="4" spans="2:81" s="24" customFormat="1" ht="12.75" customHeight="1">
      <c r="D4" s="104"/>
      <c r="E4" s="105"/>
      <c r="F4" s="105"/>
      <c r="G4" s="105"/>
      <c r="T4" s="23"/>
      <c r="U4" s="23"/>
      <c r="V4" s="23"/>
      <c r="W4" s="23"/>
      <c r="X4" s="23"/>
      <c r="Y4" s="23"/>
      <c r="Z4" s="23"/>
    </row>
    <row r="5" spans="2:81" s="24" customFormat="1" ht="12.75" customHeight="1" thickBot="1">
      <c r="D5" s="106"/>
      <c r="E5" s="106"/>
      <c r="F5" s="106"/>
      <c r="G5" s="106"/>
      <c r="T5" s="23"/>
      <c r="U5" s="23"/>
      <c r="V5" s="23"/>
      <c r="W5" s="23"/>
      <c r="X5" s="23"/>
      <c r="Y5" s="23"/>
      <c r="Z5" s="23"/>
    </row>
    <row r="6" spans="2:81" s="25" customFormat="1" ht="58.5" customHeight="1" thickTop="1" thickBot="1">
      <c r="B6" s="26"/>
      <c r="C6" s="72" t="s">
        <v>41</v>
      </c>
      <c r="D6" s="73" t="s">
        <v>42</v>
      </c>
      <c r="E6" s="74" t="s">
        <v>43</v>
      </c>
      <c r="F6" s="73" t="s">
        <v>44</v>
      </c>
      <c r="G6" s="74" t="s">
        <v>45</v>
      </c>
      <c r="H6" s="73" t="s">
        <v>46</v>
      </c>
      <c r="I6" s="74" t="s">
        <v>47</v>
      </c>
      <c r="J6" s="73" t="s">
        <v>48</v>
      </c>
      <c r="K6" s="74" t="s">
        <v>49</v>
      </c>
      <c r="L6" s="73"/>
      <c r="M6" s="74"/>
      <c r="N6" s="73"/>
      <c r="O6" s="74"/>
      <c r="P6" s="73"/>
      <c r="Q6" s="74"/>
      <c r="R6" s="73"/>
      <c r="S6" s="75"/>
      <c r="T6" s="23"/>
      <c r="U6" s="23"/>
      <c r="V6" s="23"/>
      <c r="W6" s="23"/>
      <c r="X6" s="23"/>
      <c r="Y6" s="23"/>
      <c r="Z6" s="23"/>
      <c r="AB6" s="28"/>
    </row>
    <row r="7" spans="2:81" s="25" customFormat="1" ht="30" customHeight="1" thickTop="1" thickBot="1">
      <c r="C7" s="76" t="s">
        <v>72</v>
      </c>
      <c r="D7" s="103" t="s">
        <v>50</v>
      </c>
      <c r="E7" s="91" t="s">
        <v>51</v>
      </c>
      <c r="F7" s="91" t="s">
        <v>52</v>
      </c>
      <c r="G7" s="91" t="s">
        <v>78</v>
      </c>
      <c r="H7" s="91" t="s">
        <v>53</v>
      </c>
      <c r="I7" s="91" t="s">
        <v>54</v>
      </c>
      <c r="J7" s="91" t="s">
        <v>55</v>
      </c>
      <c r="K7" s="91" t="s">
        <v>73</v>
      </c>
      <c r="L7" s="91"/>
      <c r="M7" s="91"/>
      <c r="N7" s="91"/>
      <c r="O7" s="91"/>
      <c r="P7" s="91"/>
      <c r="Q7" s="91"/>
      <c r="R7" s="91"/>
      <c r="S7" s="92"/>
      <c r="T7" s="23"/>
      <c r="U7" s="23"/>
      <c r="V7" s="23"/>
      <c r="W7" s="23"/>
      <c r="X7" s="23"/>
      <c r="Y7" s="23"/>
      <c r="Z7" s="23"/>
      <c r="AA7" s="20" t="s">
        <v>25</v>
      </c>
      <c r="AB7" s="54">
        <f>COUNTA(D7:S7)</f>
        <v>8</v>
      </c>
      <c r="AC7" s="18">
        <v>1</v>
      </c>
      <c r="AD7" s="19" t="str">
        <f>D7</f>
        <v>nöbetçi 1</v>
      </c>
      <c r="AE7" s="18">
        <v>1</v>
      </c>
      <c r="AF7" s="19" t="str">
        <f>D8</f>
        <v>nöbetçi 8</v>
      </c>
      <c r="AG7" s="18">
        <v>1</v>
      </c>
      <c r="AH7" s="19" t="str">
        <f>D9</f>
        <v>nöbetçi 7</v>
      </c>
      <c r="AI7" s="18">
        <v>1</v>
      </c>
      <c r="AJ7" s="19" t="str">
        <f>D10</f>
        <v>nöbetçi 6</v>
      </c>
      <c r="AK7" s="18">
        <v>1</v>
      </c>
      <c r="AL7" s="19" t="str">
        <f>D11</f>
        <v>nöbetçi 5</v>
      </c>
      <c r="AM7" s="18">
        <v>1</v>
      </c>
      <c r="AN7" s="19" t="str">
        <f>D12</f>
        <v>nöbetçi 4</v>
      </c>
      <c r="AO7" s="18">
        <v>1</v>
      </c>
      <c r="AP7" s="19" t="str">
        <f>D13</f>
        <v>nöbetçi 3</v>
      </c>
      <c r="AQ7" s="18">
        <v>1</v>
      </c>
      <c r="AR7" s="19" t="str">
        <f>D14</f>
        <v>nöbetçi 2</v>
      </c>
      <c r="AS7" s="18">
        <v>1</v>
      </c>
      <c r="AT7" s="19" t="str">
        <f>D15</f>
        <v>nöbetçi 1</v>
      </c>
      <c r="AU7" s="18">
        <v>1</v>
      </c>
      <c r="AV7" s="19" t="str">
        <f>D16</f>
        <v>nöbetçi 8</v>
      </c>
      <c r="AW7" s="18">
        <v>1</v>
      </c>
      <c r="AX7" s="19" t="str">
        <f>D17</f>
        <v>nöbetçi 7</v>
      </c>
      <c r="AY7" s="18">
        <v>1</v>
      </c>
      <c r="AZ7" s="19" t="str">
        <f>D18</f>
        <v>nöbetçi 6</v>
      </c>
      <c r="BA7" s="18">
        <v>1</v>
      </c>
      <c r="BB7" s="19" t="str">
        <f>D19</f>
        <v>nöbetçi 5</v>
      </c>
      <c r="BC7" s="18">
        <v>1</v>
      </c>
      <c r="BD7" s="19" t="str">
        <f>D20</f>
        <v>nöbetçi 4</v>
      </c>
      <c r="BE7" s="18">
        <v>1</v>
      </c>
      <c r="BF7" s="19" t="str">
        <f>D21</f>
        <v>nöbetçi 3</v>
      </c>
    </row>
    <row r="8" spans="2:81" s="25" customFormat="1" ht="12" hidden="1" customHeight="1" thickTop="1" thickBot="1">
      <c r="C8" s="77" t="s">
        <v>57</v>
      </c>
      <c r="D8" s="93" t="str">
        <f>IF(VLOOKUP(AB7,AC7:AD22,2,FALSE)=0,"",VLOOKUP(AB7,AC7:AD22,2,FALSE))</f>
        <v>nöbetçi 8</v>
      </c>
      <c r="E8" s="93" t="str">
        <f t="shared" ref="E8:K8" si="0">IF(E7="","",IF(VLOOKUP(E38,$AC$7:$AD$38,2,FALSE)=0,"",VLOOKUP(E38,$AC$7:$AD$38,2,FALSE)))</f>
        <v>nöbetçi 1</v>
      </c>
      <c r="F8" s="93" t="str">
        <f t="shared" si="0"/>
        <v>nöbetçi 2</v>
      </c>
      <c r="G8" s="93" t="str">
        <f t="shared" si="0"/>
        <v>nöbetçi 3</v>
      </c>
      <c r="H8" s="93" t="str">
        <f t="shared" si="0"/>
        <v>nöbetçi 4</v>
      </c>
      <c r="I8" s="93" t="str">
        <f t="shared" si="0"/>
        <v>nöbetçi 5</v>
      </c>
      <c r="J8" s="93" t="str">
        <f t="shared" si="0"/>
        <v>nöbetçi 6</v>
      </c>
      <c r="K8" s="93" t="str">
        <f t="shared" si="0"/>
        <v>nöbetçi 7</v>
      </c>
      <c r="L8" s="93"/>
      <c r="M8" s="93"/>
      <c r="N8" s="93"/>
      <c r="O8" s="93"/>
      <c r="P8" s="93"/>
      <c r="Q8" s="93"/>
      <c r="R8" s="93"/>
      <c r="S8" s="93"/>
      <c r="T8" s="23"/>
      <c r="U8" s="23"/>
      <c r="V8" s="23"/>
      <c r="W8" s="23"/>
      <c r="X8" s="23"/>
      <c r="Y8" s="23"/>
      <c r="Z8" s="23"/>
      <c r="AA8" s="20" t="s">
        <v>26</v>
      </c>
      <c r="AB8" s="53"/>
      <c r="AC8" s="18">
        <v>2</v>
      </c>
      <c r="AD8" s="19" t="str">
        <f>E7</f>
        <v>nöbetçi 2</v>
      </c>
      <c r="AE8" s="18">
        <v>2</v>
      </c>
      <c r="AF8" s="19" t="str">
        <f>E8</f>
        <v>nöbetçi 1</v>
      </c>
      <c r="AG8" s="18">
        <v>2</v>
      </c>
      <c r="AH8" s="19" t="str">
        <f>E9</f>
        <v>nöbetçi 8</v>
      </c>
      <c r="AI8" s="18">
        <v>2</v>
      </c>
      <c r="AJ8" s="19" t="str">
        <f>E10</f>
        <v>nöbetçi 7</v>
      </c>
      <c r="AK8" s="18">
        <v>2</v>
      </c>
      <c r="AL8" s="19" t="str">
        <f>E11</f>
        <v>nöbetçi 6</v>
      </c>
      <c r="AM8" s="18">
        <v>2</v>
      </c>
      <c r="AN8" s="19" t="str">
        <f>E12</f>
        <v>nöbetçi 5</v>
      </c>
      <c r="AO8" s="18">
        <v>2</v>
      </c>
      <c r="AP8" s="19" t="str">
        <f>E13</f>
        <v>nöbetçi 4</v>
      </c>
      <c r="AQ8" s="18">
        <v>2</v>
      </c>
      <c r="AR8" s="19" t="str">
        <f>E14</f>
        <v>nöbetçi 3</v>
      </c>
      <c r="AS8" s="18">
        <v>2</v>
      </c>
      <c r="AT8" s="19" t="str">
        <f>E15</f>
        <v>nöbetçi 2</v>
      </c>
      <c r="AU8" s="18">
        <v>2</v>
      </c>
      <c r="AV8" s="19" t="str">
        <f>E16</f>
        <v>nöbetçi 1</v>
      </c>
      <c r="AW8" s="18">
        <v>2</v>
      </c>
      <c r="AX8" s="19" t="str">
        <f>E17</f>
        <v>nöbetçi 8</v>
      </c>
      <c r="AY8" s="18">
        <v>2</v>
      </c>
      <c r="AZ8" s="19" t="str">
        <f>E18</f>
        <v>nöbetçi 7</v>
      </c>
      <c r="BA8" s="18">
        <v>2</v>
      </c>
      <c r="BB8" s="19" t="str">
        <f>E19</f>
        <v>nöbetçi 6</v>
      </c>
      <c r="BC8" s="18">
        <v>2</v>
      </c>
      <c r="BD8" s="19" t="str">
        <f>E20</f>
        <v>nöbetçi 5</v>
      </c>
      <c r="BE8" s="18">
        <v>2</v>
      </c>
      <c r="BF8" s="19" t="str">
        <f>E21</f>
        <v>nöbetçi 4</v>
      </c>
      <c r="BG8" s="14"/>
      <c r="BH8" s="14"/>
      <c r="BI8" s="14"/>
      <c r="BJ8" s="14"/>
      <c r="BK8" s="14"/>
      <c r="BL8" s="14"/>
      <c r="BM8" s="14"/>
      <c r="BN8" s="14"/>
      <c r="BO8" s="14"/>
      <c r="BP8" s="14"/>
      <c r="BQ8" s="14"/>
      <c r="BR8" s="14"/>
      <c r="BS8" s="14"/>
      <c r="BT8" s="14"/>
      <c r="BU8" s="14"/>
      <c r="BV8" s="14"/>
      <c r="BW8" s="14"/>
      <c r="BX8" s="14"/>
      <c r="BY8" s="14"/>
      <c r="BZ8" s="14"/>
      <c r="CA8" s="14"/>
      <c r="CB8" s="14"/>
      <c r="CC8" s="14"/>
    </row>
    <row r="9" spans="2:81" s="25" customFormat="1" ht="12" hidden="1" customHeight="1" thickTop="1" thickBot="1">
      <c r="C9" s="76" t="s">
        <v>58</v>
      </c>
      <c r="D9" s="94" t="str">
        <f>IF(VLOOKUP(AB7,AE7:AF38,2,FALSE)=0,"",VLOOKUP(AB7,AE7:AF38,2,FALSE))</f>
        <v>nöbetçi 7</v>
      </c>
      <c r="E9" s="94" t="str">
        <f t="shared" ref="E9:K9" si="1">IF(E7="","",IF(VLOOKUP(E38,$AE$7:$AF$38,2,FALSE)=0,"",VLOOKUP(E38,$AE$7:$AF$38,2,FALSE)))</f>
        <v>nöbetçi 8</v>
      </c>
      <c r="F9" s="94" t="str">
        <f t="shared" si="1"/>
        <v>nöbetçi 1</v>
      </c>
      <c r="G9" s="94" t="str">
        <f t="shared" si="1"/>
        <v>nöbetçi 2</v>
      </c>
      <c r="H9" s="94" t="str">
        <f t="shared" si="1"/>
        <v>nöbetçi 3</v>
      </c>
      <c r="I9" s="94" t="str">
        <f t="shared" si="1"/>
        <v>nöbetçi 4</v>
      </c>
      <c r="J9" s="94" t="str">
        <f t="shared" si="1"/>
        <v>nöbetçi 5</v>
      </c>
      <c r="K9" s="94" t="str">
        <f t="shared" si="1"/>
        <v>nöbetçi 6</v>
      </c>
      <c r="L9" s="94"/>
      <c r="M9" s="94"/>
      <c r="N9" s="94"/>
      <c r="O9" s="94"/>
      <c r="P9" s="94"/>
      <c r="Q9" s="94"/>
      <c r="R9" s="94"/>
      <c r="S9" s="94"/>
      <c r="T9" s="23"/>
      <c r="U9" s="23"/>
      <c r="V9" s="23"/>
      <c r="W9" s="23"/>
      <c r="X9" s="23"/>
      <c r="Y9" s="23"/>
      <c r="Z9" s="23"/>
      <c r="AA9" s="20" t="s">
        <v>27</v>
      </c>
      <c r="AB9" s="53"/>
      <c r="AC9" s="18">
        <v>3</v>
      </c>
      <c r="AD9" s="19" t="str">
        <f>F7</f>
        <v>nöbetçi 3</v>
      </c>
      <c r="AE9" s="18">
        <v>3</v>
      </c>
      <c r="AF9" s="19" t="str">
        <f>F8</f>
        <v>nöbetçi 2</v>
      </c>
      <c r="AG9" s="18">
        <v>3</v>
      </c>
      <c r="AH9" s="19" t="str">
        <f>F9</f>
        <v>nöbetçi 1</v>
      </c>
      <c r="AI9" s="18">
        <v>3</v>
      </c>
      <c r="AJ9" s="19" t="str">
        <f>F10</f>
        <v>nöbetçi 8</v>
      </c>
      <c r="AK9" s="18">
        <v>3</v>
      </c>
      <c r="AL9" s="19" t="str">
        <f>F11</f>
        <v>nöbetçi 7</v>
      </c>
      <c r="AM9" s="18">
        <v>3</v>
      </c>
      <c r="AN9" s="19" t="str">
        <f>F12</f>
        <v>nöbetçi 6</v>
      </c>
      <c r="AO9" s="18">
        <v>3</v>
      </c>
      <c r="AP9" s="19" t="str">
        <f>F13</f>
        <v>nöbetçi 5</v>
      </c>
      <c r="AQ9" s="18">
        <v>3</v>
      </c>
      <c r="AR9" s="19" t="str">
        <f>F14</f>
        <v>nöbetçi 4</v>
      </c>
      <c r="AS9" s="18">
        <v>3</v>
      </c>
      <c r="AT9" s="19" t="str">
        <f>F15</f>
        <v>nöbetçi 3</v>
      </c>
      <c r="AU9" s="18">
        <v>3</v>
      </c>
      <c r="AV9" s="19" t="str">
        <f>F16</f>
        <v>nöbetçi 2</v>
      </c>
      <c r="AW9" s="18">
        <v>3</v>
      </c>
      <c r="AX9" s="19" t="str">
        <f>F17</f>
        <v>nöbetçi 1</v>
      </c>
      <c r="AY9" s="18">
        <v>3</v>
      </c>
      <c r="AZ9" s="19" t="str">
        <f>F18</f>
        <v>nöbetçi 8</v>
      </c>
      <c r="BA9" s="18">
        <v>3</v>
      </c>
      <c r="BB9" s="19" t="str">
        <f>F19</f>
        <v>nöbetçi 7</v>
      </c>
      <c r="BC9" s="18">
        <v>3</v>
      </c>
      <c r="BD9" s="19" t="str">
        <f>F20</f>
        <v>nöbetçi 6</v>
      </c>
      <c r="BE9" s="18">
        <v>3</v>
      </c>
      <c r="BF9" s="19" t="str">
        <f>F21</f>
        <v>nöbetçi 5</v>
      </c>
      <c r="BG9" s="14"/>
      <c r="BH9" s="14"/>
      <c r="BI9" s="14"/>
      <c r="BJ9" s="14"/>
      <c r="BK9" s="14"/>
      <c r="BL9" s="14"/>
      <c r="BM9" s="14"/>
      <c r="BN9" s="14"/>
      <c r="BO9" s="14"/>
      <c r="BP9" s="14"/>
      <c r="BQ9" s="14"/>
      <c r="BR9" s="14"/>
      <c r="BS9" s="14"/>
      <c r="BT9" s="14"/>
      <c r="BU9" s="14"/>
      <c r="BV9" s="14"/>
      <c r="BW9" s="14"/>
      <c r="BX9" s="14"/>
      <c r="BY9" s="14"/>
      <c r="BZ9" s="14"/>
      <c r="CA9" s="14"/>
      <c r="CB9" s="14"/>
      <c r="CC9" s="14"/>
    </row>
    <row r="10" spans="2:81" s="25" customFormat="1" ht="12" hidden="1" customHeight="1" thickTop="1" thickBot="1">
      <c r="C10" s="77" t="s">
        <v>59</v>
      </c>
      <c r="D10" s="95" t="str">
        <f>IF(VLOOKUP(AB7,AG7:AH38,2,FALSE)=0,"",VLOOKUP(AB7,AG7:AH38,2,FALSE))</f>
        <v>nöbetçi 6</v>
      </c>
      <c r="E10" s="95" t="str">
        <f t="shared" ref="E10:K10" si="2">IF(E7="","",IF(VLOOKUP(E38,$AG$7:$AH$38,2,FALSE)=0,"",VLOOKUP(E38,$AG$7:$AH$38,2,FALSE)))</f>
        <v>nöbetçi 7</v>
      </c>
      <c r="F10" s="95" t="str">
        <f t="shared" si="2"/>
        <v>nöbetçi 8</v>
      </c>
      <c r="G10" s="95" t="str">
        <f t="shared" si="2"/>
        <v>nöbetçi 1</v>
      </c>
      <c r="H10" s="95" t="str">
        <f t="shared" si="2"/>
        <v>nöbetçi 2</v>
      </c>
      <c r="I10" s="95" t="str">
        <f t="shared" si="2"/>
        <v>nöbetçi 3</v>
      </c>
      <c r="J10" s="95" t="str">
        <f t="shared" si="2"/>
        <v>nöbetçi 4</v>
      </c>
      <c r="K10" s="95" t="str">
        <f t="shared" si="2"/>
        <v>nöbetçi 5</v>
      </c>
      <c r="L10" s="95"/>
      <c r="M10" s="95"/>
      <c r="N10" s="95"/>
      <c r="O10" s="95"/>
      <c r="P10" s="95"/>
      <c r="Q10" s="95"/>
      <c r="R10" s="95"/>
      <c r="S10" s="95"/>
      <c r="T10" s="23"/>
      <c r="U10" s="23"/>
      <c r="V10" s="23"/>
      <c r="W10" s="23"/>
      <c r="X10" s="23"/>
      <c r="Y10" s="23"/>
      <c r="Z10" s="23"/>
      <c r="AA10" s="20" t="s">
        <v>28</v>
      </c>
      <c r="AB10" s="53"/>
      <c r="AC10" s="18">
        <v>4</v>
      </c>
      <c r="AD10" s="19" t="str">
        <f>G7</f>
        <v>nöbetçi 4</v>
      </c>
      <c r="AE10" s="18">
        <v>4</v>
      </c>
      <c r="AF10" s="19" t="str">
        <f>G8</f>
        <v>nöbetçi 3</v>
      </c>
      <c r="AG10" s="18">
        <v>4</v>
      </c>
      <c r="AH10" s="19" t="str">
        <f>G9</f>
        <v>nöbetçi 2</v>
      </c>
      <c r="AI10" s="18">
        <v>4</v>
      </c>
      <c r="AJ10" s="19" t="str">
        <f>G10</f>
        <v>nöbetçi 1</v>
      </c>
      <c r="AK10" s="18">
        <v>4</v>
      </c>
      <c r="AL10" s="19" t="str">
        <f>G11</f>
        <v>nöbetçi 8</v>
      </c>
      <c r="AM10" s="18">
        <v>4</v>
      </c>
      <c r="AN10" s="19" t="str">
        <f>G12</f>
        <v>nöbetçi 7</v>
      </c>
      <c r="AO10" s="18">
        <v>4</v>
      </c>
      <c r="AP10" s="19" t="str">
        <f>G13</f>
        <v>nöbetçi 6</v>
      </c>
      <c r="AQ10" s="18">
        <v>4</v>
      </c>
      <c r="AR10" s="19" t="str">
        <f>G14</f>
        <v>nöbetçi 5</v>
      </c>
      <c r="AS10" s="18">
        <v>4</v>
      </c>
      <c r="AT10" s="19" t="str">
        <f>G15</f>
        <v>nöbetçi 4</v>
      </c>
      <c r="AU10" s="18">
        <v>4</v>
      </c>
      <c r="AV10" s="19" t="str">
        <f>G16</f>
        <v>nöbetçi 3</v>
      </c>
      <c r="AW10" s="18">
        <v>4</v>
      </c>
      <c r="AX10" s="19" t="str">
        <f>G17</f>
        <v>nöbetçi 2</v>
      </c>
      <c r="AY10" s="18">
        <v>4</v>
      </c>
      <c r="AZ10" s="19" t="str">
        <f>G18</f>
        <v>nöbetçi 1</v>
      </c>
      <c r="BA10" s="18">
        <v>4</v>
      </c>
      <c r="BB10" s="19" t="str">
        <f>G19</f>
        <v>nöbetçi 8</v>
      </c>
      <c r="BC10" s="18">
        <v>4</v>
      </c>
      <c r="BD10" s="19" t="str">
        <f>G20</f>
        <v>nöbetçi 7</v>
      </c>
      <c r="BE10" s="18">
        <v>4</v>
      </c>
      <c r="BF10" s="19" t="str">
        <f>G21</f>
        <v>nöbetçi 6</v>
      </c>
      <c r="BG10" s="14"/>
      <c r="BH10" s="14"/>
      <c r="BI10" s="14"/>
      <c r="BJ10" s="14"/>
      <c r="BK10" s="14"/>
      <c r="BL10" s="14"/>
      <c r="BM10" s="14"/>
      <c r="BN10" s="14"/>
      <c r="BO10" s="14"/>
      <c r="BP10" s="14"/>
      <c r="BQ10" s="14"/>
      <c r="BR10" s="14"/>
      <c r="BS10" s="14"/>
      <c r="BT10" s="14"/>
      <c r="BU10" s="14"/>
      <c r="BV10" s="14"/>
      <c r="BW10" s="14"/>
      <c r="BX10" s="14"/>
      <c r="BY10" s="14"/>
      <c r="BZ10" s="14"/>
      <c r="CA10" s="14"/>
      <c r="CB10" s="14"/>
      <c r="CC10" s="14"/>
    </row>
    <row r="11" spans="2:81" s="25" customFormat="1" ht="12" hidden="1" customHeight="1" thickTop="1" thickBot="1">
      <c r="C11" s="76" t="s">
        <v>60</v>
      </c>
      <c r="D11" s="94" t="str">
        <f>IF(VLOOKUP(AB7,AI7:AJ38,2,FALSE)=0,"",VLOOKUP(AB7,AI7:AJ38,2,FALSE))</f>
        <v>nöbetçi 5</v>
      </c>
      <c r="E11" s="94" t="str">
        <f t="shared" ref="E11:K11" si="3">IF(E7="","",IF(VLOOKUP(E38,$AI$7:$AJ$38,2,FALSE)=0,"",VLOOKUP(E38,$AI$7:$AJ$38,2,FALSE)))</f>
        <v>nöbetçi 6</v>
      </c>
      <c r="F11" s="94" t="str">
        <f t="shared" si="3"/>
        <v>nöbetçi 7</v>
      </c>
      <c r="G11" s="94" t="str">
        <f t="shared" si="3"/>
        <v>nöbetçi 8</v>
      </c>
      <c r="H11" s="94" t="str">
        <f t="shared" si="3"/>
        <v>nöbetçi 1</v>
      </c>
      <c r="I11" s="94" t="str">
        <f t="shared" si="3"/>
        <v>nöbetçi 2</v>
      </c>
      <c r="J11" s="94" t="str">
        <f t="shared" si="3"/>
        <v>nöbetçi 3</v>
      </c>
      <c r="K11" s="94" t="str">
        <f t="shared" si="3"/>
        <v>nöbetçi 4</v>
      </c>
      <c r="L11" s="94"/>
      <c r="M11" s="94"/>
      <c r="N11" s="94"/>
      <c r="O11" s="94"/>
      <c r="P11" s="94"/>
      <c r="Q11" s="94"/>
      <c r="R11" s="94"/>
      <c r="S11" s="94"/>
      <c r="T11" s="23"/>
      <c r="U11" s="23"/>
      <c r="V11" s="23"/>
      <c r="W11" s="23"/>
      <c r="X11" s="23"/>
      <c r="Y11" s="23"/>
      <c r="Z11" s="23"/>
      <c r="AA11" s="20" t="s">
        <v>29</v>
      </c>
      <c r="AB11" s="53"/>
      <c r="AC11" s="18">
        <v>5</v>
      </c>
      <c r="AD11" s="19" t="str">
        <f>H7</f>
        <v>nöbetçi 5</v>
      </c>
      <c r="AE11" s="18">
        <v>5</v>
      </c>
      <c r="AF11" s="19" t="str">
        <f>H8</f>
        <v>nöbetçi 4</v>
      </c>
      <c r="AG11" s="18">
        <v>5</v>
      </c>
      <c r="AH11" s="19" t="str">
        <f>H9</f>
        <v>nöbetçi 3</v>
      </c>
      <c r="AI11" s="18">
        <v>5</v>
      </c>
      <c r="AJ11" s="19" t="str">
        <f>H10</f>
        <v>nöbetçi 2</v>
      </c>
      <c r="AK11" s="18">
        <v>5</v>
      </c>
      <c r="AL11" s="19" t="str">
        <f>H11</f>
        <v>nöbetçi 1</v>
      </c>
      <c r="AM11" s="18">
        <v>5</v>
      </c>
      <c r="AN11" s="19" t="str">
        <f>H12</f>
        <v>nöbetçi 8</v>
      </c>
      <c r="AO11" s="18">
        <v>5</v>
      </c>
      <c r="AP11" s="19" t="str">
        <f>H13</f>
        <v>nöbetçi 7</v>
      </c>
      <c r="AQ11" s="18">
        <v>5</v>
      </c>
      <c r="AR11" s="19" t="str">
        <f>H14</f>
        <v>nöbetçi 6</v>
      </c>
      <c r="AS11" s="18">
        <v>5</v>
      </c>
      <c r="AT11" s="19" t="str">
        <f>H15</f>
        <v>nöbetçi 5</v>
      </c>
      <c r="AU11" s="18">
        <v>5</v>
      </c>
      <c r="AV11" s="19" t="str">
        <f>H16</f>
        <v>nöbetçi 4</v>
      </c>
      <c r="AW11" s="18">
        <v>5</v>
      </c>
      <c r="AX11" s="19" t="str">
        <f>H17</f>
        <v>nöbetçi 3</v>
      </c>
      <c r="AY11" s="18">
        <v>5</v>
      </c>
      <c r="AZ11" s="19" t="str">
        <f>H18</f>
        <v>nöbetçi 2</v>
      </c>
      <c r="BA11" s="18">
        <v>5</v>
      </c>
      <c r="BB11" s="19" t="str">
        <f>H19</f>
        <v>nöbetçi 1</v>
      </c>
      <c r="BC11" s="18">
        <v>5</v>
      </c>
      <c r="BD11" s="19" t="str">
        <f>H20</f>
        <v>nöbetçi 8</v>
      </c>
      <c r="BE11" s="18">
        <v>5</v>
      </c>
      <c r="BF11" s="19" t="str">
        <f>H21</f>
        <v>nöbetçi 7</v>
      </c>
      <c r="BG11" s="14"/>
      <c r="BH11" s="14"/>
      <c r="BI11" s="14"/>
      <c r="BJ11" s="14"/>
      <c r="BK11" s="14"/>
      <c r="BL11" s="14"/>
      <c r="BM11" s="14"/>
      <c r="BN11" s="14"/>
      <c r="BO11" s="14"/>
      <c r="BP11" s="14"/>
      <c r="BQ11" s="14"/>
      <c r="BR11" s="14"/>
      <c r="BS11" s="14"/>
      <c r="BT11" s="14"/>
      <c r="BU11" s="14"/>
      <c r="BV11" s="14"/>
      <c r="BW11" s="14"/>
      <c r="BX11" s="14"/>
      <c r="BY11" s="14"/>
      <c r="BZ11" s="14"/>
      <c r="CA11" s="14"/>
      <c r="CB11" s="14"/>
      <c r="CC11" s="14"/>
    </row>
    <row r="12" spans="2:81" s="25" customFormat="1" ht="12" hidden="1" customHeight="1" thickTop="1" thickBot="1">
      <c r="C12" s="76" t="s">
        <v>61</v>
      </c>
      <c r="D12" s="95" t="str">
        <f>IF(VLOOKUP(AB7,AK7:AL38,2,FALSE)=0,"",VLOOKUP(AB7,AK7:AL38,2,FALSE))</f>
        <v>nöbetçi 4</v>
      </c>
      <c r="E12" s="95" t="str">
        <f t="shared" ref="E12:K12" si="4">IF(E7="","",IF(VLOOKUP(E38,$AK$7:$AL$38,2,FALSE)=0,"",VLOOKUP(E38,$AK$7:$AL$38,2,FALSE)))</f>
        <v>nöbetçi 5</v>
      </c>
      <c r="F12" s="95" t="str">
        <f t="shared" si="4"/>
        <v>nöbetçi 6</v>
      </c>
      <c r="G12" s="95" t="str">
        <f t="shared" si="4"/>
        <v>nöbetçi 7</v>
      </c>
      <c r="H12" s="95" t="str">
        <f t="shared" si="4"/>
        <v>nöbetçi 8</v>
      </c>
      <c r="I12" s="95" t="str">
        <f t="shared" si="4"/>
        <v>nöbetçi 1</v>
      </c>
      <c r="J12" s="95" t="str">
        <f t="shared" si="4"/>
        <v>nöbetçi 2</v>
      </c>
      <c r="K12" s="95" t="str">
        <f t="shared" si="4"/>
        <v>nöbetçi 3</v>
      </c>
      <c r="L12" s="95"/>
      <c r="M12" s="95"/>
      <c r="N12" s="95"/>
      <c r="O12" s="95"/>
      <c r="P12" s="95"/>
      <c r="Q12" s="95"/>
      <c r="R12" s="95"/>
      <c r="S12" s="95"/>
      <c r="T12" s="23"/>
      <c r="U12" s="23"/>
      <c r="V12" s="23"/>
      <c r="W12" s="23"/>
      <c r="X12" s="23"/>
      <c r="Y12" s="23"/>
      <c r="Z12" s="23"/>
      <c r="AA12" s="20" t="s">
        <v>32</v>
      </c>
      <c r="AB12" s="53"/>
      <c r="AC12" s="18">
        <v>6</v>
      </c>
      <c r="AD12" s="19" t="str">
        <f>I7</f>
        <v>nöbetçi 6</v>
      </c>
      <c r="AE12" s="18">
        <v>6</v>
      </c>
      <c r="AF12" s="19" t="str">
        <f>I8</f>
        <v>nöbetçi 5</v>
      </c>
      <c r="AG12" s="18">
        <v>6</v>
      </c>
      <c r="AH12" s="19" t="str">
        <f>I9</f>
        <v>nöbetçi 4</v>
      </c>
      <c r="AI12" s="18">
        <v>6</v>
      </c>
      <c r="AJ12" s="19" t="str">
        <f>I10</f>
        <v>nöbetçi 3</v>
      </c>
      <c r="AK12" s="18">
        <v>6</v>
      </c>
      <c r="AL12" s="19" t="str">
        <f>I11</f>
        <v>nöbetçi 2</v>
      </c>
      <c r="AM12" s="18">
        <v>6</v>
      </c>
      <c r="AN12" s="19" t="str">
        <f>I12</f>
        <v>nöbetçi 1</v>
      </c>
      <c r="AO12" s="18">
        <v>6</v>
      </c>
      <c r="AP12" s="19" t="str">
        <f>I13</f>
        <v>nöbetçi 8</v>
      </c>
      <c r="AQ12" s="18">
        <v>6</v>
      </c>
      <c r="AR12" s="19" t="str">
        <f>I14</f>
        <v>nöbetçi 7</v>
      </c>
      <c r="AS12" s="18">
        <v>6</v>
      </c>
      <c r="AT12" s="19" t="str">
        <f>I15</f>
        <v>nöbetçi 6</v>
      </c>
      <c r="AU12" s="18">
        <v>6</v>
      </c>
      <c r="AV12" s="19" t="str">
        <f>I16</f>
        <v>nöbetçi 5</v>
      </c>
      <c r="AW12" s="18">
        <v>6</v>
      </c>
      <c r="AX12" s="19" t="str">
        <f>I17</f>
        <v>nöbetçi 4</v>
      </c>
      <c r="AY12" s="18">
        <v>6</v>
      </c>
      <c r="AZ12" s="19" t="str">
        <f>I18</f>
        <v>nöbetçi 3</v>
      </c>
      <c r="BA12" s="18">
        <v>6</v>
      </c>
      <c r="BB12" s="19" t="str">
        <f>I19</f>
        <v>nöbetçi 2</v>
      </c>
      <c r="BC12" s="18">
        <v>6</v>
      </c>
      <c r="BD12" s="19" t="str">
        <f>I20</f>
        <v>nöbetçi 1</v>
      </c>
      <c r="BE12" s="18">
        <v>6</v>
      </c>
      <c r="BF12" s="19" t="str">
        <f>I21</f>
        <v>nöbetçi 8</v>
      </c>
      <c r="BG12" s="14"/>
      <c r="BH12" s="14"/>
      <c r="BI12" s="14"/>
      <c r="BJ12" s="14"/>
      <c r="BK12" s="14"/>
      <c r="BL12" s="14"/>
      <c r="BM12" s="14"/>
      <c r="BN12" s="14"/>
      <c r="BO12" s="14"/>
      <c r="BP12" s="14"/>
      <c r="BQ12" s="14"/>
      <c r="BR12" s="14"/>
      <c r="BS12" s="14"/>
      <c r="BT12" s="14"/>
      <c r="BU12" s="14"/>
      <c r="BV12" s="14"/>
      <c r="BW12" s="14"/>
      <c r="BX12" s="14"/>
      <c r="BY12" s="14"/>
      <c r="BZ12" s="14"/>
      <c r="CA12" s="14"/>
      <c r="CB12" s="14"/>
      <c r="CC12" s="14"/>
    </row>
    <row r="13" spans="2:81" s="25" customFormat="1" ht="12" hidden="1" customHeight="1" thickTop="1" thickBot="1">
      <c r="C13" s="77" t="s">
        <v>62</v>
      </c>
      <c r="D13" s="94" t="str">
        <f>IF(VLOOKUP(AB7,AM7:AN38,2,FALSE)=0,"",VLOOKUP(AB7,AM7:AN38,2,FALSE))</f>
        <v>nöbetçi 3</v>
      </c>
      <c r="E13" s="94" t="str">
        <f t="shared" ref="E13:K13" si="5">IF(E7="","",IF(VLOOKUP(E38,$AM$7:$AN$38,2,FALSE)=0,"",VLOOKUP(E38,$AM$7:$AN$38,2,FALSE)))</f>
        <v>nöbetçi 4</v>
      </c>
      <c r="F13" s="94" t="str">
        <f t="shared" si="5"/>
        <v>nöbetçi 5</v>
      </c>
      <c r="G13" s="94" t="str">
        <f t="shared" si="5"/>
        <v>nöbetçi 6</v>
      </c>
      <c r="H13" s="94" t="str">
        <f t="shared" si="5"/>
        <v>nöbetçi 7</v>
      </c>
      <c r="I13" s="94" t="str">
        <f t="shared" si="5"/>
        <v>nöbetçi 8</v>
      </c>
      <c r="J13" s="94" t="str">
        <f t="shared" si="5"/>
        <v>nöbetçi 1</v>
      </c>
      <c r="K13" s="94" t="str">
        <f t="shared" si="5"/>
        <v>nöbetçi 2</v>
      </c>
      <c r="L13" s="94"/>
      <c r="M13" s="94"/>
      <c r="N13" s="94"/>
      <c r="O13" s="94"/>
      <c r="P13" s="94"/>
      <c r="Q13" s="94"/>
      <c r="R13" s="94"/>
      <c r="S13" s="94"/>
      <c r="T13" s="23"/>
      <c r="U13" s="23"/>
      <c r="V13" s="23"/>
      <c r="W13" s="23"/>
      <c r="X13" s="23"/>
      <c r="Y13" s="23"/>
      <c r="Z13" s="23"/>
      <c r="AA13" s="20" t="s">
        <v>30</v>
      </c>
      <c r="AB13" s="53"/>
      <c r="AC13" s="18">
        <v>7</v>
      </c>
      <c r="AD13" s="19" t="str">
        <f>J7</f>
        <v>nöbetçi 7</v>
      </c>
      <c r="AE13" s="18">
        <v>7</v>
      </c>
      <c r="AF13" s="19" t="str">
        <f>J8</f>
        <v>nöbetçi 6</v>
      </c>
      <c r="AG13" s="18">
        <v>7</v>
      </c>
      <c r="AH13" s="19" t="str">
        <f>J9</f>
        <v>nöbetçi 5</v>
      </c>
      <c r="AI13" s="18">
        <v>7</v>
      </c>
      <c r="AJ13" s="19" t="str">
        <f>J10</f>
        <v>nöbetçi 4</v>
      </c>
      <c r="AK13" s="18">
        <v>7</v>
      </c>
      <c r="AL13" s="19" t="str">
        <f>J11</f>
        <v>nöbetçi 3</v>
      </c>
      <c r="AM13" s="18">
        <v>7</v>
      </c>
      <c r="AN13" s="19" t="str">
        <f>J12</f>
        <v>nöbetçi 2</v>
      </c>
      <c r="AO13" s="18">
        <v>7</v>
      </c>
      <c r="AP13" s="19" t="str">
        <f>J13</f>
        <v>nöbetçi 1</v>
      </c>
      <c r="AQ13" s="18">
        <v>7</v>
      </c>
      <c r="AR13" s="19" t="str">
        <f>J14</f>
        <v>nöbetçi 8</v>
      </c>
      <c r="AS13" s="18">
        <v>7</v>
      </c>
      <c r="AT13" s="19" t="str">
        <f>J15</f>
        <v>nöbetçi 7</v>
      </c>
      <c r="AU13" s="18">
        <v>7</v>
      </c>
      <c r="AV13" s="19" t="str">
        <f>J16</f>
        <v>nöbetçi 6</v>
      </c>
      <c r="AW13" s="18">
        <v>7</v>
      </c>
      <c r="AX13" s="19" t="str">
        <f>J17</f>
        <v>nöbetçi 5</v>
      </c>
      <c r="AY13" s="18">
        <v>7</v>
      </c>
      <c r="AZ13" s="19" t="str">
        <f>J18</f>
        <v>nöbetçi 4</v>
      </c>
      <c r="BA13" s="18">
        <v>7</v>
      </c>
      <c r="BB13" s="19" t="str">
        <f>J19</f>
        <v>nöbetçi 3</v>
      </c>
      <c r="BC13" s="18">
        <v>7</v>
      </c>
      <c r="BD13" s="19" t="str">
        <f>J20</f>
        <v>nöbetçi 2</v>
      </c>
      <c r="BE13" s="18">
        <v>7</v>
      </c>
      <c r="BF13" s="19" t="str">
        <f>J21</f>
        <v>nöbetçi 1</v>
      </c>
      <c r="BG13" s="14"/>
      <c r="BH13" s="14"/>
      <c r="BI13" s="14"/>
      <c r="BJ13" s="14"/>
      <c r="BK13" s="14"/>
      <c r="BL13" s="14"/>
      <c r="BM13" s="14"/>
      <c r="BN13" s="14"/>
      <c r="BO13" s="14"/>
      <c r="BP13" s="14"/>
      <c r="BQ13" s="14"/>
      <c r="BR13" s="14"/>
      <c r="BS13" s="14"/>
      <c r="BT13" s="14"/>
      <c r="BU13" s="14"/>
      <c r="BV13" s="14"/>
      <c r="BW13" s="14"/>
      <c r="BX13" s="14"/>
      <c r="BY13" s="14"/>
      <c r="BZ13" s="14"/>
      <c r="CA13" s="14"/>
      <c r="CB13" s="14"/>
      <c r="CC13" s="14"/>
    </row>
    <row r="14" spans="2:81" s="25" customFormat="1" ht="12" hidden="1" customHeight="1" thickTop="1" thickBot="1">
      <c r="C14" s="76" t="s">
        <v>63</v>
      </c>
      <c r="D14" s="95" t="str">
        <f>IF(VLOOKUP(AB7,AO7:AP38,2,FALSE)=0,"",VLOOKUP(AB7,AO7:AP38,2,FALSE))</f>
        <v>nöbetçi 2</v>
      </c>
      <c r="E14" s="95" t="str">
        <f t="shared" ref="E14:K14" si="6">IF(E7="","",IF(VLOOKUP(E38,$AO$7:$AP$38,2,FALSE)=0,"",VLOOKUP(E38,$AO$7:$AP$38,2,FALSE)))</f>
        <v>nöbetçi 3</v>
      </c>
      <c r="F14" s="95" t="str">
        <f t="shared" si="6"/>
        <v>nöbetçi 4</v>
      </c>
      <c r="G14" s="95" t="str">
        <f t="shared" si="6"/>
        <v>nöbetçi 5</v>
      </c>
      <c r="H14" s="95" t="str">
        <f t="shared" si="6"/>
        <v>nöbetçi 6</v>
      </c>
      <c r="I14" s="95" t="str">
        <f t="shared" si="6"/>
        <v>nöbetçi 7</v>
      </c>
      <c r="J14" s="95" t="str">
        <f t="shared" si="6"/>
        <v>nöbetçi 8</v>
      </c>
      <c r="K14" s="95" t="str">
        <f t="shared" si="6"/>
        <v>nöbetçi 1</v>
      </c>
      <c r="L14" s="95"/>
      <c r="M14" s="95"/>
      <c r="N14" s="95"/>
      <c r="O14" s="95"/>
      <c r="P14" s="95"/>
      <c r="Q14" s="95"/>
      <c r="R14" s="95"/>
      <c r="S14" s="95"/>
      <c r="T14" s="23"/>
      <c r="U14" s="23"/>
      <c r="V14" s="23"/>
      <c r="W14" s="23"/>
      <c r="X14" s="23"/>
      <c r="Y14" s="23"/>
      <c r="Z14" s="23"/>
      <c r="AA14" s="20" t="s">
        <v>31</v>
      </c>
      <c r="AB14" s="53"/>
      <c r="AC14" s="18">
        <v>8</v>
      </c>
      <c r="AD14" s="19" t="str">
        <f>K7</f>
        <v>nöbetçi 8</v>
      </c>
      <c r="AE14" s="18">
        <v>8</v>
      </c>
      <c r="AF14" s="19" t="str">
        <f>K8</f>
        <v>nöbetçi 7</v>
      </c>
      <c r="AG14" s="18">
        <v>8</v>
      </c>
      <c r="AH14" s="19" t="str">
        <f>K9</f>
        <v>nöbetçi 6</v>
      </c>
      <c r="AI14" s="18">
        <v>8</v>
      </c>
      <c r="AJ14" s="19" t="str">
        <f>K10</f>
        <v>nöbetçi 5</v>
      </c>
      <c r="AK14" s="18">
        <v>8</v>
      </c>
      <c r="AL14" s="19" t="str">
        <f>K11</f>
        <v>nöbetçi 4</v>
      </c>
      <c r="AM14" s="18">
        <v>8</v>
      </c>
      <c r="AN14" s="19" t="str">
        <f>K12</f>
        <v>nöbetçi 3</v>
      </c>
      <c r="AO14" s="18">
        <v>8</v>
      </c>
      <c r="AP14" s="19" t="str">
        <f>K13</f>
        <v>nöbetçi 2</v>
      </c>
      <c r="AQ14" s="18">
        <v>8</v>
      </c>
      <c r="AR14" s="19" t="str">
        <f>K14</f>
        <v>nöbetçi 1</v>
      </c>
      <c r="AS14" s="18">
        <v>8</v>
      </c>
      <c r="AT14" s="19" t="str">
        <f>K15</f>
        <v>nöbetçi 8</v>
      </c>
      <c r="AU14" s="18">
        <v>8</v>
      </c>
      <c r="AV14" s="19" t="str">
        <f>K16</f>
        <v>nöbetçi 7</v>
      </c>
      <c r="AW14" s="18">
        <v>8</v>
      </c>
      <c r="AX14" s="19" t="str">
        <f>K17</f>
        <v>nöbetçi 6</v>
      </c>
      <c r="AY14" s="18">
        <v>8</v>
      </c>
      <c r="AZ14" s="19" t="str">
        <f>K18</f>
        <v>nöbetçi 5</v>
      </c>
      <c r="BA14" s="18">
        <v>8</v>
      </c>
      <c r="BB14" s="19" t="str">
        <f>K19</f>
        <v>nöbetçi 4</v>
      </c>
      <c r="BC14" s="18">
        <v>8</v>
      </c>
      <c r="BD14" s="19" t="str">
        <f>K20</f>
        <v>nöbetçi 3</v>
      </c>
      <c r="BE14" s="18">
        <v>8</v>
      </c>
      <c r="BF14" s="19" t="str">
        <f>K21</f>
        <v>nöbetçi 2</v>
      </c>
      <c r="BG14" s="14"/>
      <c r="BH14" s="14"/>
      <c r="BI14" s="14"/>
      <c r="BJ14" s="14"/>
      <c r="BK14" s="14"/>
      <c r="BL14" s="14"/>
      <c r="BM14" s="14"/>
      <c r="BN14" s="14"/>
      <c r="BO14" s="14"/>
      <c r="BP14" s="14"/>
      <c r="BQ14" s="14"/>
      <c r="BR14" s="14"/>
      <c r="BS14" s="14"/>
      <c r="BT14" s="14"/>
      <c r="BU14" s="14"/>
      <c r="BV14" s="14"/>
      <c r="BW14" s="14"/>
      <c r="BX14" s="14"/>
      <c r="BY14" s="14"/>
      <c r="BZ14" s="14"/>
      <c r="CA14" s="14"/>
      <c r="CB14" s="14"/>
      <c r="CC14" s="14"/>
    </row>
    <row r="15" spans="2:81" s="25" customFormat="1" ht="12" hidden="1" customHeight="1" thickTop="1" thickBot="1">
      <c r="C15" s="77" t="s">
        <v>64</v>
      </c>
      <c r="D15" s="94" t="str">
        <f>IF(VLOOKUP(AB7,AQ7:AR38,2,FALSE)=0,"",VLOOKUP(AB7,AQ7:AR38,2,FALSE))</f>
        <v>nöbetçi 1</v>
      </c>
      <c r="E15" s="94" t="str">
        <f t="shared" ref="E15:K15" si="7">IF(E7="","",IF(VLOOKUP(E38,$AQ$7:$AR$38,2,FALSE)=0,"",VLOOKUP(E38,$AQ$7:$AR$38,2,FALSE)))</f>
        <v>nöbetçi 2</v>
      </c>
      <c r="F15" s="94" t="str">
        <f t="shared" si="7"/>
        <v>nöbetçi 3</v>
      </c>
      <c r="G15" s="94" t="str">
        <f t="shared" si="7"/>
        <v>nöbetçi 4</v>
      </c>
      <c r="H15" s="94" t="str">
        <f t="shared" si="7"/>
        <v>nöbetçi 5</v>
      </c>
      <c r="I15" s="94" t="str">
        <f t="shared" si="7"/>
        <v>nöbetçi 6</v>
      </c>
      <c r="J15" s="94" t="str">
        <f t="shared" si="7"/>
        <v>nöbetçi 7</v>
      </c>
      <c r="K15" s="94" t="str">
        <f t="shared" si="7"/>
        <v>nöbetçi 8</v>
      </c>
      <c r="L15" s="94"/>
      <c r="M15" s="94"/>
      <c r="N15" s="94"/>
      <c r="O15" s="94"/>
      <c r="P15" s="94"/>
      <c r="Q15" s="94"/>
      <c r="R15" s="94"/>
      <c r="S15" s="94"/>
      <c r="T15" s="23"/>
      <c r="U15" s="23"/>
      <c r="V15" s="23"/>
      <c r="W15" s="23"/>
      <c r="X15" s="23"/>
      <c r="Y15" s="23"/>
      <c r="Z15" s="23"/>
      <c r="AA15" s="20" t="s">
        <v>33</v>
      </c>
      <c r="AB15" s="53"/>
      <c r="AC15" s="18">
        <v>9</v>
      </c>
      <c r="AD15" s="19">
        <f>L7</f>
        <v>0</v>
      </c>
      <c r="AE15" s="18">
        <v>9</v>
      </c>
      <c r="AF15" s="19">
        <f>L8</f>
        <v>0</v>
      </c>
      <c r="AG15" s="18">
        <v>9</v>
      </c>
      <c r="AH15" s="19">
        <f>L9</f>
        <v>0</v>
      </c>
      <c r="AI15" s="18">
        <v>9</v>
      </c>
      <c r="AJ15" s="19">
        <f>L10</f>
        <v>0</v>
      </c>
      <c r="AK15" s="18">
        <v>9</v>
      </c>
      <c r="AL15" s="19">
        <f>L11</f>
        <v>0</v>
      </c>
      <c r="AM15" s="18">
        <v>9</v>
      </c>
      <c r="AN15" s="19">
        <f>L12</f>
        <v>0</v>
      </c>
      <c r="AO15" s="18">
        <v>9</v>
      </c>
      <c r="AP15" s="19">
        <f>L13</f>
        <v>0</v>
      </c>
      <c r="AQ15" s="18">
        <v>9</v>
      </c>
      <c r="AR15" s="19">
        <f>L14</f>
        <v>0</v>
      </c>
      <c r="AS15" s="18">
        <v>9</v>
      </c>
      <c r="AT15" s="19">
        <f>L15</f>
        <v>0</v>
      </c>
      <c r="AU15" s="18">
        <v>9</v>
      </c>
      <c r="AV15" s="19">
        <f>L16</f>
        <v>0</v>
      </c>
      <c r="AW15" s="18">
        <v>9</v>
      </c>
      <c r="AX15" s="19">
        <f>L17</f>
        <v>0</v>
      </c>
      <c r="AY15" s="18">
        <v>9</v>
      </c>
      <c r="AZ15" s="19">
        <f>L18</f>
        <v>0</v>
      </c>
      <c r="BA15" s="18">
        <v>9</v>
      </c>
      <c r="BB15" s="19">
        <f>L19</f>
        <v>0</v>
      </c>
      <c r="BC15" s="18">
        <v>9</v>
      </c>
      <c r="BD15" s="19">
        <f>L20</f>
        <v>0</v>
      </c>
      <c r="BE15" s="18">
        <v>9</v>
      </c>
      <c r="BF15" s="19">
        <f>L21</f>
        <v>0</v>
      </c>
      <c r="BG15" s="14"/>
      <c r="BH15" s="14"/>
      <c r="BI15" s="14"/>
      <c r="BJ15" s="14"/>
      <c r="BK15" s="14"/>
      <c r="BL15" s="14"/>
      <c r="BM15" s="14"/>
      <c r="BN15" s="14"/>
      <c r="BO15" s="14"/>
      <c r="BP15" s="14"/>
      <c r="BQ15" s="14"/>
      <c r="BR15" s="14"/>
      <c r="BS15" s="14"/>
      <c r="BT15" s="14"/>
      <c r="BU15" s="14"/>
      <c r="BV15" s="14"/>
      <c r="BW15" s="14"/>
      <c r="BX15" s="14"/>
      <c r="BY15" s="14"/>
      <c r="BZ15" s="14"/>
      <c r="CA15" s="14"/>
      <c r="CB15" s="14"/>
      <c r="CC15" s="14"/>
    </row>
    <row r="16" spans="2:81" s="25" customFormat="1" ht="12" hidden="1" customHeight="1" thickTop="1" thickBot="1">
      <c r="C16" s="76" t="s">
        <v>65</v>
      </c>
      <c r="D16" s="95" t="str">
        <f>IF(VLOOKUP(AB7,AS7:AT38,2,FALSE)=0,"",VLOOKUP(AB7,AS7:AT38,2,FALSE))</f>
        <v>nöbetçi 8</v>
      </c>
      <c r="E16" s="95" t="str">
        <f t="shared" ref="E16:K16" si="8">IF(E7="","",IF(VLOOKUP(E38,$AS$7:$AT$38,2,FALSE)=0,"",VLOOKUP(E38,$AS$7:$AT$38,2,FALSE)))</f>
        <v>nöbetçi 1</v>
      </c>
      <c r="F16" s="95" t="str">
        <f t="shared" si="8"/>
        <v>nöbetçi 2</v>
      </c>
      <c r="G16" s="95" t="str">
        <f t="shared" si="8"/>
        <v>nöbetçi 3</v>
      </c>
      <c r="H16" s="95" t="str">
        <f t="shared" si="8"/>
        <v>nöbetçi 4</v>
      </c>
      <c r="I16" s="95" t="str">
        <f t="shared" si="8"/>
        <v>nöbetçi 5</v>
      </c>
      <c r="J16" s="95" t="str">
        <f t="shared" si="8"/>
        <v>nöbetçi 6</v>
      </c>
      <c r="K16" s="95" t="str">
        <f t="shared" si="8"/>
        <v>nöbetçi 7</v>
      </c>
      <c r="L16" s="95"/>
      <c r="M16" s="95"/>
      <c r="N16" s="95"/>
      <c r="O16" s="95"/>
      <c r="P16" s="95"/>
      <c r="Q16" s="95"/>
      <c r="R16" s="95"/>
      <c r="S16" s="95"/>
      <c r="T16" s="23"/>
      <c r="U16" s="23"/>
      <c r="V16" s="23"/>
      <c r="W16" s="23"/>
      <c r="X16" s="23"/>
      <c r="Y16" s="23"/>
      <c r="Z16" s="23"/>
      <c r="AA16" s="20" t="s">
        <v>34</v>
      </c>
      <c r="AB16" s="53"/>
      <c r="AC16" s="18">
        <v>10</v>
      </c>
      <c r="AD16" s="19">
        <f>M7</f>
        <v>0</v>
      </c>
      <c r="AE16" s="18">
        <v>10</v>
      </c>
      <c r="AF16" s="19">
        <f>M8</f>
        <v>0</v>
      </c>
      <c r="AG16" s="18">
        <v>10</v>
      </c>
      <c r="AH16" s="19">
        <f>M9</f>
        <v>0</v>
      </c>
      <c r="AI16" s="18">
        <v>10</v>
      </c>
      <c r="AJ16" s="19">
        <f>M10</f>
        <v>0</v>
      </c>
      <c r="AK16" s="18">
        <v>10</v>
      </c>
      <c r="AL16" s="19">
        <f>M11</f>
        <v>0</v>
      </c>
      <c r="AM16" s="18">
        <v>10</v>
      </c>
      <c r="AN16" s="19">
        <f>M12</f>
        <v>0</v>
      </c>
      <c r="AO16" s="18">
        <v>10</v>
      </c>
      <c r="AP16" s="19">
        <f>M13</f>
        <v>0</v>
      </c>
      <c r="AQ16" s="18">
        <v>10</v>
      </c>
      <c r="AR16" s="19">
        <f>M14</f>
        <v>0</v>
      </c>
      <c r="AS16" s="18">
        <v>10</v>
      </c>
      <c r="AT16" s="19">
        <f>M15</f>
        <v>0</v>
      </c>
      <c r="AU16" s="18">
        <v>10</v>
      </c>
      <c r="AV16" s="19">
        <f>M16</f>
        <v>0</v>
      </c>
      <c r="AW16" s="18">
        <v>10</v>
      </c>
      <c r="AX16" s="19">
        <f>M17</f>
        <v>0</v>
      </c>
      <c r="AY16" s="18">
        <v>10</v>
      </c>
      <c r="AZ16" s="19">
        <f>M18</f>
        <v>0</v>
      </c>
      <c r="BA16" s="18">
        <v>10</v>
      </c>
      <c r="BB16" s="19">
        <f>M19</f>
        <v>0</v>
      </c>
      <c r="BC16" s="18">
        <v>10</v>
      </c>
      <c r="BD16" s="19">
        <f>M20</f>
        <v>0</v>
      </c>
      <c r="BE16" s="18">
        <v>10</v>
      </c>
      <c r="BF16" s="19">
        <f>M21</f>
        <v>0</v>
      </c>
      <c r="BG16" s="14"/>
      <c r="BH16" s="14"/>
      <c r="BI16" s="14"/>
      <c r="BJ16" s="14"/>
      <c r="BK16" s="14"/>
      <c r="BL16" s="14"/>
      <c r="BM16" s="14"/>
      <c r="BN16" s="14"/>
      <c r="BO16" s="14"/>
      <c r="BP16" s="14"/>
      <c r="BQ16" s="14"/>
      <c r="BR16" s="14"/>
      <c r="BS16" s="14"/>
      <c r="BT16" s="14"/>
      <c r="BU16" s="14"/>
      <c r="BV16" s="14"/>
      <c r="BW16" s="14"/>
      <c r="BX16" s="14"/>
      <c r="BY16" s="14"/>
      <c r="BZ16" s="14"/>
      <c r="CA16" s="14"/>
      <c r="CB16" s="14"/>
      <c r="CC16" s="14"/>
    </row>
    <row r="17" spans="3:81" s="25" customFormat="1" ht="12" hidden="1" customHeight="1" thickTop="1" thickBot="1">
      <c r="C17" s="76" t="s">
        <v>66</v>
      </c>
      <c r="D17" s="94" t="str">
        <f>IF(VLOOKUP(AB7,AU7:AV38,2,FALSE)=0,"",VLOOKUP(AB7,AU7:AV38,2,FALSE))</f>
        <v>nöbetçi 7</v>
      </c>
      <c r="E17" s="94" t="str">
        <f t="shared" ref="E17:K17" si="9">IF(E7="","",IF(VLOOKUP(E38,$AU$7:$AV$38,2,FALSE)=0,"",VLOOKUP(E38,$AU$7:$AV$38,2,FALSE)))</f>
        <v>nöbetçi 8</v>
      </c>
      <c r="F17" s="94" t="str">
        <f t="shared" si="9"/>
        <v>nöbetçi 1</v>
      </c>
      <c r="G17" s="94" t="str">
        <f t="shared" si="9"/>
        <v>nöbetçi 2</v>
      </c>
      <c r="H17" s="94" t="str">
        <f t="shared" si="9"/>
        <v>nöbetçi 3</v>
      </c>
      <c r="I17" s="94" t="str">
        <f t="shared" si="9"/>
        <v>nöbetçi 4</v>
      </c>
      <c r="J17" s="94" t="str">
        <f t="shared" si="9"/>
        <v>nöbetçi 5</v>
      </c>
      <c r="K17" s="94" t="str">
        <f t="shared" si="9"/>
        <v>nöbetçi 6</v>
      </c>
      <c r="L17" s="94"/>
      <c r="M17" s="94"/>
      <c r="N17" s="94"/>
      <c r="O17" s="94"/>
      <c r="P17" s="94"/>
      <c r="Q17" s="94"/>
      <c r="R17" s="94"/>
      <c r="S17" s="94"/>
      <c r="T17" s="23"/>
      <c r="U17" s="23"/>
      <c r="V17" s="23"/>
      <c r="W17" s="23"/>
      <c r="X17" s="23"/>
      <c r="Y17" s="23"/>
      <c r="Z17" s="23"/>
      <c r="AA17" s="20" t="s">
        <v>35</v>
      </c>
      <c r="AB17" s="53"/>
      <c r="AC17" s="18">
        <v>11</v>
      </c>
      <c r="AD17" s="19">
        <f>N7</f>
        <v>0</v>
      </c>
      <c r="AE17" s="18">
        <v>11</v>
      </c>
      <c r="AF17" s="19">
        <f>N8</f>
        <v>0</v>
      </c>
      <c r="AG17" s="18">
        <v>11</v>
      </c>
      <c r="AH17" s="19">
        <f>N9</f>
        <v>0</v>
      </c>
      <c r="AI17" s="18">
        <v>11</v>
      </c>
      <c r="AJ17" s="19">
        <f>N10</f>
        <v>0</v>
      </c>
      <c r="AK17" s="18">
        <v>11</v>
      </c>
      <c r="AL17" s="19">
        <f>N11</f>
        <v>0</v>
      </c>
      <c r="AM17" s="18">
        <v>11</v>
      </c>
      <c r="AN17" s="19">
        <f>N12</f>
        <v>0</v>
      </c>
      <c r="AO17" s="18">
        <v>11</v>
      </c>
      <c r="AP17" s="19">
        <f>N13</f>
        <v>0</v>
      </c>
      <c r="AQ17" s="18">
        <v>11</v>
      </c>
      <c r="AR17" s="19">
        <f>N14</f>
        <v>0</v>
      </c>
      <c r="AS17" s="18">
        <v>11</v>
      </c>
      <c r="AT17" s="19">
        <f>N15</f>
        <v>0</v>
      </c>
      <c r="AU17" s="18">
        <v>11</v>
      </c>
      <c r="AV17" s="19">
        <f>N16</f>
        <v>0</v>
      </c>
      <c r="AW17" s="18">
        <v>11</v>
      </c>
      <c r="AX17" s="19">
        <f>N17</f>
        <v>0</v>
      </c>
      <c r="AY17" s="18">
        <v>11</v>
      </c>
      <c r="AZ17" s="19">
        <f>N18</f>
        <v>0</v>
      </c>
      <c r="BA17" s="18">
        <v>11</v>
      </c>
      <c r="BB17" s="19">
        <f>N19</f>
        <v>0</v>
      </c>
      <c r="BC17" s="18">
        <v>11</v>
      </c>
      <c r="BD17" s="19">
        <f>N20</f>
        <v>0</v>
      </c>
      <c r="BE17" s="18">
        <v>11</v>
      </c>
      <c r="BF17" s="19">
        <f>N21</f>
        <v>0</v>
      </c>
      <c r="BG17" s="14"/>
      <c r="BH17" s="14"/>
      <c r="BI17" s="14"/>
      <c r="BJ17" s="14"/>
      <c r="BK17" s="14"/>
      <c r="BL17" s="14"/>
      <c r="BM17" s="14"/>
      <c r="BN17" s="14"/>
      <c r="BO17" s="14"/>
      <c r="BP17" s="14"/>
      <c r="BQ17" s="14"/>
      <c r="BR17" s="14"/>
      <c r="BS17" s="14"/>
      <c r="BT17" s="14"/>
      <c r="BU17" s="14"/>
      <c r="BV17" s="14"/>
      <c r="BW17" s="14"/>
      <c r="BX17" s="14"/>
      <c r="BY17" s="14"/>
      <c r="BZ17" s="14"/>
      <c r="CA17" s="14"/>
      <c r="CB17" s="14"/>
      <c r="CC17" s="14"/>
    </row>
    <row r="18" spans="3:81" s="25" customFormat="1" ht="12" hidden="1" customHeight="1" thickTop="1" thickBot="1">
      <c r="C18" s="77" t="s">
        <v>67</v>
      </c>
      <c r="D18" s="95" t="str">
        <f>IF(VLOOKUP(AB7,AW7:AX38,2,FALSE)=0,"",VLOOKUP(AB7,AW7:AX38,2,FALSE))</f>
        <v>nöbetçi 6</v>
      </c>
      <c r="E18" s="95" t="str">
        <f t="shared" ref="E18:K18" si="10">IF(E7="","",IF(VLOOKUP(E38,$AW$7:$AX$38,2,FALSE)=0,"",VLOOKUP(E38,$AW$7:$AX$38,2,FALSE)))</f>
        <v>nöbetçi 7</v>
      </c>
      <c r="F18" s="95" t="str">
        <f t="shared" si="10"/>
        <v>nöbetçi 8</v>
      </c>
      <c r="G18" s="95" t="str">
        <f t="shared" si="10"/>
        <v>nöbetçi 1</v>
      </c>
      <c r="H18" s="95" t="str">
        <f t="shared" si="10"/>
        <v>nöbetçi 2</v>
      </c>
      <c r="I18" s="95" t="str">
        <f t="shared" si="10"/>
        <v>nöbetçi 3</v>
      </c>
      <c r="J18" s="95" t="str">
        <f t="shared" si="10"/>
        <v>nöbetçi 4</v>
      </c>
      <c r="K18" s="95" t="str">
        <f t="shared" si="10"/>
        <v>nöbetçi 5</v>
      </c>
      <c r="L18" s="95"/>
      <c r="M18" s="95"/>
      <c r="N18" s="95"/>
      <c r="O18" s="95"/>
      <c r="P18" s="95"/>
      <c r="Q18" s="95"/>
      <c r="R18" s="95"/>
      <c r="S18" s="95"/>
      <c r="T18" s="23"/>
      <c r="U18" s="23"/>
      <c r="V18" s="23"/>
      <c r="W18" s="23"/>
      <c r="X18" s="23"/>
      <c r="Y18" s="23"/>
      <c r="Z18" s="23"/>
      <c r="AA18" s="20" t="s">
        <v>36</v>
      </c>
      <c r="AB18" s="53"/>
      <c r="AC18" s="18">
        <v>12</v>
      </c>
      <c r="AD18" s="19">
        <f>O7</f>
        <v>0</v>
      </c>
      <c r="AE18" s="18">
        <v>12</v>
      </c>
      <c r="AF18" s="19">
        <f>O8</f>
        <v>0</v>
      </c>
      <c r="AG18" s="18">
        <v>12</v>
      </c>
      <c r="AH18" s="19">
        <f>O9</f>
        <v>0</v>
      </c>
      <c r="AI18" s="18">
        <v>12</v>
      </c>
      <c r="AJ18" s="19">
        <f>O10</f>
        <v>0</v>
      </c>
      <c r="AK18" s="18">
        <v>12</v>
      </c>
      <c r="AL18" s="19">
        <f>O11</f>
        <v>0</v>
      </c>
      <c r="AM18" s="18">
        <v>12</v>
      </c>
      <c r="AN18" s="19">
        <f>O12</f>
        <v>0</v>
      </c>
      <c r="AO18" s="18">
        <v>12</v>
      </c>
      <c r="AP18" s="19">
        <f>O13</f>
        <v>0</v>
      </c>
      <c r="AQ18" s="18">
        <v>12</v>
      </c>
      <c r="AR18" s="19">
        <f>O14</f>
        <v>0</v>
      </c>
      <c r="AS18" s="18">
        <v>12</v>
      </c>
      <c r="AT18" s="19">
        <f>O15</f>
        <v>0</v>
      </c>
      <c r="AU18" s="18">
        <v>12</v>
      </c>
      <c r="AV18" s="19">
        <f>O16</f>
        <v>0</v>
      </c>
      <c r="AW18" s="18">
        <v>12</v>
      </c>
      <c r="AX18" s="19">
        <f>O17</f>
        <v>0</v>
      </c>
      <c r="AY18" s="18">
        <v>12</v>
      </c>
      <c r="AZ18" s="19">
        <f>O18</f>
        <v>0</v>
      </c>
      <c r="BA18" s="18">
        <v>12</v>
      </c>
      <c r="BB18" s="19">
        <f>O19</f>
        <v>0</v>
      </c>
      <c r="BC18" s="18">
        <v>12</v>
      </c>
      <c r="BD18" s="19">
        <f>O20</f>
        <v>0</v>
      </c>
      <c r="BE18" s="18">
        <v>12</v>
      </c>
      <c r="BF18" s="19">
        <f>O21</f>
        <v>0</v>
      </c>
      <c r="BG18" s="14"/>
      <c r="BH18" s="14"/>
      <c r="BI18" s="14"/>
      <c r="BJ18" s="14"/>
      <c r="BK18" s="14"/>
      <c r="BL18" s="14"/>
      <c r="BM18" s="14"/>
      <c r="BN18" s="14"/>
      <c r="BO18" s="14"/>
      <c r="BP18" s="14"/>
      <c r="BQ18" s="14"/>
      <c r="BR18" s="14"/>
      <c r="BS18" s="14"/>
      <c r="BT18" s="14"/>
      <c r="BU18" s="14"/>
      <c r="BV18" s="14"/>
      <c r="BW18" s="14"/>
      <c r="BX18" s="14"/>
      <c r="BY18" s="14"/>
      <c r="BZ18" s="14"/>
      <c r="CA18" s="14"/>
      <c r="CB18" s="14"/>
      <c r="CC18" s="14"/>
    </row>
    <row r="19" spans="3:81" s="25" customFormat="1" ht="12" hidden="1" customHeight="1" thickTop="1" thickBot="1">
      <c r="C19" s="76" t="s">
        <v>68</v>
      </c>
      <c r="D19" s="94" t="str">
        <f>IF(VLOOKUP(AB7,AY7:AZ38,2,FALSE)=0,"",VLOOKUP(AB7,AY7:AZ38,2,FALSE))</f>
        <v>nöbetçi 5</v>
      </c>
      <c r="E19" s="94" t="str">
        <f t="shared" ref="E19:K19" si="11">IF(E7="","",IF(VLOOKUP(E38,$AY$7:$AZ$38,2,FALSE)=0,"",VLOOKUP(E38,$AY$7:$AZ$38,2,FALSE)))</f>
        <v>nöbetçi 6</v>
      </c>
      <c r="F19" s="94" t="str">
        <f t="shared" si="11"/>
        <v>nöbetçi 7</v>
      </c>
      <c r="G19" s="94" t="str">
        <f t="shared" si="11"/>
        <v>nöbetçi 8</v>
      </c>
      <c r="H19" s="94" t="str">
        <f t="shared" si="11"/>
        <v>nöbetçi 1</v>
      </c>
      <c r="I19" s="94" t="str">
        <f t="shared" si="11"/>
        <v>nöbetçi 2</v>
      </c>
      <c r="J19" s="94" t="str">
        <f t="shared" si="11"/>
        <v>nöbetçi 3</v>
      </c>
      <c r="K19" s="94" t="str">
        <f t="shared" si="11"/>
        <v>nöbetçi 4</v>
      </c>
      <c r="L19" s="94"/>
      <c r="M19" s="94"/>
      <c r="N19" s="94"/>
      <c r="O19" s="94"/>
      <c r="P19" s="94"/>
      <c r="Q19" s="94"/>
      <c r="R19" s="94"/>
      <c r="S19" s="94"/>
      <c r="T19" s="23"/>
      <c r="U19" s="23"/>
      <c r="V19" s="23"/>
      <c r="W19" s="23"/>
      <c r="X19" s="23"/>
      <c r="Y19" s="23"/>
      <c r="Z19" s="23"/>
      <c r="AA19" s="20" t="s">
        <v>37</v>
      </c>
      <c r="AB19" s="53"/>
      <c r="AC19" s="18">
        <v>13</v>
      </c>
      <c r="AD19" s="19">
        <f>P7</f>
        <v>0</v>
      </c>
      <c r="AE19" s="18">
        <v>13</v>
      </c>
      <c r="AF19" s="19">
        <f>P8</f>
        <v>0</v>
      </c>
      <c r="AG19" s="18">
        <v>13</v>
      </c>
      <c r="AH19" s="19">
        <f>P9</f>
        <v>0</v>
      </c>
      <c r="AI19" s="18">
        <v>13</v>
      </c>
      <c r="AJ19" s="19">
        <f>P10</f>
        <v>0</v>
      </c>
      <c r="AK19" s="18">
        <v>13</v>
      </c>
      <c r="AL19" s="19">
        <f>P11</f>
        <v>0</v>
      </c>
      <c r="AM19" s="18">
        <v>13</v>
      </c>
      <c r="AN19" s="19">
        <f>P12</f>
        <v>0</v>
      </c>
      <c r="AO19" s="18">
        <v>13</v>
      </c>
      <c r="AP19" s="19">
        <f>P13</f>
        <v>0</v>
      </c>
      <c r="AQ19" s="18">
        <v>13</v>
      </c>
      <c r="AR19" s="19">
        <f>P14</f>
        <v>0</v>
      </c>
      <c r="AS19" s="18">
        <v>13</v>
      </c>
      <c r="AT19" s="19">
        <f>P15</f>
        <v>0</v>
      </c>
      <c r="AU19" s="18">
        <v>13</v>
      </c>
      <c r="AV19" s="19">
        <f>P16</f>
        <v>0</v>
      </c>
      <c r="AW19" s="18">
        <v>13</v>
      </c>
      <c r="AX19" s="19">
        <f>P17</f>
        <v>0</v>
      </c>
      <c r="AY19" s="18">
        <v>13</v>
      </c>
      <c r="AZ19" s="19">
        <f>P18</f>
        <v>0</v>
      </c>
      <c r="BA19" s="18">
        <v>13</v>
      </c>
      <c r="BB19" s="19">
        <f>P19</f>
        <v>0</v>
      </c>
      <c r="BC19" s="18">
        <v>13</v>
      </c>
      <c r="BD19" s="19">
        <f>P20</f>
        <v>0</v>
      </c>
      <c r="BE19" s="18">
        <v>13</v>
      </c>
      <c r="BF19" s="19">
        <f>P21</f>
        <v>0</v>
      </c>
      <c r="BG19" s="14"/>
      <c r="BH19" s="14"/>
      <c r="BI19" s="14"/>
      <c r="BJ19" s="14"/>
      <c r="BK19" s="14"/>
      <c r="BL19" s="14"/>
      <c r="BM19" s="14"/>
      <c r="BN19" s="14"/>
      <c r="BO19" s="14"/>
      <c r="BP19" s="14"/>
      <c r="BQ19" s="14"/>
      <c r="BR19" s="14"/>
      <c r="BS19" s="14"/>
      <c r="BT19" s="14"/>
      <c r="BU19" s="14"/>
      <c r="BV19" s="14"/>
      <c r="BW19" s="14"/>
      <c r="BX19" s="14"/>
      <c r="BY19" s="14"/>
      <c r="BZ19" s="14"/>
      <c r="CA19" s="14"/>
      <c r="CB19" s="14"/>
      <c r="CC19" s="14"/>
    </row>
    <row r="20" spans="3:81" s="25" customFormat="1" ht="12" hidden="1" customHeight="1" thickTop="1" thickBot="1">
      <c r="C20" s="77" t="s">
        <v>69</v>
      </c>
      <c r="D20" s="95" t="str">
        <f>IF(VLOOKUP(AB7,BA7:BB38,2,FALSE)=0,"",VLOOKUP(AB7,BA7:BB38,2,FALSE))</f>
        <v>nöbetçi 4</v>
      </c>
      <c r="E20" s="95" t="str">
        <f t="shared" ref="E20:K20" si="12">IF(E7="","",IF(VLOOKUP(E38,$BA$7:$BB$38,2,FALSE)=0,"",VLOOKUP(E38,$BA$7:$BB$38,2,FALSE)))</f>
        <v>nöbetçi 5</v>
      </c>
      <c r="F20" s="95" t="str">
        <f t="shared" si="12"/>
        <v>nöbetçi 6</v>
      </c>
      <c r="G20" s="95" t="str">
        <f t="shared" si="12"/>
        <v>nöbetçi 7</v>
      </c>
      <c r="H20" s="95" t="str">
        <f t="shared" si="12"/>
        <v>nöbetçi 8</v>
      </c>
      <c r="I20" s="95" t="str">
        <f t="shared" si="12"/>
        <v>nöbetçi 1</v>
      </c>
      <c r="J20" s="95" t="str">
        <f t="shared" si="12"/>
        <v>nöbetçi 2</v>
      </c>
      <c r="K20" s="95" t="str">
        <f t="shared" si="12"/>
        <v>nöbetçi 3</v>
      </c>
      <c r="L20" s="95"/>
      <c r="M20" s="95"/>
      <c r="N20" s="95"/>
      <c r="O20" s="95"/>
      <c r="P20" s="95"/>
      <c r="Q20" s="95"/>
      <c r="R20" s="95"/>
      <c r="S20" s="95"/>
      <c r="T20" s="23"/>
      <c r="U20" s="23"/>
      <c r="V20" s="23"/>
      <c r="W20" s="23"/>
      <c r="X20" s="23"/>
      <c r="Y20" s="23"/>
      <c r="Z20" s="23"/>
      <c r="AA20" s="20" t="s">
        <v>38</v>
      </c>
      <c r="AB20" s="53"/>
      <c r="AC20" s="18">
        <v>14</v>
      </c>
      <c r="AD20" s="19">
        <f>Q7</f>
        <v>0</v>
      </c>
      <c r="AE20" s="18">
        <v>14</v>
      </c>
      <c r="AF20" s="19">
        <f>Q8</f>
        <v>0</v>
      </c>
      <c r="AG20" s="18">
        <v>14</v>
      </c>
      <c r="AH20" s="19">
        <f>Q9</f>
        <v>0</v>
      </c>
      <c r="AI20" s="18">
        <v>14</v>
      </c>
      <c r="AJ20" s="19">
        <f>Q10</f>
        <v>0</v>
      </c>
      <c r="AK20" s="18">
        <v>14</v>
      </c>
      <c r="AL20" s="19">
        <f>Q11</f>
        <v>0</v>
      </c>
      <c r="AM20" s="18">
        <v>14</v>
      </c>
      <c r="AN20" s="19">
        <f>Q12</f>
        <v>0</v>
      </c>
      <c r="AO20" s="18">
        <v>14</v>
      </c>
      <c r="AP20" s="19">
        <f>Q13</f>
        <v>0</v>
      </c>
      <c r="AQ20" s="18">
        <v>14</v>
      </c>
      <c r="AR20" s="19">
        <f>Q14</f>
        <v>0</v>
      </c>
      <c r="AS20" s="18">
        <v>14</v>
      </c>
      <c r="AT20" s="19">
        <f>Q15</f>
        <v>0</v>
      </c>
      <c r="AU20" s="18">
        <v>14</v>
      </c>
      <c r="AV20" s="19">
        <f>Q16</f>
        <v>0</v>
      </c>
      <c r="AW20" s="18">
        <v>14</v>
      </c>
      <c r="AX20" s="19">
        <f>Q17</f>
        <v>0</v>
      </c>
      <c r="AY20" s="18">
        <v>14</v>
      </c>
      <c r="AZ20" s="19">
        <f>Q18</f>
        <v>0</v>
      </c>
      <c r="BA20" s="18">
        <v>14</v>
      </c>
      <c r="BB20" s="19">
        <f>Q19</f>
        <v>0</v>
      </c>
      <c r="BC20" s="18">
        <v>14</v>
      </c>
      <c r="BD20" s="19">
        <f>Q20</f>
        <v>0</v>
      </c>
      <c r="BE20" s="18">
        <v>14</v>
      </c>
      <c r="BF20" s="19">
        <f>Q21</f>
        <v>0</v>
      </c>
      <c r="BG20" s="14"/>
      <c r="BH20" s="14"/>
      <c r="BI20" s="14"/>
      <c r="BJ20" s="14"/>
      <c r="BK20" s="14"/>
      <c r="BL20" s="14"/>
      <c r="BM20" s="14"/>
      <c r="BN20" s="14"/>
      <c r="BO20" s="14"/>
      <c r="BP20" s="14"/>
      <c r="BQ20" s="14"/>
      <c r="BR20" s="14"/>
      <c r="BS20" s="14"/>
      <c r="BT20" s="14"/>
      <c r="BU20" s="14"/>
      <c r="BV20" s="14"/>
      <c r="BW20" s="14"/>
      <c r="BX20" s="14"/>
      <c r="BY20" s="14"/>
      <c r="BZ20" s="14"/>
      <c r="CA20" s="14"/>
      <c r="CB20" s="14"/>
      <c r="CC20" s="14"/>
    </row>
    <row r="21" spans="3:81" s="25" customFormat="1" ht="12" hidden="1" customHeight="1" thickTop="1" thickBot="1">
      <c r="C21" s="76" t="s">
        <v>70</v>
      </c>
      <c r="D21" s="94" t="str">
        <f>IF(VLOOKUP(AB7,BC7:BD38,2,FALSE)=0,"",VLOOKUP(AB7,BC7:BD38,2,FALSE))</f>
        <v>nöbetçi 3</v>
      </c>
      <c r="E21" s="94" t="str">
        <f t="shared" ref="E21:K21" si="13">IF(E7="","",IF(VLOOKUP(E38,$BC$7:$BD$38,2,FALSE)=0,"",VLOOKUP(E38,$BC$7:$BD$38,2,FALSE)))</f>
        <v>nöbetçi 4</v>
      </c>
      <c r="F21" s="94" t="str">
        <f t="shared" si="13"/>
        <v>nöbetçi 5</v>
      </c>
      <c r="G21" s="94" t="str">
        <f t="shared" si="13"/>
        <v>nöbetçi 6</v>
      </c>
      <c r="H21" s="94" t="str">
        <f t="shared" si="13"/>
        <v>nöbetçi 7</v>
      </c>
      <c r="I21" s="94" t="str">
        <f t="shared" si="13"/>
        <v>nöbetçi 8</v>
      </c>
      <c r="J21" s="94" t="str">
        <f t="shared" si="13"/>
        <v>nöbetçi 1</v>
      </c>
      <c r="K21" s="94" t="str">
        <f t="shared" si="13"/>
        <v>nöbetçi 2</v>
      </c>
      <c r="L21" s="94"/>
      <c r="M21" s="94"/>
      <c r="N21" s="94"/>
      <c r="O21" s="94"/>
      <c r="P21" s="94"/>
      <c r="Q21" s="94"/>
      <c r="R21" s="94"/>
      <c r="S21" s="94"/>
      <c r="T21" s="23"/>
      <c r="U21" s="23"/>
      <c r="V21" s="23"/>
      <c r="W21" s="23"/>
      <c r="X21" s="23"/>
      <c r="Y21" s="23"/>
      <c r="Z21" s="23"/>
      <c r="AA21" s="20" t="s">
        <v>39</v>
      </c>
      <c r="AB21" s="53"/>
      <c r="AC21" s="18">
        <v>15</v>
      </c>
      <c r="AD21" s="19">
        <f>R7</f>
        <v>0</v>
      </c>
      <c r="AE21" s="18">
        <v>15</v>
      </c>
      <c r="AF21" s="19">
        <f>R8</f>
        <v>0</v>
      </c>
      <c r="AG21" s="18">
        <v>15</v>
      </c>
      <c r="AH21" s="19">
        <f>R9</f>
        <v>0</v>
      </c>
      <c r="AI21" s="18">
        <v>15</v>
      </c>
      <c r="AJ21" s="19">
        <f>R10</f>
        <v>0</v>
      </c>
      <c r="AK21" s="18">
        <v>15</v>
      </c>
      <c r="AL21" s="19">
        <f>R11</f>
        <v>0</v>
      </c>
      <c r="AM21" s="18">
        <v>15</v>
      </c>
      <c r="AN21" s="19">
        <f>R12</f>
        <v>0</v>
      </c>
      <c r="AO21" s="18">
        <v>15</v>
      </c>
      <c r="AP21" s="19">
        <f>R13</f>
        <v>0</v>
      </c>
      <c r="AQ21" s="18">
        <v>15</v>
      </c>
      <c r="AR21" s="19">
        <f>R14</f>
        <v>0</v>
      </c>
      <c r="AS21" s="18">
        <v>15</v>
      </c>
      <c r="AT21" s="19">
        <f>R15</f>
        <v>0</v>
      </c>
      <c r="AU21" s="18">
        <v>15</v>
      </c>
      <c r="AV21" s="19">
        <f>R16</f>
        <v>0</v>
      </c>
      <c r="AW21" s="18">
        <v>15</v>
      </c>
      <c r="AX21" s="19">
        <f>R17</f>
        <v>0</v>
      </c>
      <c r="AY21" s="18">
        <v>15</v>
      </c>
      <c r="AZ21" s="19">
        <f>R18</f>
        <v>0</v>
      </c>
      <c r="BA21" s="18">
        <v>15</v>
      </c>
      <c r="BB21" s="19">
        <f>R19</f>
        <v>0</v>
      </c>
      <c r="BC21" s="18">
        <v>15</v>
      </c>
      <c r="BD21" s="19">
        <f>R20</f>
        <v>0</v>
      </c>
      <c r="BE21" s="18">
        <v>15</v>
      </c>
      <c r="BF21" s="19">
        <f>R21</f>
        <v>0</v>
      </c>
      <c r="BG21" s="14"/>
      <c r="BH21" s="14"/>
      <c r="BI21" s="14"/>
      <c r="BJ21" s="14"/>
      <c r="BK21" s="14"/>
      <c r="BL21" s="14"/>
      <c r="BM21" s="14"/>
      <c r="BN21" s="14"/>
      <c r="BO21" s="14"/>
      <c r="BP21" s="14"/>
      <c r="BQ21" s="14"/>
      <c r="BR21" s="14"/>
      <c r="BS21" s="14"/>
      <c r="BT21" s="14"/>
      <c r="BU21" s="14"/>
      <c r="BV21" s="14"/>
      <c r="BW21" s="14"/>
      <c r="BX21" s="14"/>
      <c r="BY21" s="14"/>
      <c r="BZ21" s="14"/>
      <c r="CA21" s="14"/>
      <c r="CB21" s="14"/>
      <c r="CC21" s="14"/>
    </row>
    <row r="22" spans="3:81" s="25" customFormat="1" ht="12" hidden="1" customHeight="1" thickTop="1" thickBot="1">
      <c r="C22" s="90" t="s">
        <v>71</v>
      </c>
      <c r="D22" s="95" t="str">
        <f>IF(VLOOKUP(AB7,BE7:BF38,2,FALSE)=0,"",VLOOKUP(AB7,BE7:BF38,2,FALSE))</f>
        <v>nöbetçi 2</v>
      </c>
      <c r="E22" s="95" t="str">
        <f t="shared" ref="E22:K22" si="14">IF(E7="","",IF(VLOOKUP(E38,$BE$7:$BF$38,2,FALSE)=0,"",VLOOKUP(E38,$BE$7:$BF$38,2,FALSE)))</f>
        <v>nöbetçi 3</v>
      </c>
      <c r="F22" s="95" t="str">
        <f t="shared" si="14"/>
        <v>nöbetçi 4</v>
      </c>
      <c r="G22" s="95" t="str">
        <f t="shared" si="14"/>
        <v>nöbetçi 5</v>
      </c>
      <c r="H22" s="95" t="str">
        <f t="shared" si="14"/>
        <v>nöbetçi 6</v>
      </c>
      <c r="I22" s="95" t="str">
        <f t="shared" si="14"/>
        <v>nöbetçi 7</v>
      </c>
      <c r="J22" s="95" t="str">
        <f t="shared" si="14"/>
        <v>nöbetçi 8</v>
      </c>
      <c r="K22" s="95" t="str">
        <f t="shared" si="14"/>
        <v>nöbetçi 1</v>
      </c>
      <c r="L22" s="95"/>
      <c r="M22" s="95"/>
      <c r="N22" s="95"/>
      <c r="O22" s="95"/>
      <c r="P22" s="95"/>
      <c r="Q22" s="95"/>
      <c r="R22" s="95"/>
      <c r="S22" s="95"/>
      <c r="T22" s="23"/>
      <c r="U22" s="23"/>
      <c r="V22" s="23"/>
      <c r="W22" s="23"/>
      <c r="X22" s="23"/>
      <c r="Y22" s="23"/>
      <c r="Z22" s="23"/>
      <c r="AA22" s="20" t="s">
        <v>40</v>
      </c>
      <c r="AB22" s="53"/>
      <c r="AC22" s="18">
        <v>16</v>
      </c>
      <c r="AD22" s="19">
        <f>S7</f>
        <v>0</v>
      </c>
      <c r="AE22" s="18">
        <v>16</v>
      </c>
      <c r="AF22" s="19">
        <f>S8</f>
        <v>0</v>
      </c>
      <c r="AG22" s="18">
        <v>16</v>
      </c>
      <c r="AH22" s="19">
        <f>S9</f>
        <v>0</v>
      </c>
      <c r="AI22" s="18">
        <v>16</v>
      </c>
      <c r="AJ22" s="19">
        <f>S10</f>
        <v>0</v>
      </c>
      <c r="AK22" s="18">
        <v>16</v>
      </c>
      <c r="AL22" s="19">
        <f>S11</f>
        <v>0</v>
      </c>
      <c r="AM22" s="18">
        <v>16</v>
      </c>
      <c r="AN22" s="19">
        <f>S12</f>
        <v>0</v>
      </c>
      <c r="AO22" s="18">
        <v>16</v>
      </c>
      <c r="AP22" s="19">
        <f>S13</f>
        <v>0</v>
      </c>
      <c r="AQ22" s="18">
        <v>16</v>
      </c>
      <c r="AR22" s="19">
        <f>S14</f>
        <v>0</v>
      </c>
      <c r="AS22" s="18">
        <v>16</v>
      </c>
      <c r="AT22" s="19">
        <f>S15</f>
        <v>0</v>
      </c>
      <c r="AU22" s="18">
        <v>16</v>
      </c>
      <c r="AV22" s="19">
        <f>S16</f>
        <v>0</v>
      </c>
      <c r="AW22" s="18">
        <v>16</v>
      </c>
      <c r="AX22" s="19">
        <f>S17</f>
        <v>0</v>
      </c>
      <c r="AY22" s="18">
        <v>16</v>
      </c>
      <c r="AZ22" s="19">
        <f>S18</f>
        <v>0</v>
      </c>
      <c r="BA22" s="18">
        <v>16</v>
      </c>
      <c r="BB22" s="19">
        <f>S19</f>
        <v>0</v>
      </c>
      <c r="BC22" s="18">
        <v>16</v>
      </c>
      <c r="BD22" s="19">
        <f>S20</f>
        <v>0</v>
      </c>
      <c r="BE22" s="18">
        <v>16</v>
      </c>
      <c r="BF22" s="19">
        <f>S21</f>
        <v>0</v>
      </c>
      <c r="BG22" s="14"/>
      <c r="BH22" s="14"/>
      <c r="BI22" s="14"/>
      <c r="BJ22" s="14"/>
      <c r="BK22" s="14"/>
      <c r="BL22" s="14"/>
      <c r="BM22" s="14"/>
      <c r="BN22" s="14"/>
      <c r="BO22" s="14"/>
      <c r="BP22" s="14"/>
      <c r="BQ22" s="14"/>
      <c r="BR22" s="14"/>
      <c r="BS22" s="14"/>
      <c r="BT22" s="14"/>
      <c r="BU22" s="14"/>
      <c r="BV22" s="14"/>
      <c r="BW22" s="14"/>
      <c r="BX22" s="14"/>
      <c r="BY22" s="14"/>
      <c r="BZ22" s="14"/>
      <c r="CA22" s="14"/>
      <c r="CB22" s="14"/>
      <c r="CC22" s="14"/>
    </row>
    <row r="23" spans="3:81" s="25" customFormat="1" ht="12" hidden="1" customHeight="1" thickTop="1">
      <c r="C23" s="83"/>
      <c r="D23" s="96"/>
      <c r="E23" s="96"/>
      <c r="F23" s="96"/>
      <c r="G23" s="96"/>
      <c r="H23" s="96"/>
      <c r="I23" s="96"/>
      <c r="J23" s="96"/>
      <c r="K23" s="96"/>
      <c r="L23" s="96"/>
      <c r="M23" s="96"/>
      <c r="N23" s="96"/>
      <c r="O23" s="96"/>
      <c r="P23" s="96"/>
      <c r="Q23" s="96"/>
      <c r="R23" s="96"/>
      <c r="S23" s="96"/>
      <c r="T23" s="23"/>
      <c r="U23" s="23"/>
      <c r="V23" s="23"/>
      <c r="W23" s="23"/>
      <c r="X23" s="23"/>
      <c r="Y23" s="23"/>
      <c r="Z23" s="23"/>
      <c r="AB23" s="27"/>
      <c r="AC23" s="28">
        <v>17</v>
      </c>
      <c r="AD23" s="28" t="str">
        <f>AD7</f>
        <v>nöbetçi 1</v>
      </c>
      <c r="AE23" s="28">
        <v>17</v>
      </c>
      <c r="AF23" s="28" t="str">
        <f>AF7</f>
        <v>nöbetçi 8</v>
      </c>
      <c r="AG23" s="28">
        <v>17</v>
      </c>
      <c r="AH23" s="28" t="str">
        <f>AH7</f>
        <v>nöbetçi 7</v>
      </c>
      <c r="AI23" s="28">
        <v>17</v>
      </c>
      <c r="AJ23" s="28" t="str">
        <f>AJ7</f>
        <v>nöbetçi 6</v>
      </c>
      <c r="AK23" s="28">
        <v>17</v>
      </c>
      <c r="AL23" s="28" t="str">
        <f>AL7</f>
        <v>nöbetçi 5</v>
      </c>
      <c r="AM23" s="28">
        <v>17</v>
      </c>
      <c r="AN23" s="28" t="str">
        <f>AN7</f>
        <v>nöbetçi 4</v>
      </c>
      <c r="AO23" s="28">
        <v>17</v>
      </c>
      <c r="AP23" s="28" t="str">
        <f>AP7</f>
        <v>nöbetçi 3</v>
      </c>
      <c r="AQ23" s="28">
        <v>17</v>
      </c>
      <c r="AR23" s="28" t="str">
        <f>AR7</f>
        <v>nöbetçi 2</v>
      </c>
      <c r="AS23" s="28">
        <v>17</v>
      </c>
      <c r="AT23" s="28" t="str">
        <f>AT7</f>
        <v>nöbetçi 1</v>
      </c>
      <c r="AU23" s="28">
        <v>17</v>
      </c>
      <c r="AV23" s="28" t="str">
        <f>AV7</f>
        <v>nöbetçi 8</v>
      </c>
      <c r="AW23" s="28">
        <v>17</v>
      </c>
      <c r="AX23" s="28" t="str">
        <f>AX7</f>
        <v>nöbetçi 7</v>
      </c>
      <c r="AY23" s="28">
        <v>17</v>
      </c>
      <c r="AZ23" s="28" t="str">
        <f>AZ7</f>
        <v>nöbetçi 6</v>
      </c>
      <c r="BA23" s="28">
        <v>17</v>
      </c>
      <c r="BB23" s="28" t="str">
        <f>BB7</f>
        <v>nöbetçi 5</v>
      </c>
      <c r="BC23" s="28">
        <v>17</v>
      </c>
      <c r="BD23" s="28" t="str">
        <f>BD7</f>
        <v>nöbetçi 4</v>
      </c>
      <c r="BE23" s="28">
        <v>17</v>
      </c>
      <c r="BF23" s="28" t="str">
        <f>BF7</f>
        <v>nöbetçi 3</v>
      </c>
    </row>
    <row r="24" spans="3:81" s="25" customFormat="1" ht="12" hidden="1" customHeight="1">
      <c r="C24" s="85"/>
      <c r="D24" s="97"/>
      <c r="E24" s="97"/>
      <c r="F24" s="97"/>
      <c r="G24" s="97"/>
      <c r="H24" s="97"/>
      <c r="I24" s="97"/>
      <c r="J24" s="97"/>
      <c r="K24" s="97"/>
      <c r="L24" s="97"/>
      <c r="M24" s="97"/>
      <c r="N24" s="97"/>
      <c r="O24" s="97"/>
      <c r="P24" s="97"/>
      <c r="Q24" s="97"/>
      <c r="R24" s="97"/>
      <c r="S24" s="97"/>
      <c r="T24" s="23"/>
      <c r="U24" s="23"/>
      <c r="V24" s="23"/>
      <c r="W24" s="23"/>
      <c r="X24" s="23"/>
      <c r="Y24" s="23"/>
      <c r="Z24" s="23"/>
      <c r="AB24" s="27"/>
      <c r="AC24" s="28">
        <v>18</v>
      </c>
      <c r="AD24" s="28" t="str">
        <f t="shared" ref="AD24:AD38" si="15">IF(AD9=0,"",AD8)</f>
        <v>nöbetçi 2</v>
      </c>
      <c r="AE24" s="28">
        <v>18</v>
      </c>
      <c r="AF24" s="28" t="str">
        <f t="shared" ref="AF24:AF38" si="16">IF(AF9="","",AF8)</f>
        <v>nöbetçi 1</v>
      </c>
      <c r="AG24" s="28">
        <v>18</v>
      </c>
      <c r="AH24" s="28" t="str">
        <f t="shared" ref="AH24:AH38" si="17">IF(AH9="","",AH8)</f>
        <v>nöbetçi 8</v>
      </c>
      <c r="AI24" s="28">
        <v>18</v>
      </c>
      <c r="AJ24" s="28" t="str">
        <f t="shared" ref="AJ24:AJ38" si="18">IF(AJ9="","",AJ8)</f>
        <v>nöbetçi 7</v>
      </c>
      <c r="AK24" s="28">
        <v>18</v>
      </c>
      <c r="AL24" s="28" t="str">
        <f t="shared" ref="AL24:AL38" si="19">IF(AL9="","",AL8)</f>
        <v>nöbetçi 6</v>
      </c>
      <c r="AM24" s="28">
        <v>18</v>
      </c>
      <c r="AN24" s="28" t="str">
        <f t="shared" ref="AN24:AN38" si="20">IF(AN9="","",AN8)</f>
        <v>nöbetçi 5</v>
      </c>
      <c r="AO24" s="28">
        <v>18</v>
      </c>
      <c r="AP24" s="28" t="str">
        <f t="shared" ref="AP24:AP38" si="21">IF(AP9="","",AP8)</f>
        <v>nöbetçi 4</v>
      </c>
      <c r="AQ24" s="28">
        <v>18</v>
      </c>
      <c r="AR24" s="28" t="str">
        <f t="shared" ref="AR24:AR38" si="22">IF(AR9="","",AR8)</f>
        <v>nöbetçi 3</v>
      </c>
      <c r="AS24" s="28">
        <v>18</v>
      </c>
      <c r="AT24" s="28" t="str">
        <f t="shared" ref="AT24:AT38" si="23">IF(AT9="","",AT8)</f>
        <v>nöbetçi 2</v>
      </c>
      <c r="AU24" s="28">
        <v>18</v>
      </c>
      <c r="AV24" s="28" t="str">
        <f t="shared" ref="AV24:AV38" si="24">IF(AV9="","",AV8)</f>
        <v>nöbetçi 1</v>
      </c>
      <c r="AW24" s="28">
        <v>18</v>
      </c>
      <c r="AX24" s="28" t="str">
        <f t="shared" ref="AX24:AX38" si="25">IF(AX9="","",AX8)</f>
        <v>nöbetçi 8</v>
      </c>
      <c r="AY24" s="28">
        <v>18</v>
      </c>
      <c r="AZ24" s="28" t="str">
        <f t="shared" ref="AZ24:AZ38" si="26">IF(AZ9="","",AZ8)</f>
        <v>nöbetçi 7</v>
      </c>
      <c r="BA24" s="28">
        <v>18</v>
      </c>
      <c r="BB24" s="28" t="str">
        <f t="shared" ref="BB24:BB38" si="27">IF(BB9="","",BB8)</f>
        <v>nöbetçi 6</v>
      </c>
      <c r="BC24" s="28">
        <v>18</v>
      </c>
      <c r="BD24" s="28" t="str">
        <f t="shared" ref="BD24:BD38" si="28">IF(BD9="","",BD8)</f>
        <v>nöbetçi 5</v>
      </c>
      <c r="BE24" s="28">
        <v>18</v>
      </c>
      <c r="BF24" s="28" t="str">
        <f t="shared" ref="BF24:BF38" si="29">IF(BF9="","",BF8)</f>
        <v>nöbetçi 4</v>
      </c>
    </row>
    <row r="25" spans="3:81" s="25" customFormat="1" ht="12" hidden="1" customHeight="1">
      <c r="C25" s="85"/>
      <c r="D25" s="97"/>
      <c r="E25" s="97"/>
      <c r="F25" s="97"/>
      <c r="G25" s="97"/>
      <c r="H25" s="97"/>
      <c r="I25" s="97"/>
      <c r="J25" s="97"/>
      <c r="K25" s="97"/>
      <c r="L25" s="97"/>
      <c r="M25" s="97"/>
      <c r="N25" s="97"/>
      <c r="O25" s="97"/>
      <c r="P25" s="97"/>
      <c r="Q25" s="97"/>
      <c r="R25" s="97"/>
      <c r="S25" s="97"/>
      <c r="T25" s="23"/>
      <c r="U25" s="23"/>
      <c r="V25" s="23"/>
      <c r="W25" s="23"/>
      <c r="X25" s="23"/>
      <c r="Y25" s="23"/>
      <c r="Z25" s="23"/>
      <c r="AB25" s="27"/>
      <c r="AC25" s="28">
        <v>19</v>
      </c>
      <c r="AD25" s="28" t="str">
        <f t="shared" si="15"/>
        <v>nöbetçi 3</v>
      </c>
      <c r="AE25" s="28">
        <v>19</v>
      </c>
      <c r="AF25" s="28" t="str">
        <f t="shared" si="16"/>
        <v>nöbetçi 2</v>
      </c>
      <c r="AG25" s="28">
        <v>19</v>
      </c>
      <c r="AH25" s="28" t="str">
        <f t="shared" si="17"/>
        <v>nöbetçi 1</v>
      </c>
      <c r="AI25" s="28">
        <v>19</v>
      </c>
      <c r="AJ25" s="28" t="str">
        <f t="shared" si="18"/>
        <v>nöbetçi 8</v>
      </c>
      <c r="AK25" s="28">
        <v>19</v>
      </c>
      <c r="AL25" s="28" t="str">
        <f t="shared" si="19"/>
        <v>nöbetçi 7</v>
      </c>
      <c r="AM25" s="28">
        <v>19</v>
      </c>
      <c r="AN25" s="28" t="str">
        <f t="shared" si="20"/>
        <v>nöbetçi 6</v>
      </c>
      <c r="AO25" s="28">
        <v>19</v>
      </c>
      <c r="AP25" s="28" t="str">
        <f t="shared" si="21"/>
        <v>nöbetçi 5</v>
      </c>
      <c r="AQ25" s="28">
        <v>19</v>
      </c>
      <c r="AR25" s="28" t="str">
        <f t="shared" si="22"/>
        <v>nöbetçi 4</v>
      </c>
      <c r="AS25" s="28">
        <v>19</v>
      </c>
      <c r="AT25" s="28" t="str">
        <f t="shared" si="23"/>
        <v>nöbetçi 3</v>
      </c>
      <c r="AU25" s="28">
        <v>19</v>
      </c>
      <c r="AV25" s="28" t="str">
        <f t="shared" si="24"/>
        <v>nöbetçi 2</v>
      </c>
      <c r="AW25" s="28">
        <v>19</v>
      </c>
      <c r="AX25" s="28" t="str">
        <f t="shared" si="25"/>
        <v>nöbetçi 1</v>
      </c>
      <c r="AY25" s="28">
        <v>19</v>
      </c>
      <c r="AZ25" s="28" t="str">
        <f t="shared" si="26"/>
        <v>nöbetçi 8</v>
      </c>
      <c r="BA25" s="28">
        <v>19</v>
      </c>
      <c r="BB25" s="28" t="str">
        <f t="shared" si="27"/>
        <v>nöbetçi 7</v>
      </c>
      <c r="BC25" s="28">
        <v>19</v>
      </c>
      <c r="BD25" s="28" t="str">
        <f t="shared" si="28"/>
        <v>nöbetçi 6</v>
      </c>
      <c r="BE25" s="28">
        <v>19</v>
      </c>
      <c r="BF25" s="28" t="str">
        <f t="shared" si="29"/>
        <v>nöbetçi 5</v>
      </c>
    </row>
    <row r="26" spans="3:81" s="25" customFormat="1" ht="12" hidden="1" customHeight="1">
      <c r="C26" s="85"/>
      <c r="D26" s="97"/>
      <c r="E26" s="97"/>
      <c r="F26" s="97"/>
      <c r="G26" s="97"/>
      <c r="H26" s="97"/>
      <c r="I26" s="97"/>
      <c r="J26" s="97"/>
      <c r="K26" s="97"/>
      <c r="L26" s="97"/>
      <c r="M26" s="97"/>
      <c r="N26" s="97"/>
      <c r="O26" s="97"/>
      <c r="P26" s="97"/>
      <c r="Q26" s="97"/>
      <c r="R26" s="97"/>
      <c r="S26" s="97"/>
      <c r="T26" s="23"/>
      <c r="U26" s="23"/>
      <c r="V26" s="23"/>
      <c r="W26" s="23"/>
      <c r="X26" s="23"/>
      <c r="Y26" s="23"/>
      <c r="Z26" s="23"/>
      <c r="AB26" s="27"/>
      <c r="AC26" s="28">
        <v>20</v>
      </c>
      <c r="AD26" s="28" t="str">
        <f t="shared" si="15"/>
        <v>nöbetçi 4</v>
      </c>
      <c r="AE26" s="28">
        <v>20</v>
      </c>
      <c r="AF26" s="28" t="str">
        <f t="shared" si="16"/>
        <v>nöbetçi 3</v>
      </c>
      <c r="AG26" s="28">
        <v>20</v>
      </c>
      <c r="AH26" s="28" t="str">
        <f t="shared" si="17"/>
        <v>nöbetçi 2</v>
      </c>
      <c r="AI26" s="28">
        <v>20</v>
      </c>
      <c r="AJ26" s="28" t="str">
        <f t="shared" si="18"/>
        <v>nöbetçi 1</v>
      </c>
      <c r="AK26" s="28">
        <v>20</v>
      </c>
      <c r="AL26" s="28" t="str">
        <f t="shared" si="19"/>
        <v>nöbetçi 8</v>
      </c>
      <c r="AM26" s="28">
        <v>20</v>
      </c>
      <c r="AN26" s="28" t="str">
        <f t="shared" si="20"/>
        <v>nöbetçi 7</v>
      </c>
      <c r="AO26" s="28">
        <v>20</v>
      </c>
      <c r="AP26" s="28" t="str">
        <f t="shared" si="21"/>
        <v>nöbetçi 6</v>
      </c>
      <c r="AQ26" s="28">
        <v>20</v>
      </c>
      <c r="AR26" s="28" t="str">
        <f t="shared" si="22"/>
        <v>nöbetçi 5</v>
      </c>
      <c r="AS26" s="28">
        <v>20</v>
      </c>
      <c r="AT26" s="28" t="str">
        <f t="shared" si="23"/>
        <v>nöbetçi 4</v>
      </c>
      <c r="AU26" s="28">
        <v>20</v>
      </c>
      <c r="AV26" s="28" t="str">
        <f t="shared" si="24"/>
        <v>nöbetçi 3</v>
      </c>
      <c r="AW26" s="28">
        <v>20</v>
      </c>
      <c r="AX26" s="28" t="str">
        <f t="shared" si="25"/>
        <v>nöbetçi 2</v>
      </c>
      <c r="AY26" s="28">
        <v>20</v>
      </c>
      <c r="AZ26" s="28" t="str">
        <f t="shared" si="26"/>
        <v>nöbetçi 1</v>
      </c>
      <c r="BA26" s="28">
        <v>20</v>
      </c>
      <c r="BB26" s="28" t="str">
        <f t="shared" si="27"/>
        <v>nöbetçi 8</v>
      </c>
      <c r="BC26" s="28">
        <v>20</v>
      </c>
      <c r="BD26" s="28" t="str">
        <f t="shared" si="28"/>
        <v>nöbetçi 7</v>
      </c>
      <c r="BE26" s="28">
        <v>20</v>
      </c>
      <c r="BF26" s="28" t="str">
        <f t="shared" si="29"/>
        <v>nöbetçi 6</v>
      </c>
    </row>
    <row r="27" spans="3:81" s="25" customFormat="1" ht="12" hidden="1" customHeight="1">
      <c r="C27" s="85"/>
      <c r="D27" s="97"/>
      <c r="E27" s="97"/>
      <c r="F27" s="97"/>
      <c r="G27" s="97"/>
      <c r="H27" s="97"/>
      <c r="I27" s="97"/>
      <c r="J27" s="97"/>
      <c r="K27" s="97"/>
      <c r="L27" s="97"/>
      <c r="M27" s="97"/>
      <c r="N27" s="97"/>
      <c r="O27" s="97"/>
      <c r="P27" s="97"/>
      <c r="Q27" s="97"/>
      <c r="R27" s="97"/>
      <c r="S27" s="97"/>
      <c r="T27" s="23"/>
      <c r="U27" s="23"/>
      <c r="V27" s="23"/>
      <c r="W27" s="23"/>
      <c r="X27" s="23"/>
      <c r="Y27" s="23"/>
      <c r="Z27" s="23"/>
      <c r="AB27" s="27"/>
      <c r="AC27" s="28">
        <v>21</v>
      </c>
      <c r="AD27" s="28" t="str">
        <f t="shared" si="15"/>
        <v>nöbetçi 5</v>
      </c>
      <c r="AE27" s="28">
        <v>21</v>
      </c>
      <c r="AF27" s="28" t="str">
        <f t="shared" si="16"/>
        <v>nöbetçi 4</v>
      </c>
      <c r="AG27" s="28">
        <v>21</v>
      </c>
      <c r="AH27" s="28" t="str">
        <f t="shared" si="17"/>
        <v>nöbetçi 3</v>
      </c>
      <c r="AI27" s="28">
        <v>21</v>
      </c>
      <c r="AJ27" s="28" t="str">
        <f t="shared" si="18"/>
        <v>nöbetçi 2</v>
      </c>
      <c r="AK27" s="28">
        <v>21</v>
      </c>
      <c r="AL27" s="28" t="str">
        <f t="shared" si="19"/>
        <v>nöbetçi 1</v>
      </c>
      <c r="AM27" s="28">
        <v>21</v>
      </c>
      <c r="AN27" s="28" t="str">
        <f t="shared" si="20"/>
        <v>nöbetçi 8</v>
      </c>
      <c r="AO27" s="28">
        <v>21</v>
      </c>
      <c r="AP27" s="28" t="str">
        <f t="shared" si="21"/>
        <v>nöbetçi 7</v>
      </c>
      <c r="AQ27" s="28">
        <v>21</v>
      </c>
      <c r="AR27" s="28" t="str">
        <f t="shared" si="22"/>
        <v>nöbetçi 6</v>
      </c>
      <c r="AS27" s="28">
        <v>21</v>
      </c>
      <c r="AT27" s="28" t="str">
        <f t="shared" si="23"/>
        <v>nöbetçi 5</v>
      </c>
      <c r="AU27" s="28">
        <v>21</v>
      </c>
      <c r="AV27" s="28" t="str">
        <f t="shared" si="24"/>
        <v>nöbetçi 4</v>
      </c>
      <c r="AW27" s="28">
        <v>21</v>
      </c>
      <c r="AX27" s="28" t="str">
        <f t="shared" si="25"/>
        <v>nöbetçi 3</v>
      </c>
      <c r="AY27" s="28">
        <v>21</v>
      </c>
      <c r="AZ27" s="28" t="str">
        <f t="shared" si="26"/>
        <v>nöbetçi 2</v>
      </c>
      <c r="BA27" s="28">
        <v>21</v>
      </c>
      <c r="BB27" s="28" t="str">
        <f t="shared" si="27"/>
        <v>nöbetçi 1</v>
      </c>
      <c r="BC27" s="28">
        <v>21</v>
      </c>
      <c r="BD27" s="28" t="str">
        <f t="shared" si="28"/>
        <v>nöbetçi 8</v>
      </c>
      <c r="BE27" s="28">
        <v>21</v>
      </c>
      <c r="BF27" s="28" t="str">
        <f t="shared" si="29"/>
        <v>nöbetçi 7</v>
      </c>
    </row>
    <row r="28" spans="3:81" s="25" customFormat="1" ht="12" hidden="1" customHeight="1">
      <c r="C28" s="85"/>
      <c r="D28" s="97"/>
      <c r="E28" s="97"/>
      <c r="F28" s="97"/>
      <c r="G28" s="97"/>
      <c r="H28" s="97"/>
      <c r="I28" s="97"/>
      <c r="J28" s="97"/>
      <c r="K28" s="97"/>
      <c r="L28" s="97"/>
      <c r="M28" s="97"/>
      <c r="N28" s="97"/>
      <c r="O28" s="97"/>
      <c r="P28" s="97"/>
      <c r="Q28" s="97"/>
      <c r="R28" s="97"/>
      <c r="S28" s="97"/>
      <c r="T28" s="23"/>
      <c r="U28" s="23"/>
      <c r="V28" s="23"/>
      <c r="W28" s="23"/>
      <c r="X28" s="23"/>
      <c r="Y28" s="23"/>
      <c r="Z28" s="23"/>
      <c r="AB28" s="27"/>
      <c r="AC28" s="28">
        <v>22</v>
      </c>
      <c r="AD28" s="28" t="str">
        <f t="shared" si="15"/>
        <v>nöbetçi 6</v>
      </c>
      <c r="AE28" s="28">
        <v>22</v>
      </c>
      <c r="AF28" s="28" t="str">
        <f t="shared" si="16"/>
        <v>nöbetçi 5</v>
      </c>
      <c r="AG28" s="28">
        <v>22</v>
      </c>
      <c r="AH28" s="28" t="str">
        <f t="shared" si="17"/>
        <v>nöbetçi 4</v>
      </c>
      <c r="AI28" s="28">
        <v>22</v>
      </c>
      <c r="AJ28" s="28" t="str">
        <f t="shared" si="18"/>
        <v>nöbetçi 3</v>
      </c>
      <c r="AK28" s="28">
        <v>22</v>
      </c>
      <c r="AL28" s="28" t="str">
        <f t="shared" si="19"/>
        <v>nöbetçi 2</v>
      </c>
      <c r="AM28" s="28">
        <v>22</v>
      </c>
      <c r="AN28" s="28" t="str">
        <f t="shared" si="20"/>
        <v>nöbetçi 1</v>
      </c>
      <c r="AO28" s="28">
        <v>22</v>
      </c>
      <c r="AP28" s="28" t="str">
        <f t="shared" si="21"/>
        <v>nöbetçi 8</v>
      </c>
      <c r="AQ28" s="28">
        <v>22</v>
      </c>
      <c r="AR28" s="28" t="str">
        <f t="shared" si="22"/>
        <v>nöbetçi 7</v>
      </c>
      <c r="AS28" s="28">
        <v>22</v>
      </c>
      <c r="AT28" s="28" t="str">
        <f t="shared" si="23"/>
        <v>nöbetçi 6</v>
      </c>
      <c r="AU28" s="28">
        <v>22</v>
      </c>
      <c r="AV28" s="28" t="str">
        <f t="shared" si="24"/>
        <v>nöbetçi 5</v>
      </c>
      <c r="AW28" s="28">
        <v>22</v>
      </c>
      <c r="AX28" s="28" t="str">
        <f t="shared" si="25"/>
        <v>nöbetçi 4</v>
      </c>
      <c r="AY28" s="28">
        <v>22</v>
      </c>
      <c r="AZ28" s="28" t="str">
        <f t="shared" si="26"/>
        <v>nöbetçi 3</v>
      </c>
      <c r="BA28" s="28">
        <v>22</v>
      </c>
      <c r="BB28" s="28" t="str">
        <f t="shared" si="27"/>
        <v>nöbetçi 2</v>
      </c>
      <c r="BC28" s="28">
        <v>22</v>
      </c>
      <c r="BD28" s="28" t="str">
        <f t="shared" si="28"/>
        <v>nöbetçi 1</v>
      </c>
      <c r="BE28" s="28">
        <v>22</v>
      </c>
      <c r="BF28" s="28" t="str">
        <f t="shared" si="29"/>
        <v>nöbetçi 8</v>
      </c>
    </row>
    <row r="29" spans="3:81" s="25" customFormat="1" ht="12" hidden="1" customHeight="1">
      <c r="C29" s="85"/>
      <c r="D29" s="97"/>
      <c r="E29" s="97"/>
      <c r="F29" s="97"/>
      <c r="G29" s="97"/>
      <c r="H29" s="97"/>
      <c r="I29" s="97"/>
      <c r="J29" s="97"/>
      <c r="K29" s="97"/>
      <c r="L29" s="97"/>
      <c r="M29" s="97"/>
      <c r="N29" s="97"/>
      <c r="O29" s="97"/>
      <c r="P29" s="97"/>
      <c r="Q29" s="97"/>
      <c r="R29" s="97"/>
      <c r="S29" s="97"/>
      <c r="T29" s="23"/>
      <c r="U29" s="23"/>
      <c r="V29" s="23"/>
      <c r="W29" s="23"/>
      <c r="X29" s="23"/>
      <c r="Y29" s="23"/>
      <c r="Z29" s="23"/>
      <c r="AB29" s="27"/>
      <c r="AC29" s="28">
        <v>23</v>
      </c>
      <c r="AD29" s="28" t="str">
        <f t="shared" si="15"/>
        <v>nöbetçi 7</v>
      </c>
      <c r="AE29" s="28">
        <v>23</v>
      </c>
      <c r="AF29" s="28" t="str">
        <f t="shared" si="16"/>
        <v>nöbetçi 6</v>
      </c>
      <c r="AG29" s="28">
        <v>23</v>
      </c>
      <c r="AH29" s="28" t="str">
        <f t="shared" si="17"/>
        <v>nöbetçi 5</v>
      </c>
      <c r="AI29" s="28">
        <v>23</v>
      </c>
      <c r="AJ29" s="28" t="str">
        <f t="shared" si="18"/>
        <v>nöbetçi 4</v>
      </c>
      <c r="AK29" s="28">
        <v>23</v>
      </c>
      <c r="AL29" s="28" t="str">
        <f t="shared" si="19"/>
        <v>nöbetçi 3</v>
      </c>
      <c r="AM29" s="28">
        <v>23</v>
      </c>
      <c r="AN29" s="28" t="str">
        <f t="shared" si="20"/>
        <v>nöbetçi 2</v>
      </c>
      <c r="AO29" s="28">
        <v>23</v>
      </c>
      <c r="AP29" s="28" t="str">
        <f t="shared" si="21"/>
        <v>nöbetçi 1</v>
      </c>
      <c r="AQ29" s="28">
        <v>23</v>
      </c>
      <c r="AR29" s="28" t="str">
        <f t="shared" si="22"/>
        <v>nöbetçi 8</v>
      </c>
      <c r="AS29" s="28">
        <v>23</v>
      </c>
      <c r="AT29" s="28" t="str">
        <f t="shared" si="23"/>
        <v>nöbetçi 7</v>
      </c>
      <c r="AU29" s="28">
        <v>23</v>
      </c>
      <c r="AV29" s="28" t="str">
        <f t="shared" si="24"/>
        <v>nöbetçi 6</v>
      </c>
      <c r="AW29" s="28">
        <v>23</v>
      </c>
      <c r="AX29" s="28" t="str">
        <f t="shared" si="25"/>
        <v>nöbetçi 5</v>
      </c>
      <c r="AY29" s="28">
        <v>23</v>
      </c>
      <c r="AZ29" s="28" t="str">
        <f t="shared" si="26"/>
        <v>nöbetçi 4</v>
      </c>
      <c r="BA29" s="28">
        <v>23</v>
      </c>
      <c r="BB29" s="28" t="str">
        <f t="shared" si="27"/>
        <v>nöbetçi 3</v>
      </c>
      <c r="BC29" s="28">
        <v>23</v>
      </c>
      <c r="BD29" s="28" t="str">
        <f t="shared" si="28"/>
        <v>nöbetçi 2</v>
      </c>
      <c r="BE29" s="28">
        <v>23</v>
      </c>
      <c r="BF29" s="28" t="str">
        <f t="shared" si="29"/>
        <v>nöbetçi 1</v>
      </c>
    </row>
    <row r="30" spans="3:81" s="25" customFormat="1" ht="12" hidden="1" customHeight="1">
      <c r="C30" s="85"/>
      <c r="D30" s="97"/>
      <c r="E30" s="97"/>
      <c r="F30" s="97"/>
      <c r="G30" s="97"/>
      <c r="H30" s="97"/>
      <c r="I30" s="97"/>
      <c r="J30" s="97"/>
      <c r="K30" s="97"/>
      <c r="L30" s="97"/>
      <c r="M30" s="97"/>
      <c r="N30" s="97"/>
      <c r="O30" s="97"/>
      <c r="P30" s="97"/>
      <c r="Q30" s="97"/>
      <c r="R30" s="97"/>
      <c r="S30" s="97"/>
      <c r="T30" s="23"/>
      <c r="U30" s="23"/>
      <c r="V30" s="23"/>
      <c r="W30" s="23"/>
      <c r="X30" s="23"/>
      <c r="Y30" s="23"/>
      <c r="Z30" s="23"/>
      <c r="AB30" s="27"/>
      <c r="AC30" s="28">
        <v>24</v>
      </c>
      <c r="AD30" s="28" t="str">
        <f t="shared" si="15"/>
        <v/>
      </c>
      <c r="AE30" s="28">
        <v>24</v>
      </c>
      <c r="AF30" s="28" t="str">
        <f t="shared" si="16"/>
        <v>nöbetçi 7</v>
      </c>
      <c r="AG30" s="28">
        <v>24</v>
      </c>
      <c r="AH30" s="28" t="str">
        <f t="shared" si="17"/>
        <v>nöbetçi 6</v>
      </c>
      <c r="AI30" s="28">
        <v>24</v>
      </c>
      <c r="AJ30" s="28" t="str">
        <f t="shared" si="18"/>
        <v>nöbetçi 5</v>
      </c>
      <c r="AK30" s="28">
        <v>24</v>
      </c>
      <c r="AL30" s="28" t="str">
        <f t="shared" si="19"/>
        <v>nöbetçi 4</v>
      </c>
      <c r="AM30" s="28">
        <v>24</v>
      </c>
      <c r="AN30" s="28" t="str">
        <f t="shared" si="20"/>
        <v>nöbetçi 3</v>
      </c>
      <c r="AO30" s="28">
        <v>24</v>
      </c>
      <c r="AP30" s="28" t="str">
        <f t="shared" si="21"/>
        <v>nöbetçi 2</v>
      </c>
      <c r="AQ30" s="28">
        <v>24</v>
      </c>
      <c r="AR30" s="28" t="str">
        <f t="shared" si="22"/>
        <v>nöbetçi 1</v>
      </c>
      <c r="AS30" s="28">
        <v>24</v>
      </c>
      <c r="AT30" s="28" t="str">
        <f t="shared" si="23"/>
        <v>nöbetçi 8</v>
      </c>
      <c r="AU30" s="28">
        <v>24</v>
      </c>
      <c r="AV30" s="28" t="str">
        <f t="shared" si="24"/>
        <v>nöbetçi 7</v>
      </c>
      <c r="AW30" s="28">
        <v>24</v>
      </c>
      <c r="AX30" s="28" t="str">
        <f t="shared" si="25"/>
        <v>nöbetçi 6</v>
      </c>
      <c r="AY30" s="28">
        <v>24</v>
      </c>
      <c r="AZ30" s="28" t="str">
        <f t="shared" si="26"/>
        <v>nöbetçi 5</v>
      </c>
      <c r="BA30" s="28">
        <v>24</v>
      </c>
      <c r="BB30" s="28" t="str">
        <f t="shared" si="27"/>
        <v>nöbetçi 4</v>
      </c>
      <c r="BC30" s="28">
        <v>24</v>
      </c>
      <c r="BD30" s="28" t="str">
        <f t="shared" si="28"/>
        <v>nöbetçi 3</v>
      </c>
      <c r="BE30" s="28">
        <v>24</v>
      </c>
      <c r="BF30" s="28" t="str">
        <f t="shared" si="29"/>
        <v>nöbetçi 2</v>
      </c>
    </row>
    <row r="31" spans="3:81" s="25" customFormat="1" ht="12" hidden="1" customHeight="1">
      <c r="C31" s="85"/>
      <c r="D31" s="97"/>
      <c r="E31" s="97"/>
      <c r="F31" s="97"/>
      <c r="G31" s="97"/>
      <c r="H31" s="97"/>
      <c r="I31" s="97"/>
      <c r="J31" s="97"/>
      <c r="K31" s="97"/>
      <c r="L31" s="97"/>
      <c r="M31" s="97"/>
      <c r="N31" s="97"/>
      <c r="O31" s="97"/>
      <c r="P31" s="97"/>
      <c r="Q31" s="97"/>
      <c r="R31" s="97"/>
      <c r="S31" s="97"/>
      <c r="T31" s="23"/>
      <c r="U31" s="23"/>
      <c r="V31" s="23"/>
      <c r="W31" s="23"/>
      <c r="X31" s="23"/>
      <c r="Y31" s="23"/>
      <c r="Z31" s="23"/>
      <c r="AB31" s="27"/>
      <c r="AC31" s="28">
        <v>25</v>
      </c>
      <c r="AD31" s="28" t="str">
        <f t="shared" si="15"/>
        <v/>
      </c>
      <c r="AE31" s="28">
        <v>25</v>
      </c>
      <c r="AF31" s="28">
        <f t="shared" si="16"/>
        <v>0</v>
      </c>
      <c r="AG31" s="28">
        <v>25</v>
      </c>
      <c r="AH31" s="28">
        <f t="shared" si="17"/>
        <v>0</v>
      </c>
      <c r="AI31" s="28">
        <v>25</v>
      </c>
      <c r="AJ31" s="28">
        <f t="shared" si="18"/>
        <v>0</v>
      </c>
      <c r="AK31" s="28">
        <v>25</v>
      </c>
      <c r="AL31" s="28">
        <f t="shared" si="19"/>
        <v>0</v>
      </c>
      <c r="AM31" s="28">
        <v>25</v>
      </c>
      <c r="AN31" s="28">
        <f t="shared" si="20"/>
        <v>0</v>
      </c>
      <c r="AO31" s="28">
        <v>25</v>
      </c>
      <c r="AP31" s="28">
        <f t="shared" si="21"/>
        <v>0</v>
      </c>
      <c r="AQ31" s="28">
        <v>25</v>
      </c>
      <c r="AR31" s="28">
        <f t="shared" si="22"/>
        <v>0</v>
      </c>
      <c r="AS31" s="28">
        <v>25</v>
      </c>
      <c r="AT31" s="28">
        <f t="shared" si="23"/>
        <v>0</v>
      </c>
      <c r="AU31" s="28">
        <v>25</v>
      </c>
      <c r="AV31" s="28">
        <f t="shared" si="24"/>
        <v>0</v>
      </c>
      <c r="AW31" s="28">
        <v>25</v>
      </c>
      <c r="AX31" s="28">
        <f t="shared" si="25"/>
        <v>0</v>
      </c>
      <c r="AY31" s="28">
        <v>25</v>
      </c>
      <c r="AZ31" s="28">
        <f t="shared" si="26"/>
        <v>0</v>
      </c>
      <c r="BA31" s="28">
        <v>25</v>
      </c>
      <c r="BB31" s="28">
        <f t="shared" si="27"/>
        <v>0</v>
      </c>
      <c r="BC31" s="28">
        <v>25</v>
      </c>
      <c r="BD31" s="28">
        <f t="shared" si="28"/>
        <v>0</v>
      </c>
      <c r="BE31" s="28">
        <v>25</v>
      </c>
      <c r="BF31" s="28">
        <f t="shared" si="29"/>
        <v>0</v>
      </c>
    </row>
    <row r="32" spans="3:81" s="25" customFormat="1" ht="12" hidden="1" customHeight="1">
      <c r="C32" s="85"/>
      <c r="D32" s="97"/>
      <c r="E32" s="97"/>
      <c r="F32" s="97"/>
      <c r="G32" s="97"/>
      <c r="H32" s="97"/>
      <c r="I32" s="97"/>
      <c r="J32" s="97"/>
      <c r="K32" s="97"/>
      <c r="L32" s="97"/>
      <c r="M32" s="97"/>
      <c r="N32" s="97"/>
      <c r="O32" s="97"/>
      <c r="P32" s="97"/>
      <c r="Q32" s="97"/>
      <c r="R32" s="97"/>
      <c r="S32" s="97"/>
      <c r="T32" s="23"/>
      <c r="U32" s="23"/>
      <c r="V32" s="23"/>
      <c r="W32" s="23"/>
      <c r="X32" s="23"/>
      <c r="Y32" s="23"/>
      <c r="Z32" s="23"/>
      <c r="AB32" s="27"/>
      <c r="AC32" s="28">
        <v>26</v>
      </c>
      <c r="AD32" s="28" t="str">
        <f t="shared" si="15"/>
        <v/>
      </c>
      <c r="AE32" s="28">
        <v>26</v>
      </c>
      <c r="AF32" s="28">
        <f t="shared" si="16"/>
        <v>0</v>
      </c>
      <c r="AG32" s="28">
        <v>26</v>
      </c>
      <c r="AH32" s="28">
        <f t="shared" si="17"/>
        <v>0</v>
      </c>
      <c r="AI32" s="28">
        <v>26</v>
      </c>
      <c r="AJ32" s="28">
        <f t="shared" si="18"/>
        <v>0</v>
      </c>
      <c r="AK32" s="28">
        <v>26</v>
      </c>
      <c r="AL32" s="28">
        <f t="shared" si="19"/>
        <v>0</v>
      </c>
      <c r="AM32" s="28">
        <v>26</v>
      </c>
      <c r="AN32" s="28">
        <f t="shared" si="20"/>
        <v>0</v>
      </c>
      <c r="AO32" s="28">
        <v>26</v>
      </c>
      <c r="AP32" s="28">
        <f t="shared" si="21"/>
        <v>0</v>
      </c>
      <c r="AQ32" s="28">
        <v>26</v>
      </c>
      <c r="AR32" s="28">
        <f t="shared" si="22"/>
        <v>0</v>
      </c>
      <c r="AS32" s="28">
        <v>26</v>
      </c>
      <c r="AT32" s="28">
        <f t="shared" si="23"/>
        <v>0</v>
      </c>
      <c r="AU32" s="28">
        <v>26</v>
      </c>
      <c r="AV32" s="28">
        <f t="shared" si="24"/>
        <v>0</v>
      </c>
      <c r="AW32" s="28">
        <v>26</v>
      </c>
      <c r="AX32" s="28">
        <f t="shared" si="25"/>
        <v>0</v>
      </c>
      <c r="AY32" s="28">
        <v>26</v>
      </c>
      <c r="AZ32" s="28">
        <f t="shared" si="26"/>
        <v>0</v>
      </c>
      <c r="BA32" s="28">
        <v>26</v>
      </c>
      <c r="BB32" s="28">
        <f t="shared" si="27"/>
        <v>0</v>
      </c>
      <c r="BC32" s="28">
        <v>26</v>
      </c>
      <c r="BD32" s="28">
        <f t="shared" si="28"/>
        <v>0</v>
      </c>
      <c r="BE32" s="28">
        <v>26</v>
      </c>
      <c r="BF32" s="28">
        <f t="shared" si="29"/>
        <v>0</v>
      </c>
    </row>
    <row r="33" spans="3:58" s="25" customFormat="1" ht="12" hidden="1" customHeight="1">
      <c r="C33" s="85"/>
      <c r="D33" s="97"/>
      <c r="E33" s="97"/>
      <c r="F33" s="97"/>
      <c r="G33" s="97"/>
      <c r="H33" s="97"/>
      <c r="I33" s="97"/>
      <c r="J33" s="97"/>
      <c r="K33" s="97"/>
      <c r="L33" s="97"/>
      <c r="M33" s="97"/>
      <c r="N33" s="97"/>
      <c r="O33" s="97"/>
      <c r="P33" s="97"/>
      <c r="Q33" s="97"/>
      <c r="R33" s="97"/>
      <c r="S33" s="97"/>
      <c r="T33" s="23"/>
      <c r="U33" s="23"/>
      <c r="V33" s="23"/>
      <c r="W33" s="23"/>
      <c r="X33" s="23"/>
      <c r="Y33" s="23"/>
      <c r="Z33" s="23"/>
      <c r="AB33" s="27"/>
      <c r="AC33" s="28">
        <v>27</v>
      </c>
      <c r="AD33" s="28" t="str">
        <f t="shared" si="15"/>
        <v/>
      </c>
      <c r="AE33" s="28">
        <v>27</v>
      </c>
      <c r="AF33" s="28">
        <f t="shared" si="16"/>
        <v>0</v>
      </c>
      <c r="AG33" s="28">
        <v>27</v>
      </c>
      <c r="AH33" s="28">
        <f t="shared" si="17"/>
        <v>0</v>
      </c>
      <c r="AI33" s="28">
        <v>27</v>
      </c>
      <c r="AJ33" s="28">
        <f t="shared" si="18"/>
        <v>0</v>
      </c>
      <c r="AK33" s="28">
        <v>27</v>
      </c>
      <c r="AL33" s="28">
        <f t="shared" si="19"/>
        <v>0</v>
      </c>
      <c r="AM33" s="28">
        <v>27</v>
      </c>
      <c r="AN33" s="28">
        <f t="shared" si="20"/>
        <v>0</v>
      </c>
      <c r="AO33" s="28">
        <v>27</v>
      </c>
      <c r="AP33" s="28">
        <f t="shared" si="21"/>
        <v>0</v>
      </c>
      <c r="AQ33" s="28">
        <v>27</v>
      </c>
      <c r="AR33" s="28">
        <f t="shared" si="22"/>
        <v>0</v>
      </c>
      <c r="AS33" s="28">
        <v>27</v>
      </c>
      <c r="AT33" s="28">
        <f t="shared" si="23"/>
        <v>0</v>
      </c>
      <c r="AU33" s="28">
        <v>27</v>
      </c>
      <c r="AV33" s="28">
        <f t="shared" si="24"/>
        <v>0</v>
      </c>
      <c r="AW33" s="28">
        <v>27</v>
      </c>
      <c r="AX33" s="28">
        <f t="shared" si="25"/>
        <v>0</v>
      </c>
      <c r="AY33" s="28">
        <v>27</v>
      </c>
      <c r="AZ33" s="28">
        <f t="shared" si="26"/>
        <v>0</v>
      </c>
      <c r="BA33" s="28">
        <v>27</v>
      </c>
      <c r="BB33" s="28">
        <f t="shared" si="27"/>
        <v>0</v>
      </c>
      <c r="BC33" s="28">
        <v>27</v>
      </c>
      <c r="BD33" s="28">
        <f t="shared" si="28"/>
        <v>0</v>
      </c>
      <c r="BE33" s="28">
        <v>27</v>
      </c>
      <c r="BF33" s="28">
        <f t="shared" si="29"/>
        <v>0</v>
      </c>
    </row>
    <row r="34" spans="3:58" s="25" customFormat="1" ht="12" hidden="1" customHeight="1">
      <c r="C34" s="85"/>
      <c r="D34" s="97"/>
      <c r="E34" s="97"/>
      <c r="F34" s="97"/>
      <c r="G34" s="97"/>
      <c r="H34" s="97"/>
      <c r="I34" s="97"/>
      <c r="J34" s="97"/>
      <c r="K34" s="97"/>
      <c r="L34" s="97"/>
      <c r="M34" s="97"/>
      <c r="N34" s="97"/>
      <c r="O34" s="97"/>
      <c r="P34" s="97"/>
      <c r="Q34" s="97"/>
      <c r="R34" s="97"/>
      <c r="S34" s="97"/>
      <c r="T34" s="23"/>
      <c r="U34" s="23"/>
      <c r="V34" s="23"/>
      <c r="W34" s="23"/>
      <c r="X34" s="23"/>
      <c r="Y34" s="23"/>
      <c r="Z34" s="23"/>
      <c r="AB34" s="27"/>
      <c r="AC34" s="28">
        <v>28</v>
      </c>
      <c r="AD34" s="28" t="str">
        <f t="shared" si="15"/>
        <v/>
      </c>
      <c r="AE34" s="28">
        <v>28</v>
      </c>
      <c r="AF34" s="28">
        <f t="shared" si="16"/>
        <v>0</v>
      </c>
      <c r="AG34" s="28">
        <v>28</v>
      </c>
      <c r="AH34" s="28">
        <f t="shared" si="17"/>
        <v>0</v>
      </c>
      <c r="AI34" s="28">
        <v>28</v>
      </c>
      <c r="AJ34" s="28">
        <f t="shared" si="18"/>
        <v>0</v>
      </c>
      <c r="AK34" s="28">
        <v>28</v>
      </c>
      <c r="AL34" s="28">
        <f t="shared" si="19"/>
        <v>0</v>
      </c>
      <c r="AM34" s="28">
        <v>28</v>
      </c>
      <c r="AN34" s="28">
        <f t="shared" si="20"/>
        <v>0</v>
      </c>
      <c r="AO34" s="28">
        <v>28</v>
      </c>
      <c r="AP34" s="28">
        <f t="shared" si="21"/>
        <v>0</v>
      </c>
      <c r="AQ34" s="28">
        <v>28</v>
      </c>
      <c r="AR34" s="28">
        <f t="shared" si="22"/>
        <v>0</v>
      </c>
      <c r="AS34" s="28">
        <v>28</v>
      </c>
      <c r="AT34" s="28">
        <f t="shared" si="23"/>
        <v>0</v>
      </c>
      <c r="AU34" s="28">
        <v>28</v>
      </c>
      <c r="AV34" s="28">
        <f t="shared" si="24"/>
        <v>0</v>
      </c>
      <c r="AW34" s="28">
        <v>28</v>
      </c>
      <c r="AX34" s="28">
        <f t="shared" si="25"/>
        <v>0</v>
      </c>
      <c r="AY34" s="28">
        <v>28</v>
      </c>
      <c r="AZ34" s="28">
        <f t="shared" si="26"/>
        <v>0</v>
      </c>
      <c r="BA34" s="28">
        <v>28</v>
      </c>
      <c r="BB34" s="28">
        <f t="shared" si="27"/>
        <v>0</v>
      </c>
      <c r="BC34" s="28">
        <v>28</v>
      </c>
      <c r="BD34" s="28">
        <f t="shared" si="28"/>
        <v>0</v>
      </c>
      <c r="BE34" s="28">
        <v>28</v>
      </c>
      <c r="BF34" s="28">
        <f t="shared" si="29"/>
        <v>0</v>
      </c>
    </row>
    <row r="35" spans="3:58" s="25" customFormat="1" ht="12" hidden="1" customHeight="1">
      <c r="C35" s="85"/>
      <c r="D35" s="97"/>
      <c r="E35" s="97"/>
      <c r="F35" s="97"/>
      <c r="G35" s="97"/>
      <c r="H35" s="97"/>
      <c r="I35" s="97"/>
      <c r="J35" s="97"/>
      <c r="K35" s="97"/>
      <c r="L35" s="97"/>
      <c r="M35" s="97"/>
      <c r="N35" s="97"/>
      <c r="O35" s="97"/>
      <c r="P35" s="97"/>
      <c r="Q35" s="97"/>
      <c r="R35" s="97"/>
      <c r="S35" s="97"/>
      <c r="T35" s="23"/>
      <c r="U35" s="23"/>
      <c r="V35" s="23"/>
      <c r="W35" s="23"/>
      <c r="X35" s="23"/>
      <c r="Y35" s="23"/>
      <c r="Z35" s="23"/>
      <c r="AB35" s="27"/>
      <c r="AC35" s="28">
        <v>29</v>
      </c>
      <c r="AD35" s="28" t="str">
        <f t="shared" si="15"/>
        <v/>
      </c>
      <c r="AE35" s="28">
        <v>29</v>
      </c>
      <c r="AF35" s="28">
        <f t="shared" si="16"/>
        <v>0</v>
      </c>
      <c r="AG35" s="28">
        <v>29</v>
      </c>
      <c r="AH35" s="28">
        <f t="shared" si="17"/>
        <v>0</v>
      </c>
      <c r="AI35" s="28">
        <v>29</v>
      </c>
      <c r="AJ35" s="28">
        <f t="shared" si="18"/>
        <v>0</v>
      </c>
      <c r="AK35" s="28">
        <v>29</v>
      </c>
      <c r="AL35" s="28">
        <f t="shared" si="19"/>
        <v>0</v>
      </c>
      <c r="AM35" s="28">
        <v>29</v>
      </c>
      <c r="AN35" s="28">
        <f t="shared" si="20"/>
        <v>0</v>
      </c>
      <c r="AO35" s="28">
        <v>29</v>
      </c>
      <c r="AP35" s="28">
        <f t="shared" si="21"/>
        <v>0</v>
      </c>
      <c r="AQ35" s="28">
        <v>29</v>
      </c>
      <c r="AR35" s="28">
        <f t="shared" si="22"/>
        <v>0</v>
      </c>
      <c r="AS35" s="28">
        <v>29</v>
      </c>
      <c r="AT35" s="28">
        <f t="shared" si="23"/>
        <v>0</v>
      </c>
      <c r="AU35" s="28">
        <v>29</v>
      </c>
      <c r="AV35" s="28">
        <f t="shared" si="24"/>
        <v>0</v>
      </c>
      <c r="AW35" s="28">
        <v>29</v>
      </c>
      <c r="AX35" s="28">
        <f t="shared" si="25"/>
        <v>0</v>
      </c>
      <c r="AY35" s="28">
        <v>29</v>
      </c>
      <c r="AZ35" s="28">
        <f t="shared" si="26"/>
        <v>0</v>
      </c>
      <c r="BA35" s="28">
        <v>29</v>
      </c>
      <c r="BB35" s="28">
        <f t="shared" si="27"/>
        <v>0</v>
      </c>
      <c r="BC35" s="28">
        <v>29</v>
      </c>
      <c r="BD35" s="28">
        <f t="shared" si="28"/>
        <v>0</v>
      </c>
      <c r="BE35" s="28">
        <v>29</v>
      </c>
      <c r="BF35" s="28">
        <f t="shared" si="29"/>
        <v>0</v>
      </c>
    </row>
    <row r="36" spans="3:58" s="25" customFormat="1" ht="12" hidden="1" customHeight="1">
      <c r="C36" s="85"/>
      <c r="D36" s="97"/>
      <c r="E36" s="97"/>
      <c r="F36" s="97"/>
      <c r="G36" s="97"/>
      <c r="H36" s="97"/>
      <c r="I36" s="97"/>
      <c r="J36" s="97"/>
      <c r="K36" s="97"/>
      <c r="L36" s="97"/>
      <c r="M36" s="97"/>
      <c r="N36" s="97"/>
      <c r="O36" s="97"/>
      <c r="P36" s="97"/>
      <c r="Q36" s="97"/>
      <c r="R36" s="97"/>
      <c r="S36" s="97"/>
      <c r="T36" s="23"/>
      <c r="U36" s="23"/>
      <c r="V36" s="23"/>
      <c r="W36" s="23"/>
      <c r="X36" s="23"/>
      <c r="Y36" s="23"/>
      <c r="Z36" s="23"/>
      <c r="AC36" s="28">
        <v>30</v>
      </c>
      <c r="AD36" s="28" t="str">
        <f t="shared" si="15"/>
        <v/>
      </c>
      <c r="AE36" s="28">
        <v>30</v>
      </c>
      <c r="AF36" s="28">
        <f t="shared" si="16"/>
        <v>0</v>
      </c>
      <c r="AG36" s="28">
        <v>30</v>
      </c>
      <c r="AH36" s="28">
        <f t="shared" si="17"/>
        <v>0</v>
      </c>
      <c r="AI36" s="28">
        <v>30</v>
      </c>
      <c r="AJ36" s="28">
        <f t="shared" si="18"/>
        <v>0</v>
      </c>
      <c r="AK36" s="28">
        <v>30</v>
      </c>
      <c r="AL36" s="28">
        <f t="shared" si="19"/>
        <v>0</v>
      </c>
      <c r="AM36" s="28">
        <v>30</v>
      </c>
      <c r="AN36" s="28">
        <f t="shared" si="20"/>
        <v>0</v>
      </c>
      <c r="AO36" s="28">
        <v>30</v>
      </c>
      <c r="AP36" s="28">
        <f t="shared" si="21"/>
        <v>0</v>
      </c>
      <c r="AQ36" s="28">
        <v>30</v>
      </c>
      <c r="AR36" s="28">
        <f t="shared" si="22"/>
        <v>0</v>
      </c>
      <c r="AS36" s="28">
        <v>30</v>
      </c>
      <c r="AT36" s="28">
        <f t="shared" si="23"/>
        <v>0</v>
      </c>
      <c r="AU36" s="28">
        <v>30</v>
      </c>
      <c r="AV36" s="28">
        <f t="shared" si="24"/>
        <v>0</v>
      </c>
      <c r="AW36" s="28">
        <v>30</v>
      </c>
      <c r="AX36" s="28">
        <f t="shared" si="25"/>
        <v>0</v>
      </c>
      <c r="AY36" s="28">
        <v>30</v>
      </c>
      <c r="AZ36" s="28">
        <f t="shared" si="26"/>
        <v>0</v>
      </c>
      <c r="BA36" s="28">
        <v>30</v>
      </c>
      <c r="BB36" s="28">
        <f t="shared" si="27"/>
        <v>0</v>
      </c>
      <c r="BC36" s="28">
        <v>30</v>
      </c>
      <c r="BD36" s="28">
        <f t="shared" si="28"/>
        <v>0</v>
      </c>
      <c r="BE36" s="28">
        <v>30</v>
      </c>
      <c r="BF36" s="28">
        <f t="shared" si="29"/>
        <v>0</v>
      </c>
    </row>
    <row r="37" spans="3:58" s="26" customFormat="1" ht="12" hidden="1" customHeight="1" thickBot="1">
      <c r="C37" s="87"/>
      <c r="D37" s="98"/>
      <c r="E37" s="98"/>
      <c r="F37" s="98"/>
      <c r="G37" s="98"/>
      <c r="H37" s="98"/>
      <c r="I37" s="98"/>
      <c r="J37" s="98"/>
      <c r="K37" s="98"/>
      <c r="L37" s="98"/>
      <c r="M37" s="98"/>
      <c r="N37" s="98"/>
      <c r="O37" s="98"/>
      <c r="P37" s="98"/>
      <c r="Q37" s="98"/>
      <c r="R37" s="98"/>
      <c r="S37" s="99"/>
      <c r="T37" s="23"/>
      <c r="U37" s="23"/>
      <c r="V37" s="23"/>
      <c r="W37" s="23"/>
      <c r="X37" s="23"/>
      <c r="Y37" s="23"/>
      <c r="Z37" s="23"/>
      <c r="AC37" s="28">
        <v>31</v>
      </c>
      <c r="AD37" s="28" t="str">
        <f t="shared" si="15"/>
        <v/>
      </c>
      <c r="AE37" s="28">
        <v>31</v>
      </c>
      <c r="AF37" s="28">
        <f t="shared" si="16"/>
        <v>0</v>
      </c>
      <c r="AG37" s="28">
        <v>31</v>
      </c>
      <c r="AH37" s="28">
        <f t="shared" si="17"/>
        <v>0</v>
      </c>
      <c r="AI37" s="28">
        <v>31</v>
      </c>
      <c r="AJ37" s="28">
        <f t="shared" si="18"/>
        <v>0</v>
      </c>
      <c r="AK37" s="28">
        <v>31</v>
      </c>
      <c r="AL37" s="28">
        <f t="shared" si="19"/>
        <v>0</v>
      </c>
      <c r="AM37" s="28">
        <v>31</v>
      </c>
      <c r="AN37" s="28">
        <f t="shared" si="20"/>
        <v>0</v>
      </c>
      <c r="AO37" s="28">
        <v>31</v>
      </c>
      <c r="AP37" s="28">
        <f t="shared" si="21"/>
        <v>0</v>
      </c>
      <c r="AQ37" s="28">
        <v>31</v>
      </c>
      <c r="AR37" s="28">
        <f t="shared" si="22"/>
        <v>0</v>
      </c>
      <c r="AS37" s="28">
        <v>31</v>
      </c>
      <c r="AT37" s="28">
        <f t="shared" si="23"/>
        <v>0</v>
      </c>
      <c r="AU37" s="28">
        <v>31</v>
      </c>
      <c r="AV37" s="28">
        <f t="shared" si="24"/>
        <v>0</v>
      </c>
      <c r="AW37" s="28">
        <v>31</v>
      </c>
      <c r="AX37" s="28">
        <f t="shared" si="25"/>
        <v>0</v>
      </c>
      <c r="AY37" s="28">
        <v>31</v>
      </c>
      <c r="AZ37" s="28">
        <f t="shared" si="26"/>
        <v>0</v>
      </c>
      <c r="BA37" s="28">
        <v>31</v>
      </c>
      <c r="BB37" s="28">
        <f t="shared" si="27"/>
        <v>0</v>
      </c>
      <c r="BC37" s="28">
        <v>31</v>
      </c>
      <c r="BD37" s="28">
        <f t="shared" si="28"/>
        <v>0</v>
      </c>
      <c r="BE37" s="28">
        <v>31</v>
      </c>
      <c r="BF37" s="28">
        <f t="shared" si="29"/>
        <v>0</v>
      </c>
    </row>
    <row r="38" spans="3:58" s="26" customFormat="1" ht="12" hidden="1" customHeight="1" thickTop="1" thickBot="1">
      <c r="C38" s="77"/>
      <c r="D38" s="100">
        <f>AB7</f>
        <v>8</v>
      </c>
      <c r="E38" s="100">
        <f>17</f>
        <v>17</v>
      </c>
      <c r="F38" s="100">
        <f t="shared" ref="F38:K38" si="30">E38+1</f>
        <v>18</v>
      </c>
      <c r="G38" s="100">
        <f t="shared" si="30"/>
        <v>19</v>
      </c>
      <c r="H38" s="100">
        <f t="shared" si="30"/>
        <v>20</v>
      </c>
      <c r="I38" s="100">
        <f t="shared" si="30"/>
        <v>21</v>
      </c>
      <c r="J38" s="100">
        <f t="shared" si="30"/>
        <v>22</v>
      </c>
      <c r="K38" s="100">
        <f t="shared" si="30"/>
        <v>23</v>
      </c>
      <c r="L38" s="100"/>
      <c r="M38" s="100"/>
      <c r="N38" s="100"/>
      <c r="O38" s="100"/>
      <c r="P38" s="100"/>
      <c r="Q38" s="100"/>
      <c r="R38" s="100"/>
      <c r="S38" s="100"/>
      <c r="T38" s="23"/>
      <c r="U38" s="23"/>
      <c r="V38" s="23"/>
      <c r="W38" s="23"/>
      <c r="X38" s="23"/>
      <c r="Y38" s="23"/>
      <c r="Z38" s="23"/>
      <c r="AC38" s="28">
        <v>32</v>
      </c>
      <c r="AD38" s="28">
        <f t="shared" si="15"/>
        <v>0</v>
      </c>
      <c r="AE38" s="28">
        <v>32</v>
      </c>
      <c r="AF38" s="28">
        <f t="shared" si="16"/>
        <v>0</v>
      </c>
      <c r="AG38" s="28">
        <v>32</v>
      </c>
      <c r="AH38" s="28">
        <f t="shared" si="17"/>
        <v>0</v>
      </c>
      <c r="AI38" s="28">
        <v>32</v>
      </c>
      <c r="AJ38" s="28">
        <f t="shared" si="18"/>
        <v>0</v>
      </c>
      <c r="AK38" s="28">
        <v>32</v>
      </c>
      <c r="AL38" s="28">
        <f t="shared" si="19"/>
        <v>0</v>
      </c>
      <c r="AM38" s="28">
        <v>32</v>
      </c>
      <c r="AN38" s="28">
        <f t="shared" si="20"/>
        <v>0</v>
      </c>
      <c r="AO38" s="28">
        <v>32</v>
      </c>
      <c r="AP38" s="28">
        <f t="shared" si="21"/>
        <v>0</v>
      </c>
      <c r="AQ38" s="28">
        <v>32</v>
      </c>
      <c r="AR38" s="28">
        <f t="shared" si="22"/>
        <v>0</v>
      </c>
      <c r="AS38" s="28">
        <v>32</v>
      </c>
      <c r="AT38" s="28">
        <f t="shared" si="23"/>
        <v>0</v>
      </c>
      <c r="AU38" s="28">
        <v>32</v>
      </c>
      <c r="AV38" s="28">
        <f t="shared" si="24"/>
        <v>0</v>
      </c>
      <c r="AW38" s="28">
        <v>32</v>
      </c>
      <c r="AX38" s="28">
        <f t="shared" si="25"/>
        <v>0</v>
      </c>
      <c r="AY38" s="28">
        <v>32</v>
      </c>
      <c r="AZ38" s="28">
        <f t="shared" si="26"/>
        <v>0</v>
      </c>
      <c r="BA38" s="28">
        <v>32</v>
      </c>
      <c r="BB38" s="28">
        <f t="shared" si="27"/>
        <v>0</v>
      </c>
      <c r="BC38" s="28">
        <v>32</v>
      </c>
      <c r="BD38" s="28">
        <f t="shared" si="28"/>
        <v>0</v>
      </c>
      <c r="BE38" s="28">
        <v>32</v>
      </c>
      <c r="BF38" s="28">
        <f t="shared" si="29"/>
        <v>0</v>
      </c>
    </row>
    <row r="39" spans="3:58" s="26" customFormat="1" ht="12" hidden="1" customHeight="1" thickTop="1" thickBot="1">
      <c r="C39" s="76"/>
      <c r="D39" s="91"/>
      <c r="E39" s="91"/>
      <c r="F39" s="91"/>
      <c r="G39" s="91"/>
      <c r="H39" s="91"/>
      <c r="I39" s="91"/>
      <c r="J39" s="91"/>
      <c r="K39" s="91"/>
      <c r="L39" s="91"/>
      <c r="M39" s="91"/>
      <c r="N39" s="91"/>
      <c r="O39" s="91"/>
      <c r="P39" s="91"/>
      <c r="Q39" s="91"/>
      <c r="R39" s="91"/>
      <c r="S39" s="92"/>
      <c r="T39" s="23"/>
      <c r="U39" s="23"/>
      <c r="V39" s="23"/>
      <c r="W39" s="23"/>
      <c r="X39" s="23"/>
      <c r="Y39" s="23"/>
      <c r="Z39" s="23"/>
      <c r="AC39" s="27"/>
    </row>
    <row r="40" spans="3:58" s="26" customFormat="1" ht="12" hidden="1" customHeight="1" thickTop="1" thickBot="1">
      <c r="C40" s="77" t="s">
        <v>41</v>
      </c>
      <c r="D40" s="101"/>
      <c r="E40" s="101"/>
      <c r="F40" s="101"/>
      <c r="G40" s="101"/>
      <c r="H40" s="101"/>
      <c r="I40" s="101"/>
      <c r="J40" s="101"/>
      <c r="K40" s="101"/>
      <c r="L40" s="101"/>
      <c r="M40" s="101"/>
      <c r="N40" s="101"/>
      <c r="O40" s="101"/>
      <c r="P40" s="101"/>
      <c r="Q40" s="101"/>
      <c r="R40" s="101"/>
      <c r="S40" s="102"/>
      <c r="T40" s="23"/>
      <c r="U40" s="23"/>
      <c r="V40" s="23"/>
      <c r="W40" s="23"/>
      <c r="X40" s="23"/>
      <c r="Y40" s="23"/>
      <c r="Z40" s="23"/>
      <c r="AA40" s="14"/>
      <c r="AB40" s="16"/>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row>
    <row r="41" spans="3:58" s="26" customFormat="1" ht="31.5" customHeight="1" thickTop="1" thickBot="1">
      <c r="C41" s="77" t="s">
        <v>72</v>
      </c>
      <c r="D41" s="101" t="s">
        <v>126</v>
      </c>
      <c r="E41" s="101" t="s">
        <v>114</v>
      </c>
      <c r="F41" s="101" t="s">
        <v>115</v>
      </c>
      <c r="G41" s="101" t="s">
        <v>116</v>
      </c>
      <c r="H41" s="101" t="s">
        <v>117</v>
      </c>
      <c r="I41" s="101" t="s">
        <v>118</v>
      </c>
      <c r="J41" s="101" t="s">
        <v>119</v>
      </c>
      <c r="K41" s="101" t="s">
        <v>120</v>
      </c>
      <c r="L41" s="101"/>
      <c r="M41" s="101"/>
      <c r="N41" s="101"/>
      <c r="O41" s="101"/>
      <c r="P41" s="101"/>
      <c r="Q41" s="101"/>
      <c r="R41" s="101"/>
      <c r="S41" s="102"/>
      <c r="T41" s="23"/>
      <c r="U41" s="23"/>
      <c r="V41" s="23"/>
      <c r="W41" s="23"/>
      <c r="X41" s="23"/>
      <c r="Y41" s="23"/>
      <c r="Z41" s="23"/>
      <c r="AA41" s="20" t="s">
        <v>25</v>
      </c>
      <c r="AB41" s="54">
        <f>COUNTA(D41:S41)</f>
        <v>8</v>
      </c>
      <c r="AC41" s="18">
        <v>1</v>
      </c>
      <c r="AD41" s="19" t="str">
        <f>D41</f>
        <v>Nöbetçi 9</v>
      </c>
      <c r="AE41" s="18">
        <v>1</v>
      </c>
      <c r="AF41" s="19" t="str">
        <f>D42</f>
        <v>Nöbetçi 16</v>
      </c>
      <c r="AG41" s="18">
        <v>1</v>
      </c>
      <c r="AH41" s="19" t="str">
        <f>D43</f>
        <v>Nöbetçi 15</v>
      </c>
      <c r="AI41" s="18">
        <v>1</v>
      </c>
      <c r="AJ41" s="19" t="str">
        <f>D44</f>
        <v>Nöbetçi 14</v>
      </c>
      <c r="AK41" s="18">
        <v>1</v>
      </c>
      <c r="AL41" s="19" t="str">
        <f>D45</f>
        <v>Nöbetçi 13</v>
      </c>
      <c r="AM41" s="18">
        <v>1</v>
      </c>
      <c r="AN41" s="19" t="str">
        <f>D46</f>
        <v>Nöbetçi 12</v>
      </c>
      <c r="AO41" s="18">
        <v>1</v>
      </c>
      <c r="AP41" s="19" t="str">
        <f>D47</f>
        <v>Nöbetçi 11</v>
      </c>
      <c r="AQ41" s="18">
        <v>1</v>
      </c>
      <c r="AR41" s="19" t="str">
        <f>D48</f>
        <v>Nöbetçi 10</v>
      </c>
      <c r="AS41" s="18">
        <v>1</v>
      </c>
      <c r="AT41" s="19" t="str">
        <f>D49</f>
        <v>Nöbetçi 9</v>
      </c>
      <c r="AU41" s="18">
        <v>1</v>
      </c>
      <c r="AV41" s="19" t="str">
        <f>D50</f>
        <v>Nöbetçi 16</v>
      </c>
      <c r="AW41" s="18">
        <v>1</v>
      </c>
      <c r="AX41" s="19" t="str">
        <f>D51</f>
        <v>Nöbetçi 15</v>
      </c>
      <c r="AY41" s="18">
        <v>1</v>
      </c>
      <c r="AZ41" s="19" t="str">
        <f>D52</f>
        <v>Nöbetçi 14</v>
      </c>
      <c r="BA41" s="18">
        <v>1</v>
      </c>
      <c r="BB41" s="19" t="str">
        <f>D53</f>
        <v>Nöbetçi 13</v>
      </c>
      <c r="BC41" s="18">
        <v>1</v>
      </c>
      <c r="BD41" s="19" t="str">
        <f>D54</f>
        <v>Nöbetçi 12</v>
      </c>
      <c r="BE41" s="18">
        <v>1</v>
      </c>
      <c r="BF41" s="19" t="str">
        <f>D55</f>
        <v>Nöbetçi 11</v>
      </c>
    </row>
    <row r="42" spans="3:58" s="26" customFormat="1" ht="12" hidden="1" customHeight="1" thickTop="1" thickBot="1">
      <c r="C42" s="77" t="s">
        <v>57</v>
      </c>
      <c r="D42" s="93" t="str">
        <f>IF(VLOOKUP(AB41,AC41:AD56,2,FALSE)=0,"",VLOOKUP(AB41,AC41:AD56,2,FALSE))</f>
        <v>Nöbetçi 16</v>
      </c>
      <c r="E42" s="93" t="str">
        <f t="shared" ref="E42:K42" si="31">IF(E41="","",IF(VLOOKUP(E72,$AC$41:$AD$72,2,FALSE)=0,"",VLOOKUP(E72,$AC$41:$AD$72,2,FALSE)))</f>
        <v>Nöbetçi 9</v>
      </c>
      <c r="F42" s="93" t="str">
        <f t="shared" si="31"/>
        <v>Nöbetçi 10</v>
      </c>
      <c r="G42" s="93" t="str">
        <f t="shared" si="31"/>
        <v>Nöbetçi 11</v>
      </c>
      <c r="H42" s="93" t="str">
        <f t="shared" si="31"/>
        <v>Nöbetçi 12</v>
      </c>
      <c r="I42" s="93" t="str">
        <f t="shared" si="31"/>
        <v>Nöbetçi 13</v>
      </c>
      <c r="J42" s="93" t="str">
        <f t="shared" si="31"/>
        <v>Nöbetçi 14</v>
      </c>
      <c r="K42" s="93" t="str">
        <f t="shared" si="31"/>
        <v>Nöbetçi 15</v>
      </c>
      <c r="L42" s="93"/>
      <c r="M42" s="93"/>
      <c r="N42" s="93"/>
      <c r="O42" s="93"/>
      <c r="P42" s="93"/>
      <c r="Q42" s="93"/>
      <c r="R42" s="93"/>
      <c r="S42" s="93"/>
      <c r="T42" s="23"/>
      <c r="U42" s="23"/>
      <c r="V42" s="23"/>
      <c r="W42" s="23"/>
      <c r="X42" s="23"/>
      <c r="Y42" s="23"/>
      <c r="Z42" s="23"/>
      <c r="AA42" s="20" t="s">
        <v>26</v>
      </c>
      <c r="AB42" s="53"/>
      <c r="AC42" s="18">
        <v>2</v>
      </c>
      <c r="AD42" s="19" t="str">
        <f>E41</f>
        <v>Nöbetçi 10</v>
      </c>
      <c r="AE42" s="18">
        <v>2</v>
      </c>
      <c r="AF42" s="19" t="str">
        <f>E42</f>
        <v>Nöbetçi 9</v>
      </c>
      <c r="AG42" s="18">
        <v>2</v>
      </c>
      <c r="AH42" s="19" t="str">
        <f>E43</f>
        <v>Nöbetçi 16</v>
      </c>
      <c r="AI42" s="18">
        <v>2</v>
      </c>
      <c r="AJ42" s="19" t="str">
        <f>E44</f>
        <v>Nöbetçi 15</v>
      </c>
      <c r="AK42" s="18">
        <v>2</v>
      </c>
      <c r="AL42" s="19" t="str">
        <f>E45</f>
        <v>Nöbetçi 14</v>
      </c>
      <c r="AM42" s="18">
        <v>2</v>
      </c>
      <c r="AN42" s="19" t="str">
        <f>E46</f>
        <v>Nöbetçi 13</v>
      </c>
      <c r="AO42" s="18">
        <v>2</v>
      </c>
      <c r="AP42" s="19" t="str">
        <f>E47</f>
        <v>Nöbetçi 12</v>
      </c>
      <c r="AQ42" s="18">
        <v>2</v>
      </c>
      <c r="AR42" s="19" t="str">
        <f>E48</f>
        <v>Nöbetçi 11</v>
      </c>
      <c r="AS42" s="18">
        <v>2</v>
      </c>
      <c r="AT42" s="19" t="str">
        <f>E49</f>
        <v>Nöbetçi 10</v>
      </c>
      <c r="AU42" s="18">
        <v>2</v>
      </c>
      <c r="AV42" s="19" t="str">
        <f>E50</f>
        <v>Nöbetçi 9</v>
      </c>
      <c r="AW42" s="18">
        <v>2</v>
      </c>
      <c r="AX42" s="19" t="str">
        <f>E51</f>
        <v>Nöbetçi 16</v>
      </c>
      <c r="AY42" s="18">
        <v>2</v>
      </c>
      <c r="AZ42" s="19" t="str">
        <f>E52</f>
        <v>Nöbetçi 15</v>
      </c>
      <c r="BA42" s="18">
        <v>2</v>
      </c>
      <c r="BB42" s="19" t="str">
        <f>E53</f>
        <v>Nöbetçi 14</v>
      </c>
      <c r="BC42" s="18">
        <v>2</v>
      </c>
      <c r="BD42" s="19" t="str">
        <f>E54</f>
        <v>Nöbetçi 13</v>
      </c>
      <c r="BE42" s="18">
        <v>2</v>
      </c>
      <c r="BF42" s="19" t="str">
        <f>E55</f>
        <v>Nöbetçi 12</v>
      </c>
    </row>
    <row r="43" spans="3:58" s="26" customFormat="1" ht="12" hidden="1" customHeight="1" thickTop="1" thickBot="1">
      <c r="C43" s="77" t="s">
        <v>58</v>
      </c>
      <c r="D43" s="94" t="str">
        <f>IF(VLOOKUP(AB41,AE41:AF72,2,FALSE)=0,"",VLOOKUP(AB41,AE41:AF72,2,FALSE))</f>
        <v>Nöbetçi 15</v>
      </c>
      <c r="E43" s="94" t="str">
        <f t="shared" ref="E43:K43" si="32">IF(E41="","",IF(VLOOKUP(E72,$AE$41:$AF$72,2,FALSE)=0,"",VLOOKUP(E72,$AE$41:$AF$72,2,FALSE)))</f>
        <v>Nöbetçi 16</v>
      </c>
      <c r="F43" s="94" t="str">
        <f t="shared" si="32"/>
        <v>Nöbetçi 9</v>
      </c>
      <c r="G43" s="94" t="str">
        <f t="shared" si="32"/>
        <v>Nöbetçi 10</v>
      </c>
      <c r="H43" s="94" t="str">
        <f t="shared" si="32"/>
        <v>Nöbetçi 11</v>
      </c>
      <c r="I43" s="94" t="str">
        <f t="shared" si="32"/>
        <v>Nöbetçi 12</v>
      </c>
      <c r="J43" s="94" t="str">
        <f t="shared" si="32"/>
        <v>Nöbetçi 13</v>
      </c>
      <c r="K43" s="94" t="str">
        <f t="shared" si="32"/>
        <v>Nöbetçi 14</v>
      </c>
      <c r="L43" s="94"/>
      <c r="M43" s="94"/>
      <c r="N43" s="94"/>
      <c r="O43" s="94"/>
      <c r="P43" s="94"/>
      <c r="Q43" s="94"/>
      <c r="R43" s="94"/>
      <c r="S43" s="94"/>
      <c r="T43" s="23"/>
      <c r="U43" s="23"/>
      <c r="V43" s="23"/>
      <c r="W43" s="23"/>
      <c r="X43" s="23"/>
      <c r="Y43" s="23"/>
      <c r="Z43" s="23"/>
      <c r="AA43" s="20" t="s">
        <v>27</v>
      </c>
      <c r="AB43" s="53"/>
      <c r="AC43" s="18">
        <v>3</v>
      </c>
      <c r="AD43" s="19" t="str">
        <f>F41</f>
        <v>Nöbetçi 11</v>
      </c>
      <c r="AE43" s="18">
        <v>3</v>
      </c>
      <c r="AF43" s="19" t="str">
        <f>F42</f>
        <v>Nöbetçi 10</v>
      </c>
      <c r="AG43" s="18">
        <v>3</v>
      </c>
      <c r="AH43" s="19" t="str">
        <f>F43</f>
        <v>Nöbetçi 9</v>
      </c>
      <c r="AI43" s="18">
        <v>3</v>
      </c>
      <c r="AJ43" s="19" t="str">
        <f>F44</f>
        <v>Nöbetçi 16</v>
      </c>
      <c r="AK43" s="18">
        <v>3</v>
      </c>
      <c r="AL43" s="19" t="str">
        <f>F45</f>
        <v>Nöbetçi 15</v>
      </c>
      <c r="AM43" s="18">
        <v>3</v>
      </c>
      <c r="AN43" s="19" t="str">
        <f>F46</f>
        <v>Nöbetçi 14</v>
      </c>
      <c r="AO43" s="18">
        <v>3</v>
      </c>
      <c r="AP43" s="19" t="str">
        <f>F47</f>
        <v>Nöbetçi 13</v>
      </c>
      <c r="AQ43" s="18">
        <v>3</v>
      </c>
      <c r="AR43" s="19" t="str">
        <f>F48</f>
        <v>Nöbetçi 12</v>
      </c>
      <c r="AS43" s="18">
        <v>3</v>
      </c>
      <c r="AT43" s="19" t="str">
        <f>F49</f>
        <v>Nöbetçi 11</v>
      </c>
      <c r="AU43" s="18">
        <v>3</v>
      </c>
      <c r="AV43" s="19" t="str">
        <f>F50</f>
        <v>Nöbetçi 10</v>
      </c>
      <c r="AW43" s="18">
        <v>3</v>
      </c>
      <c r="AX43" s="19" t="str">
        <f>F51</f>
        <v>Nöbetçi 9</v>
      </c>
      <c r="AY43" s="18">
        <v>3</v>
      </c>
      <c r="AZ43" s="19" t="str">
        <f>F52</f>
        <v>Nöbetçi 16</v>
      </c>
      <c r="BA43" s="18">
        <v>3</v>
      </c>
      <c r="BB43" s="19" t="str">
        <f>F53</f>
        <v>Nöbetçi 15</v>
      </c>
      <c r="BC43" s="18">
        <v>3</v>
      </c>
      <c r="BD43" s="19" t="str">
        <f>F54</f>
        <v>Nöbetçi 14</v>
      </c>
      <c r="BE43" s="18">
        <v>3</v>
      </c>
      <c r="BF43" s="19" t="str">
        <f>F55</f>
        <v>Nöbetçi 13</v>
      </c>
    </row>
    <row r="44" spans="3:58" s="26" customFormat="1" ht="12" hidden="1" customHeight="1" thickTop="1" thickBot="1">
      <c r="C44" s="77" t="s">
        <v>59</v>
      </c>
      <c r="D44" s="95" t="str">
        <f>IF(VLOOKUP(AB41,AG41:AH72,2,FALSE)=0,"",VLOOKUP(AB41,AG41:AH72,2,FALSE))</f>
        <v>Nöbetçi 14</v>
      </c>
      <c r="E44" s="95" t="str">
        <f t="shared" ref="E44:K44" si="33">IF(E41="","",IF(VLOOKUP(E72,$AG$41:$AH$72,2,FALSE)=0,"",VLOOKUP(E72,$AG$41:$AH$72,2,FALSE)))</f>
        <v>Nöbetçi 15</v>
      </c>
      <c r="F44" s="95" t="str">
        <f t="shared" si="33"/>
        <v>Nöbetçi 16</v>
      </c>
      <c r="G44" s="95" t="str">
        <f t="shared" si="33"/>
        <v>Nöbetçi 9</v>
      </c>
      <c r="H44" s="95" t="str">
        <f t="shared" si="33"/>
        <v>Nöbetçi 10</v>
      </c>
      <c r="I44" s="95" t="str">
        <f t="shared" si="33"/>
        <v>Nöbetçi 11</v>
      </c>
      <c r="J44" s="95" t="str">
        <f t="shared" si="33"/>
        <v>Nöbetçi 12</v>
      </c>
      <c r="K44" s="95" t="str">
        <f t="shared" si="33"/>
        <v>Nöbetçi 13</v>
      </c>
      <c r="L44" s="95"/>
      <c r="M44" s="95"/>
      <c r="N44" s="95"/>
      <c r="O44" s="95"/>
      <c r="P44" s="95"/>
      <c r="Q44" s="95"/>
      <c r="R44" s="95"/>
      <c r="S44" s="95"/>
      <c r="T44" s="23"/>
      <c r="U44" s="23"/>
      <c r="V44" s="23"/>
      <c r="W44" s="23"/>
      <c r="X44" s="23"/>
      <c r="Y44" s="23"/>
      <c r="Z44" s="23"/>
      <c r="AA44" s="20" t="s">
        <v>28</v>
      </c>
      <c r="AB44" s="53"/>
      <c r="AC44" s="18">
        <v>4</v>
      </c>
      <c r="AD44" s="19" t="str">
        <f>G41</f>
        <v>Nöbetçi 12</v>
      </c>
      <c r="AE44" s="18">
        <v>4</v>
      </c>
      <c r="AF44" s="19" t="str">
        <f>G42</f>
        <v>Nöbetçi 11</v>
      </c>
      <c r="AG44" s="18">
        <v>4</v>
      </c>
      <c r="AH44" s="19" t="str">
        <f>G43</f>
        <v>Nöbetçi 10</v>
      </c>
      <c r="AI44" s="18">
        <v>4</v>
      </c>
      <c r="AJ44" s="19" t="str">
        <f>G44</f>
        <v>Nöbetçi 9</v>
      </c>
      <c r="AK44" s="18">
        <v>4</v>
      </c>
      <c r="AL44" s="19" t="str">
        <f>G45</f>
        <v>Nöbetçi 16</v>
      </c>
      <c r="AM44" s="18">
        <v>4</v>
      </c>
      <c r="AN44" s="19" t="str">
        <f>G46</f>
        <v>Nöbetçi 15</v>
      </c>
      <c r="AO44" s="18">
        <v>4</v>
      </c>
      <c r="AP44" s="19" t="str">
        <f>G47</f>
        <v>Nöbetçi 14</v>
      </c>
      <c r="AQ44" s="18">
        <v>4</v>
      </c>
      <c r="AR44" s="19" t="str">
        <f>G48</f>
        <v>Nöbetçi 13</v>
      </c>
      <c r="AS44" s="18">
        <v>4</v>
      </c>
      <c r="AT44" s="19" t="str">
        <f>G49</f>
        <v>Nöbetçi 12</v>
      </c>
      <c r="AU44" s="18">
        <v>4</v>
      </c>
      <c r="AV44" s="19" t="str">
        <f>G50</f>
        <v>Nöbetçi 11</v>
      </c>
      <c r="AW44" s="18">
        <v>4</v>
      </c>
      <c r="AX44" s="19" t="str">
        <f>G51</f>
        <v>Nöbetçi 10</v>
      </c>
      <c r="AY44" s="18">
        <v>4</v>
      </c>
      <c r="AZ44" s="19" t="str">
        <f>G52</f>
        <v>Nöbetçi 9</v>
      </c>
      <c r="BA44" s="18">
        <v>4</v>
      </c>
      <c r="BB44" s="19" t="str">
        <f>G53</f>
        <v>Nöbetçi 16</v>
      </c>
      <c r="BC44" s="18">
        <v>4</v>
      </c>
      <c r="BD44" s="19" t="str">
        <f>G54</f>
        <v>Nöbetçi 15</v>
      </c>
      <c r="BE44" s="18">
        <v>4</v>
      </c>
      <c r="BF44" s="19" t="str">
        <f>G55</f>
        <v>Nöbetçi 14</v>
      </c>
    </row>
    <row r="45" spans="3:58" s="26" customFormat="1" ht="12" hidden="1" customHeight="1" thickTop="1" thickBot="1">
      <c r="C45" s="77" t="s">
        <v>60</v>
      </c>
      <c r="D45" s="94" t="str">
        <f>IF(VLOOKUP(AB41,AI41:AJ72,2,FALSE)=0,"",VLOOKUP(AB41,AI41:AJ72,2,FALSE))</f>
        <v>Nöbetçi 13</v>
      </c>
      <c r="E45" s="94" t="str">
        <f t="shared" ref="E45:K45" si="34">IF(E41="","",IF(VLOOKUP(E72,$AI$41:$AJ$72,2,FALSE)=0,"",VLOOKUP(E72,$AI$41:$AJ$72,2,FALSE)))</f>
        <v>Nöbetçi 14</v>
      </c>
      <c r="F45" s="94" t="str">
        <f t="shared" si="34"/>
        <v>Nöbetçi 15</v>
      </c>
      <c r="G45" s="94" t="str">
        <f t="shared" si="34"/>
        <v>Nöbetçi 16</v>
      </c>
      <c r="H45" s="94" t="str">
        <f t="shared" si="34"/>
        <v>Nöbetçi 9</v>
      </c>
      <c r="I45" s="94" t="str">
        <f t="shared" si="34"/>
        <v>Nöbetçi 10</v>
      </c>
      <c r="J45" s="94" t="str">
        <f t="shared" si="34"/>
        <v>Nöbetçi 11</v>
      </c>
      <c r="K45" s="94" t="str">
        <f t="shared" si="34"/>
        <v>Nöbetçi 12</v>
      </c>
      <c r="L45" s="94"/>
      <c r="M45" s="94"/>
      <c r="N45" s="94"/>
      <c r="O45" s="94"/>
      <c r="P45" s="94"/>
      <c r="Q45" s="94"/>
      <c r="R45" s="94"/>
      <c r="S45" s="94"/>
      <c r="T45" s="23"/>
      <c r="U45" s="23"/>
      <c r="V45" s="23"/>
      <c r="W45" s="23"/>
      <c r="X45" s="23"/>
      <c r="Y45" s="23"/>
      <c r="Z45" s="23"/>
      <c r="AA45" s="20" t="s">
        <v>29</v>
      </c>
      <c r="AB45" s="53"/>
      <c r="AC45" s="18">
        <v>5</v>
      </c>
      <c r="AD45" s="19" t="str">
        <f>H41</f>
        <v>Nöbetçi 13</v>
      </c>
      <c r="AE45" s="18">
        <v>5</v>
      </c>
      <c r="AF45" s="19" t="str">
        <f>H42</f>
        <v>Nöbetçi 12</v>
      </c>
      <c r="AG45" s="18">
        <v>5</v>
      </c>
      <c r="AH45" s="19" t="str">
        <f>H43</f>
        <v>Nöbetçi 11</v>
      </c>
      <c r="AI45" s="18">
        <v>5</v>
      </c>
      <c r="AJ45" s="19" t="str">
        <f>H44</f>
        <v>Nöbetçi 10</v>
      </c>
      <c r="AK45" s="18">
        <v>5</v>
      </c>
      <c r="AL45" s="19" t="str">
        <f>H45</f>
        <v>Nöbetçi 9</v>
      </c>
      <c r="AM45" s="18">
        <v>5</v>
      </c>
      <c r="AN45" s="19" t="str">
        <f>H46</f>
        <v>Nöbetçi 16</v>
      </c>
      <c r="AO45" s="18">
        <v>5</v>
      </c>
      <c r="AP45" s="19" t="str">
        <f>H47</f>
        <v>Nöbetçi 15</v>
      </c>
      <c r="AQ45" s="18">
        <v>5</v>
      </c>
      <c r="AR45" s="19" t="str">
        <f>H48</f>
        <v>Nöbetçi 14</v>
      </c>
      <c r="AS45" s="18">
        <v>5</v>
      </c>
      <c r="AT45" s="19" t="str">
        <f>H49</f>
        <v>Nöbetçi 13</v>
      </c>
      <c r="AU45" s="18">
        <v>5</v>
      </c>
      <c r="AV45" s="19" t="str">
        <f>H50</f>
        <v>Nöbetçi 12</v>
      </c>
      <c r="AW45" s="18">
        <v>5</v>
      </c>
      <c r="AX45" s="19" t="str">
        <f>H51</f>
        <v>Nöbetçi 11</v>
      </c>
      <c r="AY45" s="18">
        <v>5</v>
      </c>
      <c r="AZ45" s="19" t="str">
        <f>H52</f>
        <v>Nöbetçi 10</v>
      </c>
      <c r="BA45" s="18">
        <v>5</v>
      </c>
      <c r="BB45" s="19" t="str">
        <f>H53</f>
        <v>Nöbetçi 9</v>
      </c>
      <c r="BC45" s="18">
        <v>5</v>
      </c>
      <c r="BD45" s="19" t="str">
        <f>H54</f>
        <v>Nöbetçi 16</v>
      </c>
      <c r="BE45" s="18">
        <v>5</v>
      </c>
      <c r="BF45" s="19" t="str">
        <f>H55</f>
        <v>Nöbetçi 15</v>
      </c>
    </row>
    <row r="46" spans="3:58" s="26" customFormat="1" ht="12" hidden="1" customHeight="1" thickTop="1" thickBot="1">
      <c r="C46" s="77" t="s">
        <v>61</v>
      </c>
      <c r="D46" s="95" t="str">
        <f>IF(VLOOKUP(AB41,AK41:AL72,2,FALSE)=0,"",VLOOKUP(AB41,AK41:AL72,2,FALSE))</f>
        <v>Nöbetçi 12</v>
      </c>
      <c r="E46" s="95" t="str">
        <f t="shared" ref="E46:K46" si="35">IF(E41="","",IF(VLOOKUP(E72,$AK$41:$AL$72,2,FALSE)=0,"",VLOOKUP(E72,$AK$41:$AL$72,2,FALSE)))</f>
        <v>Nöbetçi 13</v>
      </c>
      <c r="F46" s="95" t="str">
        <f t="shared" si="35"/>
        <v>Nöbetçi 14</v>
      </c>
      <c r="G46" s="95" t="str">
        <f t="shared" si="35"/>
        <v>Nöbetçi 15</v>
      </c>
      <c r="H46" s="95" t="str">
        <f t="shared" si="35"/>
        <v>Nöbetçi 16</v>
      </c>
      <c r="I46" s="95" t="str">
        <f t="shared" si="35"/>
        <v>Nöbetçi 9</v>
      </c>
      <c r="J46" s="95" t="str">
        <f t="shared" si="35"/>
        <v>Nöbetçi 10</v>
      </c>
      <c r="K46" s="95" t="str">
        <f t="shared" si="35"/>
        <v>Nöbetçi 11</v>
      </c>
      <c r="L46" s="95"/>
      <c r="M46" s="95"/>
      <c r="N46" s="95"/>
      <c r="O46" s="95"/>
      <c r="P46" s="95"/>
      <c r="Q46" s="95"/>
      <c r="R46" s="95"/>
      <c r="S46" s="95"/>
      <c r="T46" s="23"/>
      <c r="U46" s="23"/>
      <c r="V46" s="23"/>
      <c r="W46" s="23"/>
      <c r="X46" s="23"/>
      <c r="Y46" s="23"/>
      <c r="Z46" s="23"/>
      <c r="AA46" s="20" t="s">
        <v>32</v>
      </c>
      <c r="AB46" s="53"/>
      <c r="AC46" s="18">
        <v>6</v>
      </c>
      <c r="AD46" s="19" t="str">
        <f>I41</f>
        <v>Nöbetçi 14</v>
      </c>
      <c r="AE46" s="18">
        <v>6</v>
      </c>
      <c r="AF46" s="19" t="str">
        <f>I42</f>
        <v>Nöbetçi 13</v>
      </c>
      <c r="AG46" s="18">
        <v>6</v>
      </c>
      <c r="AH46" s="19" t="str">
        <f>I43</f>
        <v>Nöbetçi 12</v>
      </c>
      <c r="AI46" s="18">
        <v>6</v>
      </c>
      <c r="AJ46" s="19" t="str">
        <f>I44</f>
        <v>Nöbetçi 11</v>
      </c>
      <c r="AK46" s="18">
        <v>6</v>
      </c>
      <c r="AL46" s="19" t="str">
        <f>I45</f>
        <v>Nöbetçi 10</v>
      </c>
      <c r="AM46" s="18">
        <v>6</v>
      </c>
      <c r="AN46" s="19" t="str">
        <f>I46</f>
        <v>Nöbetçi 9</v>
      </c>
      <c r="AO46" s="18">
        <v>6</v>
      </c>
      <c r="AP46" s="19" t="str">
        <f>I47</f>
        <v>Nöbetçi 16</v>
      </c>
      <c r="AQ46" s="18">
        <v>6</v>
      </c>
      <c r="AR46" s="19" t="str">
        <f>I48</f>
        <v>Nöbetçi 15</v>
      </c>
      <c r="AS46" s="18">
        <v>6</v>
      </c>
      <c r="AT46" s="19" t="str">
        <f>I49</f>
        <v>Nöbetçi 14</v>
      </c>
      <c r="AU46" s="18">
        <v>6</v>
      </c>
      <c r="AV46" s="19" t="str">
        <f>I50</f>
        <v>Nöbetçi 13</v>
      </c>
      <c r="AW46" s="18">
        <v>6</v>
      </c>
      <c r="AX46" s="19" t="str">
        <f>I51</f>
        <v>Nöbetçi 12</v>
      </c>
      <c r="AY46" s="18">
        <v>6</v>
      </c>
      <c r="AZ46" s="19" t="str">
        <f>I52</f>
        <v>Nöbetçi 11</v>
      </c>
      <c r="BA46" s="18">
        <v>6</v>
      </c>
      <c r="BB46" s="19" t="str">
        <f>I53</f>
        <v>Nöbetçi 10</v>
      </c>
      <c r="BC46" s="18">
        <v>6</v>
      </c>
      <c r="BD46" s="19" t="str">
        <f>I54</f>
        <v>Nöbetçi 9</v>
      </c>
      <c r="BE46" s="18">
        <v>6</v>
      </c>
      <c r="BF46" s="19" t="str">
        <f>I55</f>
        <v>Nöbetçi 16</v>
      </c>
    </row>
    <row r="47" spans="3:58" s="26" customFormat="1" ht="12" hidden="1" customHeight="1" thickTop="1" thickBot="1">
      <c r="C47" s="77" t="s">
        <v>62</v>
      </c>
      <c r="D47" s="94" t="str">
        <f>IF(VLOOKUP(AB41,AM41:AN72,2,FALSE)=0,"",VLOOKUP(AB41,AM41:AN72,2,FALSE))</f>
        <v>Nöbetçi 11</v>
      </c>
      <c r="E47" s="94" t="str">
        <f t="shared" ref="E47:K47" si="36">IF(E41="","",IF(VLOOKUP(E72,$AM$41:$AN$72,2,FALSE)=0,"",VLOOKUP(E72,$AM$41:$AN$72,2,FALSE)))</f>
        <v>Nöbetçi 12</v>
      </c>
      <c r="F47" s="94" t="str">
        <f t="shared" si="36"/>
        <v>Nöbetçi 13</v>
      </c>
      <c r="G47" s="94" t="str">
        <f t="shared" si="36"/>
        <v>Nöbetçi 14</v>
      </c>
      <c r="H47" s="94" t="str">
        <f t="shared" si="36"/>
        <v>Nöbetçi 15</v>
      </c>
      <c r="I47" s="94" t="str">
        <f t="shared" si="36"/>
        <v>Nöbetçi 16</v>
      </c>
      <c r="J47" s="94" t="str">
        <f t="shared" si="36"/>
        <v>Nöbetçi 9</v>
      </c>
      <c r="K47" s="94" t="str">
        <f t="shared" si="36"/>
        <v>Nöbetçi 10</v>
      </c>
      <c r="L47" s="94"/>
      <c r="M47" s="94"/>
      <c r="N47" s="94"/>
      <c r="O47" s="94"/>
      <c r="P47" s="94"/>
      <c r="Q47" s="94"/>
      <c r="R47" s="94"/>
      <c r="S47" s="94"/>
      <c r="T47" s="23"/>
      <c r="U47" s="23"/>
      <c r="V47" s="23"/>
      <c r="W47" s="23"/>
      <c r="X47" s="23"/>
      <c r="Y47" s="23"/>
      <c r="Z47" s="23"/>
      <c r="AA47" s="20" t="s">
        <v>30</v>
      </c>
      <c r="AB47" s="53"/>
      <c r="AC47" s="18">
        <v>7</v>
      </c>
      <c r="AD47" s="19" t="str">
        <f>J41</f>
        <v>Nöbetçi 15</v>
      </c>
      <c r="AE47" s="18">
        <v>7</v>
      </c>
      <c r="AF47" s="19" t="str">
        <f>J42</f>
        <v>Nöbetçi 14</v>
      </c>
      <c r="AG47" s="18">
        <v>7</v>
      </c>
      <c r="AH47" s="19" t="str">
        <f>J43</f>
        <v>Nöbetçi 13</v>
      </c>
      <c r="AI47" s="18">
        <v>7</v>
      </c>
      <c r="AJ47" s="19" t="str">
        <f>J44</f>
        <v>Nöbetçi 12</v>
      </c>
      <c r="AK47" s="18">
        <v>7</v>
      </c>
      <c r="AL47" s="19" t="str">
        <f>J45</f>
        <v>Nöbetçi 11</v>
      </c>
      <c r="AM47" s="18">
        <v>7</v>
      </c>
      <c r="AN47" s="19" t="str">
        <f>J46</f>
        <v>Nöbetçi 10</v>
      </c>
      <c r="AO47" s="18">
        <v>7</v>
      </c>
      <c r="AP47" s="19" t="str">
        <f>J47</f>
        <v>Nöbetçi 9</v>
      </c>
      <c r="AQ47" s="18">
        <v>7</v>
      </c>
      <c r="AR47" s="19" t="str">
        <f>J48</f>
        <v>Nöbetçi 16</v>
      </c>
      <c r="AS47" s="18">
        <v>7</v>
      </c>
      <c r="AT47" s="19" t="str">
        <f>J49</f>
        <v>Nöbetçi 15</v>
      </c>
      <c r="AU47" s="18">
        <v>7</v>
      </c>
      <c r="AV47" s="19" t="str">
        <f>J50</f>
        <v>Nöbetçi 14</v>
      </c>
      <c r="AW47" s="18">
        <v>7</v>
      </c>
      <c r="AX47" s="19" t="str">
        <f>J51</f>
        <v>Nöbetçi 13</v>
      </c>
      <c r="AY47" s="18">
        <v>7</v>
      </c>
      <c r="AZ47" s="19" t="str">
        <f>J52</f>
        <v>Nöbetçi 12</v>
      </c>
      <c r="BA47" s="18">
        <v>7</v>
      </c>
      <c r="BB47" s="19" t="str">
        <f>J53</f>
        <v>Nöbetçi 11</v>
      </c>
      <c r="BC47" s="18">
        <v>7</v>
      </c>
      <c r="BD47" s="19" t="str">
        <f>J54</f>
        <v>Nöbetçi 10</v>
      </c>
      <c r="BE47" s="18">
        <v>7</v>
      </c>
      <c r="BF47" s="19" t="str">
        <f>J55</f>
        <v>Nöbetçi 9</v>
      </c>
    </row>
    <row r="48" spans="3:58" s="26" customFormat="1" ht="12" hidden="1" customHeight="1" thickTop="1" thickBot="1">
      <c r="C48" s="77" t="s">
        <v>63</v>
      </c>
      <c r="D48" s="95" t="str">
        <f>IF(VLOOKUP(AB41,AO41:AP72,2,FALSE)=0,"",VLOOKUP(AB41,AO41:AP72,2,FALSE))</f>
        <v>Nöbetçi 10</v>
      </c>
      <c r="E48" s="95" t="str">
        <f t="shared" ref="E48:K48" si="37">IF(E41="","",IF(VLOOKUP(E72,$AO$41:$AP$72,2,FALSE)=0,"",VLOOKUP(E72,$AO$41:$AP$72,2,FALSE)))</f>
        <v>Nöbetçi 11</v>
      </c>
      <c r="F48" s="95" t="str">
        <f t="shared" si="37"/>
        <v>Nöbetçi 12</v>
      </c>
      <c r="G48" s="95" t="str">
        <f t="shared" si="37"/>
        <v>Nöbetçi 13</v>
      </c>
      <c r="H48" s="95" t="str">
        <f t="shared" si="37"/>
        <v>Nöbetçi 14</v>
      </c>
      <c r="I48" s="95" t="str">
        <f t="shared" si="37"/>
        <v>Nöbetçi 15</v>
      </c>
      <c r="J48" s="95" t="str">
        <f t="shared" si="37"/>
        <v>Nöbetçi 16</v>
      </c>
      <c r="K48" s="95" t="str">
        <f t="shared" si="37"/>
        <v>Nöbetçi 9</v>
      </c>
      <c r="L48" s="95"/>
      <c r="M48" s="95"/>
      <c r="N48" s="95"/>
      <c r="O48" s="95"/>
      <c r="P48" s="95"/>
      <c r="Q48" s="95"/>
      <c r="R48" s="95"/>
      <c r="S48" s="95"/>
      <c r="T48" s="23"/>
      <c r="U48" s="23"/>
      <c r="V48" s="23"/>
      <c r="W48" s="23"/>
      <c r="X48" s="23"/>
      <c r="Y48" s="23"/>
      <c r="Z48" s="23"/>
      <c r="AA48" s="20" t="s">
        <v>31</v>
      </c>
      <c r="AB48" s="53"/>
      <c r="AC48" s="18">
        <v>8</v>
      </c>
      <c r="AD48" s="19" t="str">
        <f>K41</f>
        <v>Nöbetçi 16</v>
      </c>
      <c r="AE48" s="18">
        <v>8</v>
      </c>
      <c r="AF48" s="19" t="str">
        <f>K42</f>
        <v>Nöbetçi 15</v>
      </c>
      <c r="AG48" s="18">
        <v>8</v>
      </c>
      <c r="AH48" s="19" t="str">
        <f>K43</f>
        <v>Nöbetçi 14</v>
      </c>
      <c r="AI48" s="18">
        <v>8</v>
      </c>
      <c r="AJ48" s="19" t="str">
        <f>K44</f>
        <v>Nöbetçi 13</v>
      </c>
      <c r="AK48" s="18">
        <v>8</v>
      </c>
      <c r="AL48" s="19" t="str">
        <f>K45</f>
        <v>Nöbetçi 12</v>
      </c>
      <c r="AM48" s="18">
        <v>8</v>
      </c>
      <c r="AN48" s="19" t="str">
        <f>K46</f>
        <v>Nöbetçi 11</v>
      </c>
      <c r="AO48" s="18">
        <v>8</v>
      </c>
      <c r="AP48" s="19" t="str">
        <f>K47</f>
        <v>Nöbetçi 10</v>
      </c>
      <c r="AQ48" s="18">
        <v>8</v>
      </c>
      <c r="AR48" s="19" t="str">
        <f>K48</f>
        <v>Nöbetçi 9</v>
      </c>
      <c r="AS48" s="18">
        <v>8</v>
      </c>
      <c r="AT48" s="19" t="str">
        <f>K49</f>
        <v>Nöbetçi 16</v>
      </c>
      <c r="AU48" s="18">
        <v>8</v>
      </c>
      <c r="AV48" s="19" t="str">
        <f>K50</f>
        <v>Nöbetçi 15</v>
      </c>
      <c r="AW48" s="18">
        <v>8</v>
      </c>
      <c r="AX48" s="19" t="str">
        <f>K51</f>
        <v>Nöbetçi 14</v>
      </c>
      <c r="AY48" s="18">
        <v>8</v>
      </c>
      <c r="AZ48" s="19" t="str">
        <f>K52</f>
        <v>Nöbetçi 13</v>
      </c>
      <c r="BA48" s="18">
        <v>8</v>
      </c>
      <c r="BB48" s="19" t="str">
        <f>K53</f>
        <v>Nöbetçi 12</v>
      </c>
      <c r="BC48" s="18">
        <v>8</v>
      </c>
      <c r="BD48" s="19" t="str">
        <f>K54</f>
        <v>Nöbetçi 11</v>
      </c>
      <c r="BE48" s="18">
        <v>8</v>
      </c>
      <c r="BF48" s="19" t="str">
        <f>K55</f>
        <v>Nöbetçi 10</v>
      </c>
    </row>
    <row r="49" spans="3:58" s="26" customFormat="1" ht="12" hidden="1" customHeight="1" thickTop="1" thickBot="1">
      <c r="C49" s="77" t="s">
        <v>64</v>
      </c>
      <c r="D49" s="94" t="str">
        <f>IF(VLOOKUP(AB41,AQ41:AR72,2,FALSE)=0,"",VLOOKUP(AB41,AQ41:AR72,2,FALSE))</f>
        <v>Nöbetçi 9</v>
      </c>
      <c r="E49" s="94" t="str">
        <f t="shared" ref="E49:K49" si="38">IF(E41="","",IF(VLOOKUP(E72,$AQ$41:$AR$72,2,FALSE)=0,"",VLOOKUP(E72,$AQ$41:$AR$72,2,FALSE)))</f>
        <v>Nöbetçi 10</v>
      </c>
      <c r="F49" s="94" t="str">
        <f t="shared" si="38"/>
        <v>Nöbetçi 11</v>
      </c>
      <c r="G49" s="94" t="str">
        <f t="shared" si="38"/>
        <v>Nöbetçi 12</v>
      </c>
      <c r="H49" s="94" t="str">
        <f t="shared" si="38"/>
        <v>Nöbetçi 13</v>
      </c>
      <c r="I49" s="94" t="str">
        <f t="shared" si="38"/>
        <v>Nöbetçi 14</v>
      </c>
      <c r="J49" s="94" t="str">
        <f t="shared" si="38"/>
        <v>Nöbetçi 15</v>
      </c>
      <c r="K49" s="94" t="str">
        <f t="shared" si="38"/>
        <v>Nöbetçi 16</v>
      </c>
      <c r="L49" s="94"/>
      <c r="M49" s="94"/>
      <c r="N49" s="94"/>
      <c r="O49" s="94"/>
      <c r="P49" s="94"/>
      <c r="Q49" s="94"/>
      <c r="R49" s="94"/>
      <c r="S49" s="94"/>
      <c r="T49" s="23"/>
      <c r="U49" s="23"/>
      <c r="V49" s="23"/>
      <c r="W49" s="23"/>
      <c r="X49" s="23"/>
      <c r="Y49" s="23"/>
      <c r="Z49" s="23"/>
      <c r="AA49" s="20" t="s">
        <v>33</v>
      </c>
      <c r="AB49" s="53"/>
      <c r="AC49" s="18">
        <v>9</v>
      </c>
      <c r="AD49" s="19">
        <f>L41</f>
        <v>0</v>
      </c>
      <c r="AE49" s="18">
        <v>9</v>
      </c>
      <c r="AF49" s="19">
        <f>L42</f>
        <v>0</v>
      </c>
      <c r="AG49" s="18">
        <v>9</v>
      </c>
      <c r="AH49" s="19">
        <f>L43</f>
        <v>0</v>
      </c>
      <c r="AI49" s="18">
        <v>9</v>
      </c>
      <c r="AJ49" s="19">
        <f>L44</f>
        <v>0</v>
      </c>
      <c r="AK49" s="18">
        <v>9</v>
      </c>
      <c r="AL49" s="19">
        <f>L45</f>
        <v>0</v>
      </c>
      <c r="AM49" s="18">
        <v>9</v>
      </c>
      <c r="AN49" s="19">
        <f>L46</f>
        <v>0</v>
      </c>
      <c r="AO49" s="18">
        <v>9</v>
      </c>
      <c r="AP49" s="19">
        <f>L47</f>
        <v>0</v>
      </c>
      <c r="AQ49" s="18">
        <v>9</v>
      </c>
      <c r="AR49" s="19">
        <f>L48</f>
        <v>0</v>
      </c>
      <c r="AS49" s="18">
        <v>9</v>
      </c>
      <c r="AT49" s="19">
        <f>L49</f>
        <v>0</v>
      </c>
      <c r="AU49" s="18">
        <v>9</v>
      </c>
      <c r="AV49" s="19">
        <f>L50</f>
        <v>0</v>
      </c>
      <c r="AW49" s="18">
        <v>9</v>
      </c>
      <c r="AX49" s="19">
        <f>L51</f>
        <v>0</v>
      </c>
      <c r="AY49" s="18">
        <v>9</v>
      </c>
      <c r="AZ49" s="19">
        <f>L52</f>
        <v>0</v>
      </c>
      <c r="BA49" s="18">
        <v>9</v>
      </c>
      <c r="BB49" s="19">
        <f>L53</f>
        <v>0</v>
      </c>
      <c r="BC49" s="18">
        <v>9</v>
      </c>
      <c r="BD49" s="19">
        <f>L54</f>
        <v>0</v>
      </c>
      <c r="BE49" s="18">
        <v>9</v>
      </c>
      <c r="BF49" s="19">
        <f>L55</f>
        <v>0</v>
      </c>
    </row>
    <row r="50" spans="3:58" s="26" customFormat="1" ht="12" hidden="1" customHeight="1" thickTop="1" thickBot="1">
      <c r="C50" s="77" t="s">
        <v>65</v>
      </c>
      <c r="D50" s="95" t="str">
        <f>IF(VLOOKUP(AB41,AS41:AT72,2,FALSE)=0,"",VLOOKUP(AB41,AS41:AT72,2,FALSE))</f>
        <v>Nöbetçi 16</v>
      </c>
      <c r="E50" s="95" t="str">
        <f t="shared" ref="E50:K50" si="39">IF(E41="","",IF(VLOOKUP(E72,$AS$41:$AT$72,2,FALSE)=0,"",VLOOKUP(E72,$AS$41:$AT$72,2,FALSE)))</f>
        <v>Nöbetçi 9</v>
      </c>
      <c r="F50" s="95" t="str">
        <f t="shared" si="39"/>
        <v>Nöbetçi 10</v>
      </c>
      <c r="G50" s="95" t="str">
        <f t="shared" si="39"/>
        <v>Nöbetçi 11</v>
      </c>
      <c r="H50" s="95" t="str">
        <f t="shared" si="39"/>
        <v>Nöbetçi 12</v>
      </c>
      <c r="I50" s="95" t="str">
        <f t="shared" si="39"/>
        <v>Nöbetçi 13</v>
      </c>
      <c r="J50" s="95" t="str">
        <f t="shared" si="39"/>
        <v>Nöbetçi 14</v>
      </c>
      <c r="K50" s="95" t="str">
        <f t="shared" si="39"/>
        <v>Nöbetçi 15</v>
      </c>
      <c r="L50" s="95"/>
      <c r="M50" s="95"/>
      <c r="N50" s="95"/>
      <c r="O50" s="95"/>
      <c r="P50" s="95"/>
      <c r="Q50" s="95"/>
      <c r="R50" s="95"/>
      <c r="S50" s="95"/>
      <c r="T50" s="23"/>
      <c r="U50" s="23"/>
      <c r="V50" s="23"/>
      <c r="W50" s="23"/>
      <c r="X50" s="23"/>
      <c r="Y50" s="23"/>
      <c r="Z50" s="23"/>
      <c r="AA50" s="20" t="s">
        <v>34</v>
      </c>
      <c r="AB50" s="53"/>
      <c r="AC50" s="18">
        <v>10</v>
      </c>
      <c r="AD50" s="19">
        <f>M41</f>
        <v>0</v>
      </c>
      <c r="AE50" s="18">
        <v>10</v>
      </c>
      <c r="AF50" s="19">
        <f>M42</f>
        <v>0</v>
      </c>
      <c r="AG50" s="18">
        <v>10</v>
      </c>
      <c r="AH50" s="19">
        <f>M43</f>
        <v>0</v>
      </c>
      <c r="AI50" s="18">
        <v>10</v>
      </c>
      <c r="AJ50" s="19">
        <f>M44</f>
        <v>0</v>
      </c>
      <c r="AK50" s="18">
        <v>10</v>
      </c>
      <c r="AL50" s="19">
        <f>M45</f>
        <v>0</v>
      </c>
      <c r="AM50" s="18">
        <v>10</v>
      </c>
      <c r="AN50" s="19">
        <f>M46</f>
        <v>0</v>
      </c>
      <c r="AO50" s="18">
        <v>10</v>
      </c>
      <c r="AP50" s="19">
        <f>M47</f>
        <v>0</v>
      </c>
      <c r="AQ50" s="18">
        <v>10</v>
      </c>
      <c r="AR50" s="19">
        <f>M48</f>
        <v>0</v>
      </c>
      <c r="AS50" s="18">
        <v>10</v>
      </c>
      <c r="AT50" s="19">
        <f>M49</f>
        <v>0</v>
      </c>
      <c r="AU50" s="18">
        <v>10</v>
      </c>
      <c r="AV50" s="19">
        <f>M50</f>
        <v>0</v>
      </c>
      <c r="AW50" s="18">
        <v>10</v>
      </c>
      <c r="AX50" s="19">
        <f>M51</f>
        <v>0</v>
      </c>
      <c r="AY50" s="18">
        <v>10</v>
      </c>
      <c r="AZ50" s="19">
        <f>M52</f>
        <v>0</v>
      </c>
      <c r="BA50" s="18">
        <v>10</v>
      </c>
      <c r="BB50" s="19">
        <f>M53</f>
        <v>0</v>
      </c>
      <c r="BC50" s="18">
        <v>10</v>
      </c>
      <c r="BD50" s="19">
        <f>M54</f>
        <v>0</v>
      </c>
      <c r="BE50" s="18">
        <v>10</v>
      </c>
      <c r="BF50" s="19">
        <f>M55</f>
        <v>0</v>
      </c>
    </row>
    <row r="51" spans="3:58" s="26" customFormat="1" ht="12" hidden="1" customHeight="1" thickTop="1" thickBot="1">
      <c r="C51" s="77" t="s">
        <v>66</v>
      </c>
      <c r="D51" s="94" t="str">
        <f>IF(VLOOKUP(AB41,AU41:AV72,2,FALSE)=0,"",VLOOKUP(AB41,AU41:AV72,2,FALSE))</f>
        <v>Nöbetçi 15</v>
      </c>
      <c r="E51" s="94" t="str">
        <f t="shared" ref="E51:K51" si="40">IF(E41="","",IF(VLOOKUP(E72,$AU$41:$AV$72,2,FALSE)=0,"",VLOOKUP(E72,$AU$41:$AV$72,2,FALSE)))</f>
        <v>Nöbetçi 16</v>
      </c>
      <c r="F51" s="94" t="str">
        <f t="shared" si="40"/>
        <v>Nöbetçi 9</v>
      </c>
      <c r="G51" s="94" t="str">
        <f t="shared" si="40"/>
        <v>Nöbetçi 10</v>
      </c>
      <c r="H51" s="94" t="str">
        <f t="shared" si="40"/>
        <v>Nöbetçi 11</v>
      </c>
      <c r="I51" s="94" t="str">
        <f t="shared" si="40"/>
        <v>Nöbetçi 12</v>
      </c>
      <c r="J51" s="94" t="str">
        <f t="shared" si="40"/>
        <v>Nöbetçi 13</v>
      </c>
      <c r="K51" s="94" t="str">
        <f t="shared" si="40"/>
        <v>Nöbetçi 14</v>
      </c>
      <c r="L51" s="94"/>
      <c r="M51" s="94"/>
      <c r="N51" s="94"/>
      <c r="O51" s="94"/>
      <c r="P51" s="94"/>
      <c r="Q51" s="94"/>
      <c r="R51" s="94"/>
      <c r="S51" s="94"/>
      <c r="T51" s="23"/>
      <c r="U51" s="23"/>
      <c r="V51" s="23"/>
      <c r="W51" s="23"/>
      <c r="X51" s="23"/>
      <c r="Y51" s="23"/>
      <c r="Z51" s="23"/>
      <c r="AA51" s="20" t="s">
        <v>35</v>
      </c>
      <c r="AB51" s="53"/>
      <c r="AC51" s="18">
        <v>11</v>
      </c>
      <c r="AD51" s="19">
        <f>N41</f>
        <v>0</v>
      </c>
      <c r="AE51" s="18">
        <v>11</v>
      </c>
      <c r="AF51" s="19">
        <f>N42</f>
        <v>0</v>
      </c>
      <c r="AG51" s="18">
        <v>11</v>
      </c>
      <c r="AH51" s="19">
        <f>N43</f>
        <v>0</v>
      </c>
      <c r="AI51" s="18">
        <v>11</v>
      </c>
      <c r="AJ51" s="19">
        <f>N44</f>
        <v>0</v>
      </c>
      <c r="AK51" s="18">
        <v>11</v>
      </c>
      <c r="AL51" s="19">
        <f>N45</f>
        <v>0</v>
      </c>
      <c r="AM51" s="18">
        <v>11</v>
      </c>
      <c r="AN51" s="19">
        <f>N46</f>
        <v>0</v>
      </c>
      <c r="AO51" s="18">
        <v>11</v>
      </c>
      <c r="AP51" s="19">
        <f>N47</f>
        <v>0</v>
      </c>
      <c r="AQ51" s="18">
        <v>11</v>
      </c>
      <c r="AR51" s="19">
        <f>N48</f>
        <v>0</v>
      </c>
      <c r="AS51" s="18">
        <v>11</v>
      </c>
      <c r="AT51" s="19">
        <f>N49</f>
        <v>0</v>
      </c>
      <c r="AU51" s="18">
        <v>11</v>
      </c>
      <c r="AV51" s="19">
        <f>N50</f>
        <v>0</v>
      </c>
      <c r="AW51" s="18">
        <v>11</v>
      </c>
      <c r="AX51" s="19">
        <f>N51</f>
        <v>0</v>
      </c>
      <c r="AY51" s="18">
        <v>11</v>
      </c>
      <c r="AZ51" s="19">
        <f>N52</f>
        <v>0</v>
      </c>
      <c r="BA51" s="18">
        <v>11</v>
      </c>
      <c r="BB51" s="19">
        <f>N53</f>
        <v>0</v>
      </c>
      <c r="BC51" s="18">
        <v>11</v>
      </c>
      <c r="BD51" s="19">
        <f>N54</f>
        <v>0</v>
      </c>
      <c r="BE51" s="18">
        <v>11</v>
      </c>
      <c r="BF51" s="19">
        <f>N55</f>
        <v>0</v>
      </c>
    </row>
    <row r="52" spans="3:58" s="26" customFormat="1" ht="12" hidden="1" customHeight="1" thickTop="1" thickBot="1">
      <c r="C52" s="77" t="s">
        <v>67</v>
      </c>
      <c r="D52" s="95" t="str">
        <f>IF(VLOOKUP(AB41,AW41:AX72,2,FALSE)=0,"",VLOOKUP(AB41,AW41:AX72,2,FALSE))</f>
        <v>Nöbetçi 14</v>
      </c>
      <c r="E52" s="95" t="str">
        <f t="shared" ref="E52:K52" si="41">IF(E41="","",IF(VLOOKUP(E72,$AW$41:$AX$72,2,FALSE)=0,"",VLOOKUP(E72,$AW$41:$AX$72,2,FALSE)))</f>
        <v>Nöbetçi 15</v>
      </c>
      <c r="F52" s="95" t="str">
        <f t="shared" si="41"/>
        <v>Nöbetçi 16</v>
      </c>
      <c r="G52" s="95" t="str">
        <f t="shared" si="41"/>
        <v>Nöbetçi 9</v>
      </c>
      <c r="H52" s="95" t="str">
        <f t="shared" si="41"/>
        <v>Nöbetçi 10</v>
      </c>
      <c r="I52" s="95" t="str">
        <f t="shared" si="41"/>
        <v>Nöbetçi 11</v>
      </c>
      <c r="J52" s="95" t="str">
        <f t="shared" si="41"/>
        <v>Nöbetçi 12</v>
      </c>
      <c r="K52" s="95" t="str">
        <f t="shared" si="41"/>
        <v>Nöbetçi 13</v>
      </c>
      <c r="L52" s="95"/>
      <c r="M52" s="95"/>
      <c r="N52" s="95"/>
      <c r="O52" s="95"/>
      <c r="P52" s="95"/>
      <c r="Q52" s="95"/>
      <c r="R52" s="95"/>
      <c r="S52" s="95"/>
      <c r="T52" s="23"/>
      <c r="U52" s="23"/>
      <c r="V52" s="23"/>
      <c r="W52" s="23"/>
      <c r="X52" s="23"/>
      <c r="Y52" s="23"/>
      <c r="Z52" s="23"/>
      <c r="AA52" s="20" t="s">
        <v>36</v>
      </c>
      <c r="AB52" s="53"/>
      <c r="AC52" s="18">
        <v>12</v>
      </c>
      <c r="AD52" s="19">
        <f>O41</f>
        <v>0</v>
      </c>
      <c r="AE52" s="18">
        <v>12</v>
      </c>
      <c r="AF52" s="19">
        <f>O42</f>
        <v>0</v>
      </c>
      <c r="AG52" s="18">
        <v>12</v>
      </c>
      <c r="AH52" s="19">
        <f>O43</f>
        <v>0</v>
      </c>
      <c r="AI52" s="18">
        <v>12</v>
      </c>
      <c r="AJ52" s="19">
        <f>O44</f>
        <v>0</v>
      </c>
      <c r="AK52" s="18">
        <v>12</v>
      </c>
      <c r="AL52" s="19">
        <f>O45</f>
        <v>0</v>
      </c>
      <c r="AM52" s="18">
        <v>12</v>
      </c>
      <c r="AN52" s="19">
        <f>O46</f>
        <v>0</v>
      </c>
      <c r="AO52" s="18">
        <v>12</v>
      </c>
      <c r="AP52" s="19">
        <f>O47</f>
        <v>0</v>
      </c>
      <c r="AQ52" s="18">
        <v>12</v>
      </c>
      <c r="AR52" s="19">
        <f>O48</f>
        <v>0</v>
      </c>
      <c r="AS52" s="18">
        <v>12</v>
      </c>
      <c r="AT52" s="19">
        <f>O49</f>
        <v>0</v>
      </c>
      <c r="AU52" s="18">
        <v>12</v>
      </c>
      <c r="AV52" s="19">
        <f>O50</f>
        <v>0</v>
      </c>
      <c r="AW52" s="18">
        <v>12</v>
      </c>
      <c r="AX52" s="19">
        <f>O51</f>
        <v>0</v>
      </c>
      <c r="AY52" s="18">
        <v>12</v>
      </c>
      <c r="AZ52" s="19">
        <f>O52</f>
        <v>0</v>
      </c>
      <c r="BA52" s="18">
        <v>12</v>
      </c>
      <c r="BB52" s="19">
        <f>O53</f>
        <v>0</v>
      </c>
      <c r="BC52" s="18">
        <v>12</v>
      </c>
      <c r="BD52" s="19">
        <f>O54</f>
        <v>0</v>
      </c>
      <c r="BE52" s="18">
        <v>12</v>
      </c>
      <c r="BF52" s="19">
        <f>O55</f>
        <v>0</v>
      </c>
    </row>
    <row r="53" spans="3:58" s="26" customFormat="1" ht="12" hidden="1" customHeight="1" thickTop="1" thickBot="1">
      <c r="C53" s="77" t="s">
        <v>68</v>
      </c>
      <c r="D53" s="94" t="str">
        <f>IF(VLOOKUP(AB41,AY41:AZ72,2,FALSE)=0,"",VLOOKUP(AB41,AY41:AZ72,2,FALSE))</f>
        <v>Nöbetçi 13</v>
      </c>
      <c r="E53" s="94" t="str">
        <f t="shared" ref="E53:K53" si="42">IF(E41="","",IF(VLOOKUP(E72,$AY$41:$AZ$72,2,FALSE)=0,"",VLOOKUP(E72,$AY$41:$AZ$72,2,FALSE)))</f>
        <v>Nöbetçi 14</v>
      </c>
      <c r="F53" s="94" t="str">
        <f t="shared" si="42"/>
        <v>Nöbetçi 15</v>
      </c>
      <c r="G53" s="94" t="str">
        <f t="shared" si="42"/>
        <v>Nöbetçi 16</v>
      </c>
      <c r="H53" s="94" t="str">
        <f t="shared" si="42"/>
        <v>Nöbetçi 9</v>
      </c>
      <c r="I53" s="94" t="str">
        <f t="shared" si="42"/>
        <v>Nöbetçi 10</v>
      </c>
      <c r="J53" s="94" t="str">
        <f t="shared" si="42"/>
        <v>Nöbetçi 11</v>
      </c>
      <c r="K53" s="94" t="str">
        <f t="shared" si="42"/>
        <v>Nöbetçi 12</v>
      </c>
      <c r="L53" s="94"/>
      <c r="M53" s="94"/>
      <c r="N53" s="94"/>
      <c r="O53" s="94"/>
      <c r="P53" s="94"/>
      <c r="Q53" s="94"/>
      <c r="R53" s="94"/>
      <c r="S53" s="94"/>
      <c r="T53" s="23"/>
      <c r="U53" s="23"/>
      <c r="V53" s="23"/>
      <c r="W53" s="23"/>
      <c r="X53" s="23"/>
      <c r="Y53" s="23"/>
      <c r="Z53" s="23"/>
      <c r="AA53" s="20" t="s">
        <v>37</v>
      </c>
      <c r="AB53" s="53"/>
      <c r="AC53" s="18">
        <v>13</v>
      </c>
      <c r="AD53" s="19">
        <f>P41</f>
        <v>0</v>
      </c>
      <c r="AE53" s="18">
        <v>13</v>
      </c>
      <c r="AF53" s="19">
        <f>P42</f>
        <v>0</v>
      </c>
      <c r="AG53" s="18">
        <v>13</v>
      </c>
      <c r="AH53" s="19">
        <f>P43</f>
        <v>0</v>
      </c>
      <c r="AI53" s="18">
        <v>13</v>
      </c>
      <c r="AJ53" s="19">
        <f>P44</f>
        <v>0</v>
      </c>
      <c r="AK53" s="18">
        <v>13</v>
      </c>
      <c r="AL53" s="19">
        <f>P45</f>
        <v>0</v>
      </c>
      <c r="AM53" s="18">
        <v>13</v>
      </c>
      <c r="AN53" s="19">
        <f>P46</f>
        <v>0</v>
      </c>
      <c r="AO53" s="18">
        <v>13</v>
      </c>
      <c r="AP53" s="19">
        <f>P47</f>
        <v>0</v>
      </c>
      <c r="AQ53" s="18">
        <v>13</v>
      </c>
      <c r="AR53" s="19">
        <f>P48</f>
        <v>0</v>
      </c>
      <c r="AS53" s="18">
        <v>13</v>
      </c>
      <c r="AT53" s="19">
        <f>P49</f>
        <v>0</v>
      </c>
      <c r="AU53" s="18">
        <v>13</v>
      </c>
      <c r="AV53" s="19">
        <f>P50</f>
        <v>0</v>
      </c>
      <c r="AW53" s="18">
        <v>13</v>
      </c>
      <c r="AX53" s="19">
        <f>P51</f>
        <v>0</v>
      </c>
      <c r="AY53" s="18">
        <v>13</v>
      </c>
      <c r="AZ53" s="19">
        <f>P52</f>
        <v>0</v>
      </c>
      <c r="BA53" s="18">
        <v>13</v>
      </c>
      <c r="BB53" s="19">
        <f>P53</f>
        <v>0</v>
      </c>
      <c r="BC53" s="18">
        <v>13</v>
      </c>
      <c r="BD53" s="19">
        <f>P54</f>
        <v>0</v>
      </c>
      <c r="BE53" s="18">
        <v>13</v>
      </c>
      <c r="BF53" s="19">
        <f>P55</f>
        <v>0</v>
      </c>
    </row>
    <row r="54" spans="3:58" s="26" customFormat="1" ht="12" hidden="1" customHeight="1" thickTop="1" thickBot="1">
      <c r="C54" s="77" t="s">
        <v>69</v>
      </c>
      <c r="D54" s="95" t="str">
        <f>IF(VLOOKUP(AB41,BA41:BB72,2,FALSE)=0,"",VLOOKUP(AB41,BA41:BB72,2,FALSE))</f>
        <v>Nöbetçi 12</v>
      </c>
      <c r="E54" s="95" t="str">
        <f t="shared" ref="E54:K54" si="43">IF(E41="","",IF(VLOOKUP(E72,$BA$41:$BB$72,2,FALSE)=0,"",VLOOKUP(E72,$BA$41:$BB$72,2,FALSE)))</f>
        <v>Nöbetçi 13</v>
      </c>
      <c r="F54" s="95" t="str">
        <f t="shared" si="43"/>
        <v>Nöbetçi 14</v>
      </c>
      <c r="G54" s="95" t="str">
        <f t="shared" si="43"/>
        <v>Nöbetçi 15</v>
      </c>
      <c r="H54" s="95" t="str">
        <f t="shared" si="43"/>
        <v>Nöbetçi 16</v>
      </c>
      <c r="I54" s="95" t="str">
        <f t="shared" si="43"/>
        <v>Nöbetçi 9</v>
      </c>
      <c r="J54" s="95" t="str">
        <f t="shared" si="43"/>
        <v>Nöbetçi 10</v>
      </c>
      <c r="K54" s="95" t="str">
        <f t="shared" si="43"/>
        <v>Nöbetçi 11</v>
      </c>
      <c r="L54" s="95"/>
      <c r="M54" s="95"/>
      <c r="N54" s="95"/>
      <c r="O54" s="95"/>
      <c r="P54" s="95"/>
      <c r="Q54" s="95"/>
      <c r="R54" s="95"/>
      <c r="S54" s="95"/>
      <c r="T54" s="23"/>
      <c r="U54" s="23"/>
      <c r="V54" s="23"/>
      <c r="W54" s="23"/>
      <c r="X54" s="23"/>
      <c r="Y54" s="23"/>
      <c r="Z54" s="23"/>
      <c r="AA54" s="20" t="s">
        <v>38</v>
      </c>
      <c r="AB54" s="53"/>
      <c r="AC54" s="18">
        <v>14</v>
      </c>
      <c r="AD54" s="19">
        <f>Q41</f>
        <v>0</v>
      </c>
      <c r="AE54" s="18">
        <v>14</v>
      </c>
      <c r="AF54" s="19">
        <f>Q42</f>
        <v>0</v>
      </c>
      <c r="AG54" s="18">
        <v>14</v>
      </c>
      <c r="AH54" s="19">
        <f>Q43</f>
        <v>0</v>
      </c>
      <c r="AI54" s="18">
        <v>14</v>
      </c>
      <c r="AJ54" s="19">
        <f>Q44</f>
        <v>0</v>
      </c>
      <c r="AK54" s="18">
        <v>14</v>
      </c>
      <c r="AL54" s="19">
        <f>Q45</f>
        <v>0</v>
      </c>
      <c r="AM54" s="18">
        <v>14</v>
      </c>
      <c r="AN54" s="19">
        <f>Q46</f>
        <v>0</v>
      </c>
      <c r="AO54" s="18">
        <v>14</v>
      </c>
      <c r="AP54" s="19">
        <f>Q47</f>
        <v>0</v>
      </c>
      <c r="AQ54" s="18">
        <v>14</v>
      </c>
      <c r="AR54" s="19">
        <f>Q48</f>
        <v>0</v>
      </c>
      <c r="AS54" s="18">
        <v>14</v>
      </c>
      <c r="AT54" s="19">
        <f>Q49</f>
        <v>0</v>
      </c>
      <c r="AU54" s="18">
        <v>14</v>
      </c>
      <c r="AV54" s="19">
        <f>Q50</f>
        <v>0</v>
      </c>
      <c r="AW54" s="18">
        <v>14</v>
      </c>
      <c r="AX54" s="19">
        <f>Q51</f>
        <v>0</v>
      </c>
      <c r="AY54" s="18">
        <v>14</v>
      </c>
      <c r="AZ54" s="19">
        <f>Q52</f>
        <v>0</v>
      </c>
      <c r="BA54" s="18">
        <v>14</v>
      </c>
      <c r="BB54" s="19">
        <f>Q53</f>
        <v>0</v>
      </c>
      <c r="BC54" s="18">
        <v>14</v>
      </c>
      <c r="BD54" s="19">
        <f>Q54</f>
        <v>0</v>
      </c>
      <c r="BE54" s="18">
        <v>14</v>
      </c>
      <c r="BF54" s="19">
        <f>Q55</f>
        <v>0</v>
      </c>
    </row>
    <row r="55" spans="3:58" s="26" customFormat="1" ht="12" hidden="1" customHeight="1" thickTop="1" thickBot="1">
      <c r="C55" s="77" t="s">
        <v>70</v>
      </c>
      <c r="D55" s="94" t="str">
        <f>IF(VLOOKUP(AB41,BC41:BD72,2,FALSE)=0,"",VLOOKUP(AB41,BC41:BD72,2,FALSE))</f>
        <v>Nöbetçi 11</v>
      </c>
      <c r="E55" s="94" t="str">
        <f t="shared" ref="E55:K55" si="44">IF(E41="","",IF(VLOOKUP(E72,$BC$41:$BD$72,2,FALSE)=0,"",VLOOKUP(E72,$BC$41:$BD$72,2,FALSE)))</f>
        <v>Nöbetçi 12</v>
      </c>
      <c r="F55" s="94" t="str">
        <f t="shared" si="44"/>
        <v>Nöbetçi 13</v>
      </c>
      <c r="G55" s="94" t="str">
        <f t="shared" si="44"/>
        <v>Nöbetçi 14</v>
      </c>
      <c r="H55" s="94" t="str">
        <f t="shared" si="44"/>
        <v>Nöbetçi 15</v>
      </c>
      <c r="I55" s="94" t="str">
        <f t="shared" si="44"/>
        <v>Nöbetçi 16</v>
      </c>
      <c r="J55" s="94" t="str">
        <f t="shared" si="44"/>
        <v>Nöbetçi 9</v>
      </c>
      <c r="K55" s="94" t="str">
        <f t="shared" si="44"/>
        <v>Nöbetçi 10</v>
      </c>
      <c r="L55" s="94"/>
      <c r="M55" s="94"/>
      <c r="N55" s="94"/>
      <c r="O55" s="94"/>
      <c r="P55" s="94"/>
      <c r="Q55" s="94"/>
      <c r="R55" s="94"/>
      <c r="S55" s="94"/>
      <c r="T55" s="23"/>
      <c r="U55" s="23"/>
      <c r="V55" s="23"/>
      <c r="W55" s="23"/>
      <c r="X55" s="23"/>
      <c r="Y55" s="23"/>
      <c r="Z55" s="23"/>
      <c r="AA55" s="20" t="s">
        <v>39</v>
      </c>
      <c r="AB55" s="53"/>
      <c r="AC55" s="18">
        <v>15</v>
      </c>
      <c r="AD55" s="19">
        <f>R41</f>
        <v>0</v>
      </c>
      <c r="AE55" s="18">
        <v>15</v>
      </c>
      <c r="AF55" s="19">
        <f>R42</f>
        <v>0</v>
      </c>
      <c r="AG55" s="18">
        <v>15</v>
      </c>
      <c r="AH55" s="19">
        <f>R43</f>
        <v>0</v>
      </c>
      <c r="AI55" s="18">
        <v>15</v>
      </c>
      <c r="AJ55" s="19">
        <f>R44</f>
        <v>0</v>
      </c>
      <c r="AK55" s="18">
        <v>15</v>
      </c>
      <c r="AL55" s="19">
        <f>R45</f>
        <v>0</v>
      </c>
      <c r="AM55" s="18">
        <v>15</v>
      </c>
      <c r="AN55" s="19">
        <f>R46</f>
        <v>0</v>
      </c>
      <c r="AO55" s="18">
        <v>15</v>
      </c>
      <c r="AP55" s="19">
        <f>R47</f>
        <v>0</v>
      </c>
      <c r="AQ55" s="18">
        <v>15</v>
      </c>
      <c r="AR55" s="19">
        <f>R48</f>
        <v>0</v>
      </c>
      <c r="AS55" s="18">
        <v>15</v>
      </c>
      <c r="AT55" s="19">
        <f>R49</f>
        <v>0</v>
      </c>
      <c r="AU55" s="18">
        <v>15</v>
      </c>
      <c r="AV55" s="19">
        <f>R50</f>
        <v>0</v>
      </c>
      <c r="AW55" s="18">
        <v>15</v>
      </c>
      <c r="AX55" s="19">
        <f>R51</f>
        <v>0</v>
      </c>
      <c r="AY55" s="18">
        <v>15</v>
      </c>
      <c r="AZ55" s="19">
        <f>R52</f>
        <v>0</v>
      </c>
      <c r="BA55" s="18">
        <v>15</v>
      </c>
      <c r="BB55" s="19">
        <f>R53</f>
        <v>0</v>
      </c>
      <c r="BC55" s="18">
        <v>15</v>
      </c>
      <c r="BD55" s="19">
        <f>R54</f>
        <v>0</v>
      </c>
      <c r="BE55" s="18">
        <v>15</v>
      </c>
      <c r="BF55" s="19">
        <f>R55</f>
        <v>0</v>
      </c>
    </row>
    <row r="56" spans="3:58" s="26" customFormat="1" ht="12" hidden="1" customHeight="1" thickTop="1" thickBot="1">
      <c r="C56" s="77" t="s">
        <v>71</v>
      </c>
      <c r="D56" s="95" t="str">
        <f>IF(VLOOKUP(AB41,BE41:BF72,2,FALSE)=0,"",VLOOKUP(AB41,BE41:BF72,2,FALSE))</f>
        <v>Nöbetçi 10</v>
      </c>
      <c r="E56" s="95" t="str">
        <f t="shared" ref="E56:K56" si="45">IF(E41="","",IF(VLOOKUP(E72,$BE$41:$BF$72,2,FALSE)=0,"",VLOOKUP(E72,$BE$41:$BF$72,2,FALSE)))</f>
        <v>Nöbetçi 11</v>
      </c>
      <c r="F56" s="95" t="str">
        <f t="shared" si="45"/>
        <v>Nöbetçi 12</v>
      </c>
      <c r="G56" s="95" t="str">
        <f t="shared" si="45"/>
        <v>Nöbetçi 13</v>
      </c>
      <c r="H56" s="95" t="str">
        <f t="shared" si="45"/>
        <v>Nöbetçi 14</v>
      </c>
      <c r="I56" s="95" t="str">
        <f t="shared" si="45"/>
        <v>Nöbetçi 15</v>
      </c>
      <c r="J56" s="95" t="str">
        <f t="shared" si="45"/>
        <v>Nöbetçi 16</v>
      </c>
      <c r="K56" s="95" t="str">
        <f t="shared" si="45"/>
        <v>Nöbetçi 9</v>
      </c>
      <c r="L56" s="95"/>
      <c r="M56" s="95"/>
      <c r="N56" s="95"/>
      <c r="O56" s="95"/>
      <c r="P56" s="95"/>
      <c r="Q56" s="95"/>
      <c r="R56" s="95"/>
      <c r="S56" s="95"/>
      <c r="T56" s="23"/>
      <c r="U56" s="23"/>
      <c r="V56" s="23"/>
      <c r="W56" s="23"/>
      <c r="X56" s="23"/>
      <c r="Y56" s="23"/>
      <c r="Z56" s="23"/>
      <c r="AA56" s="20" t="s">
        <v>40</v>
      </c>
      <c r="AB56" s="53"/>
      <c r="AC56" s="18">
        <v>16</v>
      </c>
      <c r="AD56" s="19">
        <f>S41</f>
        <v>0</v>
      </c>
      <c r="AE56" s="18">
        <v>16</v>
      </c>
      <c r="AF56" s="19">
        <f>S42</f>
        <v>0</v>
      </c>
      <c r="AG56" s="18">
        <v>16</v>
      </c>
      <c r="AH56" s="19">
        <f>S43</f>
        <v>0</v>
      </c>
      <c r="AI56" s="18">
        <v>16</v>
      </c>
      <c r="AJ56" s="19">
        <f>S44</f>
        <v>0</v>
      </c>
      <c r="AK56" s="18">
        <v>16</v>
      </c>
      <c r="AL56" s="19">
        <f>S45</f>
        <v>0</v>
      </c>
      <c r="AM56" s="18">
        <v>16</v>
      </c>
      <c r="AN56" s="19">
        <f>S46</f>
        <v>0</v>
      </c>
      <c r="AO56" s="18">
        <v>16</v>
      </c>
      <c r="AP56" s="19">
        <f>S47</f>
        <v>0</v>
      </c>
      <c r="AQ56" s="18">
        <v>16</v>
      </c>
      <c r="AR56" s="19">
        <f>S48</f>
        <v>0</v>
      </c>
      <c r="AS56" s="18">
        <v>16</v>
      </c>
      <c r="AT56" s="19">
        <f>S49</f>
        <v>0</v>
      </c>
      <c r="AU56" s="18">
        <v>16</v>
      </c>
      <c r="AV56" s="19">
        <f>S50</f>
        <v>0</v>
      </c>
      <c r="AW56" s="18">
        <v>16</v>
      </c>
      <c r="AX56" s="19">
        <f>S51</f>
        <v>0</v>
      </c>
      <c r="AY56" s="18">
        <v>16</v>
      </c>
      <c r="AZ56" s="19">
        <f>S52</f>
        <v>0</v>
      </c>
      <c r="BA56" s="18">
        <v>16</v>
      </c>
      <c r="BB56" s="19">
        <f>S53</f>
        <v>0</v>
      </c>
      <c r="BC56" s="18">
        <v>16</v>
      </c>
      <c r="BD56" s="19">
        <f>S54</f>
        <v>0</v>
      </c>
      <c r="BE56" s="18">
        <v>16</v>
      </c>
      <c r="BF56" s="19">
        <f>S55</f>
        <v>0</v>
      </c>
    </row>
    <row r="57" spans="3:58" s="26" customFormat="1" ht="12" hidden="1" customHeight="1" thickTop="1">
      <c r="C57" s="83"/>
      <c r="D57" s="96"/>
      <c r="E57" s="96"/>
      <c r="F57" s="96"/>
      <c r="G57" s="96"/>
      <c r="H57" s="96"/>
      <c r="I57" s="96"/>
      <c r="J57" s="96"/>
      <c r="K57" s="96"/>
      <c r="L57" s="96"/>
      <c r="M57" s="96"/>
      <c r="N57" s="96"/>
      <c r="O57" s="96"/>
      <c r="P57" s="96"/>
      <c r="Q57" s="96"/>
      <c r="R57" s="96"/>
      <c r="S57" s="96"/>
      <c r="T57" s="23"/>
      <c r="U57" s="23"/>
      <c r="V57" s="23"/>
      <c r="W57" s="23"/>
      <c r="X57" s="23"/>
      <c r="Y57" s="23"/>
      <c r="Z57" s="23"/>
      <c r="AA57" s="25"/>
      <c r="AB57" s="27"/>
      <c r="AC57" s="28">
        <v>17</v>
      </c>
      <c r="AD57" s="28" t="str">
        <f>AD41</f>
        <v>Nöbetçi 9</v>
      </c>
      <c r="AE57" s="28">
        <v>17</v>
      </c>
      <c r="AF57" s="28" t="str">
        <f>AF41</f>
        <v>Nöbetçi 16</v>
      </c>
      <c r="AG57" s="28">
        <v>17</v>
      </c>
      <c r="AH57" s="28" t="str">
        <f>AH41</f>
        <v>Nöbetçi 15</v>
      </c>
      <c r="AI57" s="28">
        <v>17</v>
      </c>
      <c r="AJ57" s="28" t="str">
        <f>AJ41</f>
        <v>Nöbetçi 14</v>
      </c>
      <c r="AK57" s="28">
        <v>17</v>
      </c>
      <c r="AL57" s="28" t="str">
        <f>AL41</f>
        <v>Nöbetçi 13</v>
      </c>
      <c r="AM57" s="28">
        <v>17</v>
      </c>
      <c r="AN57" s="28" t="str">
        <f>AN41</f>
        <v>Nöbetçi 12</v>
      </c>
      <c r="AO57" s="28">
        <v>17</v>
      </c>
      <c r="AP57" s="28" t="str">
        <f>AP41</f>
        <v>Nöbetçi 11</v>
      </c>
      <c r="AQ57" s="28">
        <v>17</v>
      </c>
      <c r="AR57" s="28" t="str">
        <f>AR41</f>
        <v>Nöbetçi 10</v>
      </c>
      <c r="AS57" s="28">
        <v>17</v>
      </c>
      <c r="AT57" s="28" t="str">
        <f>AT41</f>
        <v>Nöbetçi 9</v>
      </c>
      <c r="AU57" s="28">
        <v>17</v>
      </c>
      <c r="AV57" s="28" t="str">
        <f>AV41</f>
        <v>Nöbetçi 16</v>
      </c>
      <c r="AW57" s="28">
        <v>17</v>
      </c>
      <c r="AX57" s="28" t="str">
        <f>AX41</f>
        <v>Nöbetçi 15</v>
      </c>
      <c r="AY57" s="28">
        <v>17</v>
      </c>
      <c r="AZ57" s="28" t="str">
        <f>AZ41</f>
        <v>Nöbetçi 14</v>
      </c>
      <c r="BA57" s="28">
        <v>17</v>
      </c>
      <c r="BB57" s="28" t="str">
        <f>BB41</f>
        <v>Nöbetçi 13</v>
      </c>
      <c r="BC57" s="28">
        <v>17</v>
      </c>
      <c r="BD57" s="28" t="str">
        <f>BD41</f>
        <v>Nöbetçi 12</v>
      </c>
      <c r="BE57" s="28">
        <v>17</v>
      </c>
      <c r="BF57" s="28" t="str">
        <f>BF41</f>
        <v>Nöbetçi 11</v>
      </c>
    </row>
    <row r="58" spans="3:58" s="26" customFormat="1" ht="12" hidden="1" customHeight="1">
      <c r="C58" s="85"/>
      <c r="D58" s="97"/>
      <c r="E58" s="97"/>
      <c r="F58" s="97"/>
      <c r="G58" s="97"/>
      <c r="H58" s="97"/>
      <c r="I58" s="97"/>
      <c r="J58" s="97"/>
      <c r="K58" s="97"/>
      <c r="L58" s="97"/>
      <c r="M58" s="97"/>
      <c r="N58" s="97"/>
      <c r="O58" s="97"/>
      <c r="P58" s="97"/>
      <c r="Q58" s="97"/>
      <c r="R58" s="97"/>
      <c r="S58" s="97"/>
      <c r="T58" s="23"/>
      <c r="U58" s="23"/>
      <c r="V58" s="23"/>
      <c r="W58" s="23"/>
      <c r="X58" s="23"/>
      <c r="Y58" s="23"/>
      <c r="Z58" s="23"/>
      <c r="AA58" s="25"/>
      <c r="AB58" s="27"/>
      <c r="AC58" s="28">
        <v>18</v>
      </c>
      <c r="AD58" s="28" t="str">
        <f t="shared" ref="AD58:AD72" si="46">IF(AD43=0,"",AD42)</f>
        <v>Nöbetçi 10</v>
      </c>
      <c r="AE58" s="28">
        <v>18</v>
      </c>
      <c r="AF58" s="28" t="str">
        <f t="shared" ref="AF58:AF72" si="47">IF(AF43="","",AF42)</f>
        <v>Nöbetçi 9</v>
      </c>
      <c r="AG58" s="28">
        <v>18</v>
      </c>
      <c r="AH58" s="28" t="str">
        <f t="shared" ref="AH58:AH72" si="48">IF(AH43="","",AH42)</f>
        <v>Nöbetçi 16</v>
      </c>
      <c r="AI58" s="28">
        <v>18</v>
      </c>
      <c r="AJ58" s="28" t="str">
        <f t="shared" ref="AJ58:AJ72" si="49">IF(AJ43="","",AJ42)</f>
        <v>Nöbetçi 15</v>
      </c>
      <c r="AK58" s="28">
        <v>18</v>
      </c>
      <c r="AL58" s="28" t="str">
        <f t="shared" ref="AL58:AL72" si="50">IF(AL43="","",AL42)</f>
        <v>Nöbetçi 14</v>
      </c>
      <c r="AM58" s="28">
        <v>18</v>
      </c>
      <c r="AN58" s="28" t="str">
        <f t="shared" ref="AN58:AN72" si="51">IF(AN43="","",AN42)</f>
        <v>Nöbetçi 13</v>
      </c>
      <c r="AO58" s="28">
        <v>18</v>
      </c>
      <c r="AP58" s="28" t="str">
        <f t="shared" ref="AP58:AP72" si="52">IF(AP43="","",AP42)</f>
        <v>Nöbetçi 12</v>
      </c>
      <c r="AQ58" s="28">
        <v>18</v>
      </c>
      <c r="AR58" s="28" t="str">
        <f t="shared" ref="AR58:AR72" si="53">IF(AR43="","",AR42)</f>
        <v>Nöbetçi 11</v>
      </c>
      <c r="AS58" s="28">
        <v>18</v>
      </c>
      <c r="AT58" s="28" t="str">
        <f t="shared" ref="AT58:AT72" si="54">IF(AT43="","",AT42)</f>
        <v>Nöbetçi 10</v>
      </c>
      <c r="AU58" s="28">
        <v>18</v>
      </c>
      <c r="AV58" s="28" t="str">
        <f t="shared" ref="AV58:AV72" si="55">IF(AV43="","",AV42)</f>
        <v>Nöbetçi 9</v>
      </c>
      <c r="AW58" s="28">
        <v>18</v>
      </c>
      <c r="AX58" s="28" t="str">
        <f t="shared" ref="AX58:AX72" si="56">IF(AX43="","",AX42)</f>
        <v>Nöbetçi 16</v>
      </c>
      <c r="AY58" s="28">
        <v>18</v>
      </c>
      <c r="AZ58" s="28" t="str">
        <f t="shared" ref="AZ58:AZ72" si="57">IF(AZ43="","",AZ42)</f>
        <v>Nöbetçi 15</v>
      </c>
      <c r="BA58" s="28">
        <v>18</v>
      </c>
      <c r="BB58" s="28" t="str">
        <f t="shared" ref="BB58:BB72" si="58">IF(BB43="","",BB42)</f>
        <v>Nöbetçi 14</v>
      </c>
      <c r="BC58" s="28">
        <v>18</v>
      </c>
      <c r="BD58" s="28" t="str">
        <f t="shared" ref="BD58:BD72" si="59">IF(BD43="","",BD42)</f>
        <v>Nöbetçi 13</v>
      </c>
      <c r="BE58" s="28">
        <v>18</v>
      </c>
      <c r="BF58" s="28" t="str">
        <f t="shared" ref="BF58:BF72" si="60">IF(BF43="","",BF42)</f>
        <v>Nöbetçi 12</v>
      </c>
    </row>
    <row r="59" spans="3:58" s="26" customFormat="1" ht="12" hidden="1" customHeight="1">
      <c r="C59" s="85"/>
      <c r="D59" s="97"/>
      <c r="E59" s="97"/>
      <c r="F59" s="97"/>
      <c r="G59" s="97"/>
      <c r="H59" s="97"/>
      <c r="I59" s="97"/>
      <c r="J59" s="97"/>
      <c r="K59" s="97"/>
      <c r="L59" s="97"/>
      <c r="M59" s="97"/>
      <c r="N59" s="97"/>
      <c r="O59" s="97"/>
      <c r="P59" s="97"/>
      <c r="Q59" s="97"/>
      <c r="R59" s="97"/>
      <c r="S59" s="97"/>
      <c r="T59" s="23"/>
      <c r="U59" s="23"/>
      <c r="V59" s="23"/>
      <c r="W59" s="23"/>
      <c r="X59" s="23"/>
      <c r="Y59" s="23"/>
      <c r="Z59" s="23"/>
      <c r="AA59" s="25"/>
      <c r="AB59" s="27"/>
      <c r="AC59" s="28">
        <v>19</v>
      </c>
      <c r="AD59" s="28" t="str">
        <f t="shared" si="46"/>
        <v>Nöbetçi 11</v>
      </c>
      <c r="AE59" s="28">
        <v>19</v>
      </c>
      <c r="AF59" s="28" t="str">
        <f t="shared" si="47"/>
        <v>Nöbetçi 10</v>
      </c>
      <c r="AG59" s="28">
        <v>19</v>
      </c>
      <c r="AH59" s="28" t="str">
        <f t="shared" si="48"/>
        <v>Nöbetçi 9</v>
      </c>
      <c r="AI59" s="28">
        <v>19</v>
      </c>
      <c r="AJ59" s="28" t="str">
        <f t="shared" si="49"/>
        <v>Nöbetçi 16</v>
      </c>
      <c r="AK59" s="28">
        <v>19</v>
      </c>
      <c r="AL59" s="28" t="str">
        <f t="shared" si="50"/>
        <v>Nöbetçi 15</v>
      </c>
      <c r="AM59" s="28">
        <v>19</v>
      </c>
      <c r="AN59" s="28" t="str">
        <f t="shared" si="51"/>
        <v>Nöbetçi 14</v>
      </c>
      <c r="AO59" s="28">
        <v>19</v>
      </c>
      <c r="AP59" s="28" t="str">
        <f t="shared" si="52"/>
        <v>Nöbetçi 13</v>
      </c>
      <c r="AQ59" s="28">
        <v>19</v>
      </c>
      <c r="AR59" s="28" t="str">
        <f t="shared" si="53"/>
        <v>Nöbetçi 12</v>
      </c>
      <c r="AS59" s="28">
        <v>19</v>
      </c>
      <c r="AT59" s="28" t="str">
        <f t="shared" si="54"/>
        <v>Nöbetçi 11</v>
      </c>
      <c r="AU59" s="28">
        <v>19</v>
      </c>
      <c r="AV59" s="28" t="str">
        <f t="shared" si="55"/>
        <v>Nöbetçi 10</v>
      </c>
      <c r="AW59" s="28">
        <v>19</v>
      </c>
      <c r="AX59" s="28" t="str">
        <f t="shared" si="56"/>
        <v>Nöbetçi 9</v>
      </c>
      <c r="AY59" s="28">
        <v>19</v>
      </c>
      <c r="AZ59" s="28" t="str">
        <f t="shared" si="57"/>
        <v>Nöbetçi 16</v>
      </c>
      <c r="BA59" s="28">
        <v>19</v>
      </c>
      <c r="BB59" s="28" t="str">
        <f t="shared" si="58"/>
        <v>Nöbetçi 15</v>
      </c>
      <c r="BC59" s="28">
        <v>19</v>
      </c>
      <c r="BD59" s="28" t="str">
        <f t="shared" si="59"/>
        <v>Nöbetçi 14</v>
      </c>
      <c r="BE59" s="28">
        <v>19</v>
      </c>
      <c r="BF59" s="28" t="str">
        <f t="shared" si="60"/>
        <v>Nöbetçi 13</v>
      </c>
    </row>
    <row r="60" spans="3:58" s="26" customFormat="1" ht="12" hidden="1" customHeight="1">
      <c r="C60" s="85"/>
      <c r="D60" s="97"/>
      <c r="E60" s="97"/>
      <c r="F60" s="97"/>
      <c r="G60" s="97"/>
      <c r="H60" s="97"/>
      <c r="I60" s="97"/>
      <c r="J60" s="97"/>
      <c r="K60" s="97"/>
      <c r="L60" s="97"/>
      <c r="M60" s="97"/>
      <c r="N60" s="97"/>
      <c r="O60" s="97"/>
      <c r="P60" s="97"/>
      <c r="Q60" s="97"/>
      <c r="R60" s="97"/>
      <c r="S60" s="97"/>
      <c r="T60" s="23"/>
      <c r="U60" s="23"/>
      <c r="V60" s="23"/>
      <c r="W60" s="23"/>
      <c r="X60" s="23"/>
      <c r="Y60" s="23"/>
      <c r="Z60" s="23"/>
      <c r="AA60" s="25"/>
      <c r="AB60" s="27"/>
      <c r="AC60" s="28">
        <v>20</v>
      </c>
      <c r="AD60" s="28" t="str">
        <f t="shared" si="46"/>
        <v>Nöbetçi 12</v>
      </c>
      <c r="AE60" s="28">
        <v>20</v>
      </c>
      <c r="AF60" s="28" t="str">
        <f t="shared" si="47"/>
        <v>Nöbetçi 11</v>
      </c>
      <c r="AG60" s="28">
        <v>20</v>
      </c>
      <c r="AH60" s="28" t="str">
        <f t="shared" si="48"/>
        <v>Nöbetçi 10</v>
      </c>
      <c r="AI60" s="28">
        <v>20</v>
      </c>
      <c r="AJ60" s="28" t="str">
        <f t="shared" si="49"/>
        <v>Nöbetçi 9</v>
      </c>
      <c r="AK60" s="28">
        <v>20</v>
      </c>
      <c r="AL60" s="28" t="str">
        <f t="shared" si="50"/>
        <v>Nöbetçi 16</v>
      </c>
      <c r="AM60" s="28">
        <v>20</v>
      </c>
      <c r="AN60" s="28" t="str">
        <f t="shared" si="51"/>
        <v>Nöbetçi 15</v>
      </c>
      <c r="AO60" s="28">
        <v>20</v>
      </c>
      <c r="AP60" s="28" t="str">
        <f t="shared" si="52"/>
        <v>Nöbetçi 14</v>
      </c>
      <c r="AQ60" s="28">
        <v>20</v>
      </c>
      <c r="AR60" s="28" t="str">
        <f t="shared" si="53"/>
        <v>Nöbetçi 13</v>
      </c>
      <c r="AS60" s="28">
        <v>20</v>
      </c>
      <c r="AT60" s="28" t="str">
        <f t="shared" si="54"/>
        <v>Nöbetçi 12</v>
      </c>
      <c r="AU60" s="28">
        <v>20</v>
      </c>
      <c r="AV60" s="28" t="str">
        <f t="shared" si="55"/>
        <v>Nöbetçi 11</v>
      </c>
      <c r="AW60" s="28">
        <v>20</v>
      </c>
      <c r="AX60" s="28" t="str">
        <f t="shared" si="56"/>
        <v>Nöbetçi 10</v>
      </c>
      <c r="AY60" s="28">
        <v>20</v>
      </c>
      <c r="AZ60" s="28" t="str">
        <f t="shared" si="57"/>
        <v>Nöbetçi 9</v>
      </c>
      <c r="BA60" s="28">
        <v>20</v>
      </c>
      <c r="BB60" s="28" t="str">
        <f t="shared" si="58"/>
        <v>Nöbetçi 16</v>
      </c>
      <c r="BC60" s="28">
        <v>20</v>
      </c>
      <c r="BD60" s="28" t="str">
        <f t="shared" si="59"/>
        <v>Nöbetçi 15</v>
      </c>
      <c r="BE60" s="28">
        <v>20</v>
      </c>
      <c r="BF60" s="28" t="str">
        <f t="shared" si="60"/>
        <v>Nöbetçi 14</v>
      </c>
    </row>
    <row r="61" spans="3:58" s="26" customFormat="1" ht="12" hidden="1" customHeight="1">
      <c r="C61" s="85"/>
      <c r="D61" s="97"/>
      <c r="E61" s="97"/>
      <c r="F61" s="97"/>
      <c r="G61" s="97"/>
      <c r="H61" s="97"/>
      <c r="I61" s="97"/>
      <c r="J61" s="97"/>
      <c r="K61" s="97"/>
      <c r="L61" s="97"/>
      <c r="M61" s="97"/>
      <c r="N61" s="97"/>
      <c r="O61" s="97"/>
      <c r="P61" s="97"/>
      <c r="Q61" s="97"/>
      <c r="R61" s="97"/>
      <c r="S61" s="97"/>
      <c r="T61" s="23"/>
      <c r="U61" s="23"/>
      <c r="V61" s="23"/>
      <c r="W61" s="23"/>
      <c r="X61" s="23"/>
      <c r="Y61" s="23"/>
      <c r="Z61" s="23"/>
      <c r="AA61" s="25"/>
      <c r="AB61" s="27"/>
      <c r="AC61" s="28">
        <v>21</v>
      </c>
      <c r="AD61" s="28" t="str">
        <f t="shared" si="46"/>
        <v>Nöbetçi 13</v>
      </c>
      <c r="AE61" s="28">
        <v>21</v>
      </c>
      <c r="AF61" s="28" t="str">
        <f t="shared" si="47"/>
        <v>Nöbetçi 12</v>
      </c>
      <c r="AG61" s="28">
        <v>21</v>
      </c>
      <c r="AH61" s="28" t="str">
        <f t="shared" si="48"/>
        <v>Nöbetçi 11</v>
      </c>
      <c r="AI61" s="28">
        <v>21</v>
      </c>
      <c r="AJ61" s="28" t="str">
        <f t="shared" si="49"/>
        <v>Nöbetçi 10</v>
      </c>
      <c r="AK61" s="28">
        <v>21</v>
      </c>
      <c r="AL61" s="28" t="str">
        <f t="shared" si="50"/>
        <v>Nöbetçi 9</v>
      </c>
      <c r="AM61" s="28">
        <v>21</v>
      </c>
      <c r="AN61" s="28" t="str">
        <f t="shared" si="51"/>
        <v>Nöbetçi 16</v>
      </c>
      <c r="AO61" s="28">
        <v>21</v>
      </c>
      <c r="AP61" s="28" t="str">
        <f t="shared" si="52"/>
        <v>Nöbetçi 15</v>
      </c>
      <c r="AQ61" s="28">
        <v>21</v>
      </c>
      <c r="AR61" s="28" t="str">
        <f t="shared" si="53"/>
        <v>Nöbetçi 14</v>
      </c>
      <c r="AS61" s="28">
        <v>21</v>
      </c>
      <c r="AT61" s="28" t="str">
        <f t="shared" si="54"/>
        <v>Nöbetçi 13</v>
      </c>
      <c r="AU61" s="28">
        <v>21</v>
      </c>
      <c r="AV61" s="28" t="str">
        <f t="shared" si="55"/>
        <v>Nöbetçi 12</v>
      </c>
      <c r="AW61" s="28">
        <v>21</v>
      </c>
      <c r="AX61" s="28" t="str">
        <f t="shared" si="56"/>
        <v>Nöbetçi 11</v>
      </c>
      <c r="AY61" s="28">
        <v>21</v>
      </c>
      <c r="AZ61" s="28" t="str">
        <f t="shared" si="57"/>
        <v>Nöbetçi 10</v>
      </c>
      <c r="BA61" s="28">
        <v>21</v>
      </c>
      <c r="BB61" s="28" t="str">
        <f t="shared" si="58"/>
        <v>Nöbetçi 9</v>
      </c>
      <c r="BC61" s="28">
        <v>21</v>
      </c>
      <c r="BD61" s="28" t="str">
        <f t="shared" si="59"/>
        <v>Nöbetçi 16</v>
      </c>
      <c r="BE61" s="28">
        <v>21</v>
      </c>
      <c r="BF61" s="28" t="str">
        <f t="shared" si="60"/>
        <v>Nöbetçi 15</v>
      </c>
    </row>
    <row r="62" spans="3:58" s="26" customFormat="1" ht="12" hidden="1" customHeight="1">
      <c r="C62" s="85"/>
      <c r="D62" s="97"/>
      <c r="E62" s="97"/>
      <c r="F62" s="97"/>
      <c r="G62" s="97"/>
      <c r="H62" s="97"/>
      <c r="I62" s="97"/>
      <c r="J62" s="97"/>
      <c r="K62" s="97"/>
      <c r="L62" s="97"/>
      <c r="M62" s="97"/>
      <c r="N62" s="97"/>
      <c r="O62" s="97"/>
      <c r="P62" s="97"/>
      <c r="Q62" s="97"/>
      <c r="R62" s="97"/>
      <c r="S62" s="97"/>
      <c r="T62" s="23"/>
      <c r="U62" s="23"/>
      <c r="V62" s="23"/>
      <c r="W62" s="23"/>
      <c r="X62" s="23"/>
      <c r="Y62" s="23"/>
      <c r="Z62" s="23"/>
      <c r="AA62" s="25"/>
      <c r="AB62" s="27"/>
      <c r="AC62" s="28">
        <v>22</v>
      </c>
      <c r="AD62" s="28" t="str">
        <f t="shared" si="46"/>
        <v>Nöbetçi 14</v>
      </c>
      <c r="AE62" s="28">
        <v>22</v>
      </c>
      <c r="AF62" s="28" t="str">
        <f t="shared" si="47"/>
        <v>Nöbetçi 13</v>
      </c>
      <c r="AG62" s="28">
        <v>22</v>
      </c>
      <c r="AH62" s="28" t="str">
        <f t="shared" si="48"/>
        <v>Nöbetçi 12</v>
      </c>
      <c r="AI62" s="28">
        <v>22</v>
      </c>
      <c r="AJ62" s="28" t="str">
        <f t="shared" si="49"/>
        <v>Nöbetçi 11</v>
      </c>
      <c r="AK62" s="28">
        <v>22</v>
      </c>
      <c r="AL62" s="28" t="str">
        <f t="shared" si="50"/>
        <v>Nöbetçi 10</v>
      </c>
      <c r="AM62" s="28">
        <v>22</v>
      </c>
      <c r="AN62" s="28" t="str">
        <f t="shared" si="51"/>
        <v>Nöbetçi 9</v>
      </c>
      <c r="AO62" s="28">
        <v>22</v>
      </c>
      <c r="AP62" s="28" t="str">
        <f t="shared" si="52"/>
        <v>Nöbetçi 16</v>
      </c>
      <c r="AQ62" s="28">
        <v>22</v>
      </c>
      <c r="AR62" s="28" t="str">
        <f t="shared" si="53"/>
        <v>Nöbetçi 15</v>
      </c>
      <c r="AS62" s="28">
        <v>22</v>
      </c>
      <c r="AT62" s="28" t="str">
        <f t="shared" si="54"/>
        <v>Nöbetçi 14</v>
      </c>
      <c r="AU62" s="28">
        <v>22</v>
      </c>
      <c r="AV62" s="28" t="str">
        <f t="shared" si="55"/>
        <v>Nöbetçi 13</v>
      </c>
      <c r="AW62" s="28">
        <v>22</v>
      </c>
      <c r="AX62" s="28" t="str">
        <f t="shared" si="56"/>
        <v>Nöbetçi 12</v>
      </c>
      <c r="AY62" s="28">
        <v>22</v>
      </c>
      <c r="AZ62" s="28" t="str">
        <f t="shared" si="57"/>
        <v>Nöbetçi 11</v>
      </c>
      <c r="BA62" s="28">
        <v>22</v>
      </c>
      <c r="BB62" s="28" t="str">
        <f t="shared" si="58"/>
        <v>Nöbetçi 10</v>
      </c>
      <c r="BC62" s="28">
        <v>22</v>
      </c>
      <c r="BD62" s="28" t="str">
        <f t="shared" si="59"/>
        <v>Nöbetçi 9</v>
      </c>
      <c r="BE62" s="28">
        <v>22</v>
      </c>
      <c r="BF62" s="28" t="str">
        <f t="shared" si="60"/>
        <v>Nöbetçi 16</v>
      </c>
    </row>
    <row r="63" spans="3:58" s="26" customFormat="1" ht="12" hidden="1" customHeight="1">
      <c r="C63" s="85"/>
      <c r="D63" s="97"/>
      <c r="E63" s="97"/>
      <c r="F63" s="97"/>
      <c r="G63" s="97"/>
      <c r="H63" s="97"/>
      <c r="I63" s="97"/>
      <c r="J63" s="97"/>
      <c r="K63" s="97"/>
      <c r="L63" s="97"/>
      <c r="M63" s="97"/>
      <c r="N63" s="97"/>
      <c r="O63" s="97"/>
      <c r="P63" s="97"/>
      <c r="Q63" s="97"/>
      <c r="R63" s="97"/>
      <c r="S63" s="97"/>
      <c r="T63" s="23"/>
      <c r="U63" s="23"/>
      <c r="V63" s="23"/>
      <c r="W63" s="23"/>
      <c r="X63" s="23"/>
      <c r="Y63" s="23"/>
      <c r="Z63" s="23"/>
      <c r="AA63" s="25"/>
      <c r="AB63" s="27"/>
      <c r="AC63" s="28">
        <v>23</v>
      </c>
      <c r="AD63" s="28" t="str">
        <f t="shared" si="46"/>
        <v>Nöbetçi 15</v>
      </c>
      <c r="AE63" s="28">
        <v>23</v>
      </c>
      <c r="AF63" s="28" t="str">
        <f t="shared" si="47"/>
        <v>Nöbetçi 14</v>
      </c>
      <c r="AG63" s="28">
        <v>23</v>
      </c>
      <c r="AH63" s="28" t="str">
        <f t="shared" si="48"/>
        <v>Nöbetçi 13</v>
      </c>
      <c r="AI63" s="28">
        <v>23</v>
      </c>
      <c r="AJ63" s="28" t="str">
        <f t="shared" si="49"/>
        <v>Nöbetçi 12</v>
      </c>
      <c r="AK63" s="28">
        <v>23</v>
      </c>
      <c r="AL63" s="28" t="str">
        <f t="shared" si="50"/>
        <v>Nöbetçi 11</v>
      </c>
      <c r="AM63" s="28">
        <v>23</v>
      </c>
      <c r="AN63" s="28" t="str">
        <f t="shared" si="51"/>
        <v>Nöbetçi 10</v>
      </c>
      <c r="AO63" s="28">
        <v>23</v>
      </c>
      <c r="AP63" s="28" t="str">
        <f t="shared" si="52"/>
        <v>Nöbetçi 9</v>
      </c>
      <c r="AQ63" s="28">
        <v>23</v>
      </c>
      <c r="AR63" s="28" t="str">
        <f t="shared" si="53"/>
        <v>Nöbetçi 16</v>
      </c>
      <c r="AS63" s="28">
        <v>23</v>
      </c>
      <c r="AT63" s="28" t="str">
        <f t="shared" si="54"/>
        <v>Nöbetçi 15</v>
      </c>
      <c r="AU63" s="28">
        <v>23</v>
      </c>
      <c r="AV63" s="28" t="str">
        <f t="shared" si="55"/>
        <v>Nöbetçi 14</v>
      </c>
      <c r="AW63" s="28">
        <v>23</v>
      </c>
      <c r="AX63" s="28" t="str">
        <f t="shared" si="56"/>
        <v>Nöbetçi 13</v>
      </c>
      <c r="AY63" s="28">
        <v>23</v>
      </c>
      <c r="AZ63" s="28" t="str">
        <f t="shared" si="57"/>
        <v>Nöbetçi 12</v>
      </c>
      <c r="BA63" s="28">
        <v>23</v>
      </c>
      <c r="BB63" s="28" t="str">
        <f t="shared" si="58"/>
        <v>Nöbetçi 11</v>
      </c>
      <c r="BC63" s="28">
        <v>23</v>
      </c>
      <c r="BD63" s="28" t="str">
        <f t="shared" si="59"/>
        <v>Nöbetçi 10</v>
      </c>
      <c r="BE63" s="28">
        <v>23</v>
      </c>
      <c r="BF63" s="28" t="str">
        <f t="shared" si="60"/>
        <v>Nöbetçi 9</v>
      </c>
    </row>
    <row r="64" spans="3:58" s="26" customFormat="1" ht="12" hidden="1" customHeight="1">
      <c r="C64" s="85"/>
      <c r="D64" s="97"/>
      <c r="E64" s="97"/>
      <c r="F64" s="97"/>
      <c r="G64" s="97"/>
      <c r="H64" s="97"/>
      <c r="I64" s="97"/>
      <c r="J64" s="97"/>
      <c r="K64" s="97"/>
      <c r="L64" s="97"/>
      <c r="M64" s="97"/>
      <c r="N64" s="97"/>
      <c r="O64" s="97"/>
      <c r="P64" s="97"/>
      <c r="Q64" s="97"/>
      <c r="R64" s="97"/>
      <c r="S64" s="97"/>
      <c r="T64" s="23"/>
      <c r="U64" s="23"/>
      <c r="V64" s="23"/>
      <c r="W64" s="23"/>
      <c r="X64" s="23"/>
      <c r="Y64" s="23"/>
      <c r="Z64" s="23"/>
      <c r="AA64" s="25"/>
      <c r="AB64" s="27"/>
      <c r="AC64" s="28">
        <v>24</v>
      </c>
      <c r="AD64" s="28" t="str">
        <f t="shared" si="46"/>
        <v/>
      </c>
      <c r="AE64" s="28">
        <v>24</v>
      </c>
      <c r="AF64" s="28" t="str">
        <f t="shared" si="47"/>
        <v>Nöbetçi 15</v>
      </c>
      <c r="AG64" s="28">
        <v>24</v>
      </c>
      <c r="AH64" s="28" t="str">
        <f t="shared" si="48"/>
        <v>Nöbetçi 14</v>
      </c>
      <c r="AI64" s="28">
        <v>24</v>
      </c>
      <c r="AJ64" s="28" t="str">
        <f t="shared" si="49"/>
        <v>Nöbetçi 13</v>
      </c>
      <c r="AK64" s="28">
        <v>24</v>
      </c>
      <c r="AL64" s="28" t="str">
        <f t="shared" si="50"/>
        <v>Nöbetçi 12</v>
      </c>
      <c r="AM64" s="28">
        <v>24</v>
      </c>
      <c r="AN64" s="28" t="str">
        <f t="shared" si="51"/>
        <v>Nöbetçi 11</v>
      </c>
      <c r="AO64" s="28">
        <v>24</v>
      </c>
      <c r="AP64" s="28" t="str">
        <f t="shared" si="52"/>
        <v>Nöbetçi 10</v>
      </c>
      <c r="AQ64" s="28">
        <v>24</v>
      </c>
      <c r="AR64" s="28" t="str">
        <f t="shared" si="53"/>
        <v>Nöbetçi 9</v>
      </c>
      <c r="AS64" s="28">
        <v>24</v>
      </c>
      <c r="AT64" s="28" t="str">
        <f t="shared" si="54"/>
        <v>Nöbetçi 16</v>
      </c>
      <c r="AU64" s="28">
        <v>24</v>
      </c>
      <c r="AV64" s="28" t="str">
        <f t="shared" si="55"/>
        <v>Nöbetçi 15</v>
      </c>
      <c r="AW64" s="28">
        <v>24</v>
      </c>
      <c r="AX64" s="28" t="str">
        <f t="shared" si="56"/>
        <v>Nöbetçi 14</v>
      </c>
      <c r="AY64" s="28">
        <v>24</v>
      </c>
      <c r="AZ64" s="28" t="str">
        <f t="shared" si="57"/>
        <v>Nöbetçi 13</v>
      </c>
      <c r="BA64" s="28">
        <v>24</v>
      </c>
      <c r="BB64" s="28" t="str">
        <f t="shared" si="58"/>
        <v>Nöbetçi 12</v>
      </c>
      <c r="BC64" s="28">
        <v>24</v>
      </c>
      <c r="BD64" s="28" t="str">
        <f t="shared" si="59"/>
        <v>Nöbetçi 11</v>
      </c>
      <c r="BE64" s="28">
        <v>24</v>
      </c>
      <c r="BF64" s="28" t="str">
        <f t="shared" si="60"/>
        <v>Nöbetçi 10</v>
      </c>
    </row>
    <row r="65" spans="3:58" s="26" customFormat="1" ht="12" hidden="1" customHeight="1">
      <c r="C65" s="85"/>
      <c r="D65" s="97"/>
      <c r="E65" s="97"/>
      <c r="F65" s="97"/>
      <c r="G65" s="97"/>
      <c r="H65" s="97"/>
      <c r="I65" s="97"/>
      <c r="J65" s="97"/>
      <c r="K65" s="97"/>
      <c r="L65" s="97"/>
      <c r="M65" s="97"/>
      <c r="N65" s="97"/>
      <c r="O65" s="97"/>
      <c r="P65" s="97"/>
      <c r="Q65" s="97"/>
      <c r="R65" s="97"/>
      <c r="S65" s="97"/>
      <c r="T65" s="23"/>
      <c r="U65" s="23"/>
      <c r="V65" s="23"/>
      <c r="W65" s="23"/>
      <c r="X65" s="23"/>
      <c r="Y65" s="23"/>
      <c r="Z65" s="23"/>
      <c r="AA65" s="25"/>
      <c r="AB65" s="27"/>
      <c r="AC65" s="28">
        <v>25</v>
      </c>
      <c r="AD65" s="28" t="str">
        <f t="shared" si="46"/>
        <v/>
      </c>
      <c r="AE65" s="28">
        <v>25</v>
      </c>
      <c r="AF65" s="28">
        <f t="shared" si="47"/>
        <v>0</v>
      </c>
      <c r="AG65" s="28">
        <v>25</v>
      </c>
      <c r="AH65" s="28">
        <f t="shared" si="48"/>
        <v>0</v>
      </c>
      <c r="AI65" s="28">
        <v>25</v>
      </c>
      <c r="AJ65" s="28">
        <f t="shared" si="49"/>
        <v>0</v>
      </c>
      <c r="AK65" s="28">
        <v>25</v>
      </c>
      <c r="AL65" s="28">
        <f t="shared" si="50"/>
        <v>0</v>
      </c>
      <c r="AM65" s="28">
        <v>25</v>
      </c>
      <c r="AN65" s="28">
        <f t="shared" si="51"/>
        <v>0</v>
      </c>
      <c r="AO65" s="28">
        <v>25</v>
      </c>
      <c r="AP65" s="28">
        <f t="shared" si="52"/>
        <v>0</v>
      </c>
      <c r="AQ65" s="28">
        <v>25</v>
      </c>
      <c r="AR65" s="28">
        <f t="shared" si="53"/>
        <v>0</v>
      </c>
      <c r="AS65" s="28">
        <v>25</v>
      </c>
      <c r="AT65" s="28">
        <f t="shared" si="54"/>
        <v>0</v>
      </c>
      <c r="AU65" s="28">
        <v>25</v>
      </c>
      <c r="AV65" s="28">
        <f t="shared" si="55"/>
        <v>0</v>
      </c>
      <c r="AW65" s="28">
        <v>25</v>
      </c>
      <c r="AX65" s="28">
        <f t="shared" si="56"/>
        <v>0</v>
      </c>
      <c r="AY65" s="28">
        <v>25</v>
      </c>
      <c r="AZ65" s="28">
        <f t="shared" si="57"/>
        <v>0</v>
      </c>
      <c r="BA65" s="28">
        <v>25</v>
      </c>
      <c r="BB65" s="28">
        <f t="shared" si="58"/>
        <v>0</v>
      </c>
      <c r="BC65" s="28">
        <v>25</v>
      </c>
      <c r="BD65" s="28">
        <f t="shared" si="59"/>
        <v>0</v>
      </c>
      <c r="BE65" s="28">
        <v>25</v>
      </c>
      <c r="BF65" s="28">
        <f t="shared" si="60"/>
        <v>0</v>
      </c>
    </row>
    <row r="66" spans="3:58" s="26" customFormat="1" ht="12" hidden="1" customHeight="1">
      <c r="C66" s="85"/>
      <c r="D66" s="97"/>
      <c r="E66" s="97"/>
      <c r="F66" s="97"/>
      <c r="G66" s="97"/>
      <c r="H66" s="97"/>
      <c r="I66" s="97"/>
      <c r="J66" s="97"/>
      <c r="K66" s="97"/>
      <c r="L66" s="97"/>
      <c r="M66" s="97"/>
      <c r="N66" s="97"/>
      <c r="O66" s="97"/>
      <c r="P66" s="97"/>
      <c r="Q66" s="97"/>
      <c r="R66" s="97"/>
      <c r="S66" s="97"/>
      <c r="T66" s="23"/>
      <c r="U66" s="23"/>
      <c r="V66" s="23"/>
      <c r="W66" s="23"/>
      <c r="X66" s="23"/>
      <c r="Y66" s="23"/>
      <c r="Z66" s="23"/>
      <c r="AA66" s="25"/>
      <c r="AB66" s="27"/>
      <c r="AC66" s="28">
        <v>26</v>
      </c>
      <c r="AD66" s="28" t="str">
        <f t="shared" si="46"/>
        <v/>
      </c>
      <c r="AE66" s="28">
        <v>26</v>
      </c>
      <c r="AF66" s="28">
        <f t="shared" si="47"/>
        <v>0</v>
      </c>
      <c r="AG66" s="28">
        <v>26</v>
      </c>
      <c r="AH66" s="28">
        <f t="shared" si="48"/>
        <v>0</v>
      </c>
      <c r="AI66" s="28">
        <v>26</v>
      </c>
      <c r="AJ66" s="28">
        <f t="shared" si="49"/>
        <v>0</v>
      </c>
      <c r="AK66" s="28">
        <v>26</v>
      </c>
      <c r="AL66" s="28">
        <f t="shared" si="50"/>
        <v>0</v>
      </c>
      <c r="AM66" s="28">
        <v>26</v>
      </c>
      <c r="AN66" s="28">
        <f t="shared" si="51"/>
        <v>0</v>
      </c>
      <c r="AO66" s="28">
        <v>26</v>
      </c>
      <c r="AP66" s="28">
        <f t="shared" si="52"/>
        <v>0</v>
      </c>
      <c r="AQ66" s="28">
        <v>26</v>
      </c>
      <c r="AR66" s="28">
        <f t="shared" si="53"/>
        <v>0</v>
      </c>
      <c r="AS66" s="28">
        <v>26</v>
      </c>
      <c r="AT66" s="28">
        <f t="shared" si="54"/>
        <v>0</v>
      </c>
      <c r="AU66" s="28">
        <v>26</v>
      </c>
      <c r="AV66" s="28">
        <f t="shared" si="55"/>
        <v>0</v>
      </c>
      <c r="AW66" s="28">
        <v>26</v>
      </c>
      <c r="AX66" s="28">
        <f t="shared" si="56"/>
        <v>0</v>
      </c>
      <c r="AY66" s="28">
        <v>26</v>
      </c>
      <c r="AZ66" s="28">
        <f t="shared" si="57"/>
        <v>0</v>
      </c>
      <c r="BA66" s="28">
        <v>26</v>
      </c>
      <c r="BB66" s="28">
        <f t="shared" si="58"/>
        <v>0</v>
      </c>
      <c r="BC66" s="28">
        <v>26</v>
      </c>
      <c r="BD66" s="28">
        <f t="shared" si="59"/>
        <v>0</v>
      </c>
      <c r="BE66" s="28">
        <v>26</v>
      </c>
      <c r="BF66" s="28">
        <f t="shared" si="60"/>
        <v>0</v>
      </c>
    </row>
    <row r="67" spans="3:58" s="26" customFormat="1" ht="12" hidden="1" customHeight="1">
      <c r="C67" s="85"/>
      <c r="D67" s="97"/>
      <c r="E67" s="97"/>
      <c r="F67" s="97"/>
      <c r="G67" s="97"/>
      <c r="H67" s="97"/>
      <c r="I67" s="97"/>
      <c r="J67" s="97"/>
      <c r="K67" s="97"/>
      <c r="L67" s="97"/>
      <c r="M67" s="97"/>
      <c r="N67" s="97"/>
      <c r="O67" s="97"/>
      <c r="P67" s="97"/>
      <c r="Q67" s="97"/>
      <c r="R67" s="97"/>
      <c r="S67" s="97"/>
      <c r="T67" s="23"/>
      <c r="U67" s="23"/>
      <c r="V67" s="23"/>
      <c r="W67" s="23"/>
      <c r="X67" s="23"/>
      <c r="Y67" s="23"/>
      <c r="Z67" s="23"/>
      <c r="AA67" s="25"/>
      <c r="AB67" s="27"/>
      <c r="AC67" s="28">
        <v>27</v>
      </c>
      <c r="AD67" s="28" t="str">
        <f t="shared" si="46"/>
        <v/>
      </c>
      <c r="AE67" s="28">
        <v>27</v>
      </c>
      <c r="AF67" s="28">
        <f t="shared" si="47"/>
        <v>0</v>
      </c>
      <c r="AG67" s="28">
        <v>27</v>
      </c>
      <c r="AH67" s="28">
        <f t="shared" si="48"/>
        <v>0</v>
      </c>
      <c r="AI67" s="28">
        <v>27</v>
      </c>
      <c r="AJ67" s="28">
        <f t="shared" si="49"/>
        <v>0</v>
      </c>
      <c r="AK67" s="28">
        <v>27</v>
      </c>
      <c r="AL67" s="28">
        <f t="shared" si="50"/>
        <v>0</v>
      </c>
      <c r="AM67" s="28">
        <v>27</v>
      </c>
      <c r="AN67" s="28">
        <f t="shared" si="51"/>
        <v>0</v>
      </c>
      <c r="AO67" s="28">
        <v>27</v>
      </c>
      <c r="AP67" s="28">
        <f t="shared" si="52"/>
        <v>0</v>
      </c>
      <c r="AQ67" s="28">
        <v>27</v>
      </c>
      <c r="AR67" s="28">
        <f t="shared" si="53"/>
        <v>0</v>
      </c>
      <c r="AS67" s="28">
        <v>27</v>
      </c>
      <c r="AT67" s="28">
        <f t="shared" si="54"/>
        <v>0</v>
      </c>
      <c r="AU67" s="28">
        <v>27</v>
      </c>
      <c r="AV67" s="28">
        <f t="shared" si="55"/>
        <v>0</v>
      </c>
      <c r="AW67" s="28">
        <v>27</v>
      </c>
      <c r="AX67" s="28">
        <f t="shared" si="56"/>
        <v>0</v>
      </c>
      <c r="AY67" s="28">
        <v>27</v>
      </c>
      <c r="AZ67" s="28">
        <f t="shared" si="57"/>
        <v>0</v>
      </c>
      <c r="BA67" s="28">
        <v>27</v>
      </c>
      <c r="BB67" s="28">
        <f t="shared" si="58"/>
        <v>0</v>
      </c>
      <c r="BC67" s="28">
        <v>27</v>
      </c>
      <c r="BD67" s="28">
        <f t="shared" si="59"/>
        <v>0</v>
      </c>
      <c r="BE67" s="28">
        <v>27</v>
      </c>
      <c r="BF67" s="28">
        <f t="shared" si="60"/>
        <v>0</v>
      </c>
    </row>
    <row r="68" spans="3:58" s="26" customFormat="1" ht="12" hidden="1" customHeight="1">
      <c r="C68" s="85"/>
      <c r="D68" s="97"/>
      <c r="E68" s="97"/>
      <c r="F68" s="97"/>
      <c r="G68" s="97"/>
      <c r="H68" s="97"/>
      <c r="I68" s="97"/>
      <c r="J68" s="97"/>
      <c r="K68" s="97"/>
      <c r="L68" s="97"/>
      <c r="M68" s="97"/>
      <c r="N68" s="97"/>
      <c r="O68" s="97"/>
      <c r="P68" s="97"/>
      <c r="Q68" s="97"/>
      <c r="R68" s="97"/>
      <c r="S68" s="97"/>
      <c r="T68" s="23"/>
      <c r="U68" s="23"/>
      <c r="V68" s="23"/>
      <c r="W68" s="23"/>
      <c r="X68" s="23"/>
      <c r="Y68" s="23"/>
      <c r="Z68" s="23"/>
      <c r="AA68" s="25"/>
      <c r="AB68" s="27"/>
      <c r="AC68" s="28">
        <v>28</v>
      </c>
      <c r="AD68" s="28" t="str">
        <f t="shared" si="46"/>
        <v/>
      </c>
      <c r="AE68" s="28">
        <v>28</v>
      </c>
      <c r="AF68" s="28">
        <f t="shared" si="47"/>
        <v>0</v>
      </c>
      <c r="AG68" s="28">
        <v>28</v>
      </c>
      <c r="AH68" s="28">
        <f t="shared" si="48"/>
        <v>0</v>
      </c>
      <c r="AI68" s="28">
        <v>28</v>
      </c>
      <c r="AJ68" s="28">
        <f t="shared" si="49"/>
        <v>0</v>
      </c>
      <c r="AK68" s="28">
        <v>28</v>
      </c>
      <c r="AL68" s="28">
        <f t="shared" si="50"/>
        <v>0</v>
      </c>
      <c r="AM68" s="28">
        <v>28</v>
      </c>
      <c r="AN68" s="28">
        <f t="shared" si="51"/>
        <v>0</v>
      </c>
      <c r="AO68" s="28">
        <v>28</v>
      </c>
      <c r="AP68" s="28">
        <f t="shared" si="52"/>
        <v>0</v>
      </c>
      <c r="AQ68" s="28">
        <v>28</v>
      </c>
      <c r="AR68" s="28">
        <f t="shared" si="53"/>
        <v>0</v>
      </c>
      <c r="AS68" s="28">
        <v>28</v>
      </c>
      <c r="AT68" s="28">
        <f t="shared" si="54"/>
        <v>0</v>
      </c>
      <c r="AU68" s="28">
        <v>28</v>
      </c>
      <c r="AV68" s="28">
        <f t="shared" si="55"/>
        <v>0</v>
      </c>
      <c r="AW68" s="28">
        <v>28</v>
      </c>
      <c r="AX68" s="28">
        <f t="shared" si="56"/>
        <v>0</v>
      </c>
      <c r="AY68" s="28">
        <v>28</v>
      </c>
      <c r="AZ68" s="28">
        <f t="shared" si="57"/>
        <v>0</v>
      </c>
      <c r="BA68" s="28">
        <v>28</v>
      </c>
      <c r="BB68" s="28">
        <f t="shared" si="58"/>
        <v>0</v>
      </c>
      <c r="BC68" s="28">
        <v>28</v>
      </c>
      <c r="BD68" s="28">
        <f t="shared" si="59"/>
        <v>0</v>
      </c>
      <c r="BE68" s="28">
        <v>28</v>
      </c>
      <c r="BF68" s="28">
        <f t="shared" si="60"/>
        <v>0</v>
      </c>
    </row>
    <row r="69" spans="3:58" s="26" customFormat="1" ht="12" hidden="1" customHeight="1">
      <c r="C69" s="85"/>
      <c r="D69" s="97"/>
      <c r="E69" s="97"/>
      <c r="F69" s="97"/>
      <c r="G69" s="97"/>
      <c r="H69" s="97"/>
      <c r="I69" s="97"/>
      <c r="J69" s="97"/>
      <c r="K69" s="97"/>
      <c r="L69" s="97"/>
      <c r="M69" s="97"/>
      <c r="N69" s="97"/>
      <c r="O69" s="97"/>
      <c r="P69" s="97"/>
      <c r="Q69" s="97"/>
      <c r="R69" s="97"/>
      <c r="S69" s="97"/>
      <c r="T69" s="23"/>
      <c r="U69" s="23"/>
      <c r="V69" s="23"/>
      <c r="W69" s="23"/>
      <c r="X69" s="23"/>
      <c r="Y69" s="23"/>
      <c r="Z69" s="23"/>
      <c r="AA69" s="25"/>
      <c r="AB69" s="27"/>
      <c r="AC69" s="28">
        <v>29</v>
      </c>
      <c r="AD69" s="28" t="str">
        <f t="shared" si="46"/>
        <v/>
      </c>
      <c r="AE69" s="28">
        <v>29</v>
      </c>
      <c r="AF69" s="28">
        <f t="shared" si="47"/>
        <v>0</v>
      </c>
      <c r="AG69" s="28">
        <v>29</v>
      </c>
      <c r="AH69" s="28">
        <f t="shared" si="48"/>
        <v>0</v>
      </c>
      <c r="AI69" s="28">
        <v>29</v>
      </c>
      <c r="AJ69" s="28">
        <f t="shared" si="49"/>
        <v>0</v>
      </c>
      <c r="AK69" s="28">
        <v>29</v>
      </c>
      <c r="AL69" s="28">
        <f t="shared" si="50"/>
        <v>0</v>
      </c>
      <c r="AM69" s="28">
        <v>29</v>
      </c>
      <c r="AN69" s="28">
        <f t="shared" si="51"/>
        <v>0</v>
      </c>
      <c r="AO69" s="28">
        <v>29</v>
      </c>
      <c r="AP69" s="28">
        <f t="shared" si="52"/>
        <v>0</v>
      </c>
      <c r="AQ69" s="28">
        <v>29</v>
      </c>
      <c r="AR69" s="28">
        <f t="shared" si="53"/>
        <v>0</v>
      </c>
      <c r="AS69" s="28">
        <v>29</v>
      </c>
      <c r="AT69" s="28">
        <f t="shared" si="54"/>
        <v>0</v>
      </c>
      <c r="AU69" s="28">
        <v>29</v>
      </c>
      <c r="AV69" s="28">
        <f t="shared" si="55"/>
        <v>0</v>
      </c>
      <c r="AW69" s="28">
        <v>29</v>
      </c>
      <c r="AX69" s="28">
        <f t="shared" si="56"/>
        <v>0</v>
      </c>
      <c r="AY69" s="28">
        <v>29</v>
      </c>
      <c r="AZ69" s="28">
        <f t="shared" si="57"/>
        <v>0</v>
      </c>
      <c r="BA69" s="28">
        <v>29</v>
      </c>
      <c r="BB69" s="28">
        <f t="shared" si="58"/>
        <v>0</v>
      </c>
      <c r="BC69" s="28">
        <v>29</v>
      </c>
      <c r="BD69" s="28">
        <f t="shared" si="59"/>
        <v>0</v>
      </c>
      <c r="BE69" s="28">
        <v>29</v>
      </c>
      <c r="BF69" s="28">
        <f t="shared" si="60"/>
        <v>0</v>
      </c>
    </row>
    <row r="70" spans="3:58" s="26" customFormat="1" ht="12" hidden="1" customHeight="1">
      <c r="C70" s="85"/>
      <c r="D70" s="97"/>
      <c r="E70" s="97"/>
      <c r="F70" s="97"/>
      <c r="G70" s="97"/>
      <c r="H70" s="97"/>
      <c r="I70" s="97"/>
      <c r="J70" s="97"/>
      <c r="K70" s="97"/>
      <c r="L70" s="97"/>
      <c r="M70" s="97"/>
      <c r="N70" s="97"/>
      <c r="O70" s="97"/>
      <c r="P70" s="97"/>
      <c r="Q70" s="97"/>
      <c r="R70" s="97"/>
      <c r="S70" s="97"/>
      <c r="T70" s="23"/>
      <c r="U70" s="23"/>
      <c r="V70" s="23"/>
      <c r="W70" s="23"/>
      <c r="X70" s="23"/>
      <c r="Y70" s="23"/>
      <c r="Z70" s="23"/>
      <c r="AA70" s="25"/>
      <c r="AB70" s="25"/>
      <c r="AC70" s="28">
        <v>30</v>
      </c>
      <c r="AD70" s="28" t="str">
        <f t="shared" si="46"/>
        <v/>
      </c>
      <c r="AE70" s="28">
        <v>30</v>
      </c>
      <c r="AF70" s="28">
        <f t="shared" si="47"/>
        <v>0</v>
      </c>
      <c r="AG70" s="28">
        <v>30</v>
      </c>
      <c r="AH70" s="28">
        <f t="shared" si="48"/>
        <v>0</v>
      </c>
      <c r="AI70" s="28">
        <v>30</v>
      </c>
      <c r="AJ70" s="28">
        <f t="shared" si="49"/>
        <v>0</v>
      </c>
      <c r="AK70" s="28">
        <v>30</v>
      </c>
      <c r="AL70" s="28">
        <f t="shared" si="50"/>
        <v>0</v>
      </c>
      <c r="AM70" s="28">
        <v>30</v>
      </c>
      <c r="AN70" s="28">
        <f t="shared" si="51"/>
        <v>0</v>
      </c>
      <c r="AO70" s="28">
        <v>30</v>
      </c>
      <c r="AP70" s="28">
        <f t="shared" si="52"/>
        <v>0</v>
      </c>
      <c r="AQ70" s="28">
        <v>30</v>
      </c>
      <c r="AR70" s="28">
        <f t="shared" si="53"/>
        <v>0</v>
      </c>
      <c r="AS70" s="28">
        <v>30</v>
      </c>
      <c r="AT70" s="28">
        <f t="shared" si="54"/>
        <v>0</v>
      </c>
      <c r="AU70" s="28">
        <v>30</v>
      </c>
      <c r="AV70" s="28">
        <f t="shared" si="55"/>
        <v>0</v>
      </c>
      <c r="AW70" s="28">
        <v>30</v>
      </c>
      <c r="AX70" s="28">
        <f t="shared" si="56"/>
        <v>0</v>
      </c>
      <c r="AY70" s="28">
        <v>30</v>
      </c>
      <c r="AZ70" s="28">
        <f t="shared" si="57"/>
        <v>0</v>
      </c>
      <c r="BA70" s="28">
        <v>30</v>
      </c>
      <c r="BB70" s="28">
        <f t="shared" si="58"/>
        <v>0</v>
      </c>
      <c r="BC70" s="28">
        <v>30</v>
      </c>
      <c r="BD70" s="28">
        <f t="shared" si="59"/>
        <v>0</v>
      </c>
      <c r="BE70" s="28">
        <v>30</v>
      </c>
      <c r="BF70" s="28">
        <f t="shared" si="60"/>
        <v>0</v>
      </c>
    </row>
    <row r="71" spans="3:58" s="26" customFormat="1" ht="12" hidden="1" customHeight="1" thickBot="1">
      <c r="C71" s="87"/>
      <c r="D71" s="98"/>
      <c r="E71" s="98"/>
      <c r="F71" s="98"/>
      <c r="G71" s="98"/>
      <c r="H71" s="98"/>
      <c r="I71" s="98"/>
      <c r="J71" s="98"/>
      <c r="K71" s="98"/>
      <c r="L71" s="98"/>
      <c r="M71" s="98"/>
      <c r="N71" s="98"/>
      <c r="O71" s="98"/>
      <c r="P71" s="98"/>
      <c r="Q71" s="98"/>
      <c r="R71" s="98"/>
      <c r="S71" s="99"/>
      <c r="T71" s="23"/>
      <c r="U71" s="23"/>
      <c r="V71" s="23"/>
      <c r="W71" s="23"/>
      <c r="X71" s="23"/>
      <c r="Y71" s="23"/>
      <c r="Z71" s="23"/>
      <c r="AC71" s="28">
        <v>31</v>
      </c>
      <c r="AD71" s="28" t="str">
        <f t="shared" si="46"/>
        <v/>
      </c>
      <c r="AE71" s="28">
        <v>31</v>
      </c>
      <c r="AF71" s="28">
        <f t="shared" si="47"/>
        <v>0</v>
      </c>
      <c r="AG71" s="28">
        <v>31</v>
      </c>
      <c r="AH71" s="28">
        <f t="shared" si="48"/>
        <v>0</v>
      </c>
      <c r="AI71" s="28">
        <v>31</v>
      </c>
      <c r="AJ71" s="28">
        <f t="shared" si="49"/>
        <v>0</v>
      </c>
      <c r="AK71" s="28">
        <v>31</v>
      </c>
      <c r="AL71" s="28">
        <f t="shared" si="50"/>
        <v>0</v>
      </c>
      <c r="AM71" s="28">
        <v>31</v>
      </c>
      <c r="AN71" s="28">
        <f t="shared" si="51"/>
        <v>0</v>
      </c>
      <c r="AO71" s="28">
        <v>31</v>
      </c>
      <c r="AP71" s="28">
        <f t="shared" si="52"/>
        <v>0</v>
      </c>
      <c r="AQ71" s="28">
        <v>31</v>
      </c>
      <c r="AR71" s="28">
        <f t="shared" si="53"/>
        <v>0</v>
      </c>
      <c r="AS71" s="28">
        <v>31</v>
      </c>
      <c r="AT71" s="28">
        <f t="shared" si="54"/>
        <v>0</v>
      </c>
      <c r="AU71" s="28">
        <v>31</v>
      </c>
      <c r="AV71" s="28">
        <f t="shared" si="55"/>
        <v>0</v>
      </c>
      <c r="AW71" s="28">
        <v>31</v>
      </c>
      <c r="AX71" s="28">
        <f t="shared" si="56"/>
        <v>0</v>
      </c>
      <c r="AY71" s="28">
        <v>31</v>
      </c>
      <c r="AZ71" s="28">
        <f t="shared" si="57"/>
        <v>0</v>
      </c>
      <c r="BA71" s="28">
        <v>31</v>
      </c>
      <c r="BB71" s="28">
        <f t="shared" si="58"/>
        <v>0</v>
      </c>
      <c r="BC71" s="28">
        <v>31</v>
      </c>
      <c r="BD71" s="28">
        <f t="shared" si="59"/>
        <v>0</v>
      </c>
      <c r="BE71" s="28">
        <v>31</v>
      </c>
      <c r="BF71" s="28">
        <f t="shared" si="60"/>
        <v>0</v>
      </c>
    </row>
    <row r="72" spans="3:58" s="26" customFormat="1" ht="12" hidden="1" customHeight="1" thickTop="1" thickBot="1">
      <c r="C72" s="77"/>
      <c r="D72" s="100">
        <f>AB41</f>
        <v>8</v>
      </c>
      <c r="E72" s="100">
        <f>17</f>
        <v>17</v>
      </c>
      <c r="F72" s="100">
        <f t="shared" ref="F72:K72" si="61">E72+1</f>
        <v>18</v>
      </c>
      <c r="G72" s="100">
        <f t="shared" si="61"/>
        <v>19</v>
      </c>
      <c r="H72" s="100">
        <f t="shared" si="61"/>
        <v>20</v>
      </c>
      <c r="I72" s="100">
        <f t="shared" si="61"/>
        <v>21</v>
      </c>
      <c r="J72" s="100">
        <f t="shared" si="61"/>
        <v>22</v>
      </c>
      <c r="K72" s="100">
        <f t="shared" si="61"/>
        <v>23</v>
      </c>
      <c r="L72" s="100"/>
      <c r="M72" s="100"/>
      <c r="N72" s="100"/>
      <c r="O72" s="100"/>
      <c r="P72" s="100"/>
      <c r="Q72" s="100"/>
      <c r="R72" s="100"/>
      <c r="S72" s="100"/>
      <c r="T72" s="23"/>
      <c r="U72" s="23"/>
      <c r="V72" s="23"/>
      <c r="W72" s="23"/>
      <c r="X72" s="23"/>
      <c r="Y72" s="23"/>
      <c r="Z72" s="23"/>
      <c r="AC72" s="28">
        <v>32</v>
      </c>
      <c r="AD72" s="28">
        <f t="shared" si="46"/>
        <v>0</v>
      </c>
      <c r="AE72" s="28">
        <v>32</v>
      </c>
      <c r="AF72" s="28">
        <f t="shared" si="47"/>
        <v>0</v>
      </c>
      <c r="AG72" s="28">
        <v>32</v>
      </c>
      <c r="AH72" s="28">
        <f t="shared" si="48"/>
        <v>0</v>
      </c>
      <c r="AI72" s="28">
        <v>32</v>
      </c>
      <c r="AJ72" s="28">
        <f t="shared" si="49"/>
        <v>0</v>
      </c>
      <c r="AK72" s="28">
        <v>32</v>
      </c>
      <c r="AL72" s="28">
        <f t="shared" si="50"/>
        <v>0</v>
      </c>
      <c r="AM72" s="28">
        <v>32</v>
      </c>
      <c r="AN72" s="28">
        <f t="shared" si="51"/>
        <v>0</v>
      </c>
      <c r="AO72" s="28">
        <v>32</v>
      </c>
      <c r="AP72" s="28">
        <f t="shared" si="52"/>
        <v>0</v>
      </c>
      <c r="AQ72" s="28">
        <v>32</v>
      </c>
      <c r="AR72" s="28">
        <f t="shared" si="53"/>
        <v>0</v>
      </c>
      <c r="AS72" s="28">
        <v>32</v>
      </c>
      <c r="AT72" s="28">
        <f t="shared" si="54"/>
        <v>0</v>
      </c>
      <c r="AU72" s="28">
        <v>32</v>
      </c>
      <c r="AV72" s="28">
        <f t="shared" si="55"/>
        <v>0</v>
      </c>
      <c r="AW72" s="28">
        <v>32</v>
      </c>
      <c r="AX72" s="28">
        <f t="shared" si="56"/>
        <v>0</v>
      </c>
      <c r="AY72" s="28">
        <v>32</v>
      </c>
      <c r="AZ72" s="28">
        <f t="shared" si="57"/>
        <v>0</v>
      </c>
      <c r="BA72" s="28">
        <v>32</v>
      </c>
      <c r="BB72" s="28">
        <f t="shared" si="58"/>
        <v>0</v>
      </c>
      <c r="BC72" s="28">
        <v>32</v>
      </c>
      <c r="BD72" s="28">
        <f t="shared" si="59"/>
        <v>0</v>
      </c>
      <c r="BE72" s="28">
        <v>32</v>
      </c>
      <c r="BF72" s="28">
        <f t="shared" si="60"/>
        <v>0</v>
      </c>
    </row>
    <row r="73" spans="3:58" s="26" customFormat="1" ht="12" hidden="1" customHeight="1" thickTop="1" thickBot="1">
      <c r="C73" s="77"/>
      <c r="D73" s="101"/>
      <c r="E73" s="101"/>
      <c r="F73" s="101"/>
      <c r="G73" s="101"/>
      <c r="H73" s="101"/>
      <c r="I73" s="101"/>
      <c r="J73" s="101"/>
      <c r="K73" s="101"/>
      <c r="L73" s="101"/>
      <c r="M73" s="101"/>
      <c r="N73" s="101"/>
      <c r="O73" s="101"/>
      <c r="P73" s="101"/>
      <c r="Q73" s="101"/>
      <c r="R73" s="101"/>
      <c r="S73" s="102"/>
      <c r="T73" s="23"/>
      <c r="U73" s="23"/>
      <c r="V73" s="23"/>
      <c r="W73" s="23"/>
      <c r="X73" s="23"/>
      <c r="Y73" s="23"/>
      <c r="Z73" s="23"/>
    </row>
    <row r="74" spans="3:58" s="26" customFormat="1" ht="12" hidden="1" customHeight="1" thickTop="1" thickBot="1">
      <c r="C74" s="77" t="s">
        <v>41</v>
      </c>
      <c r="D74" s="101"/>
      <c r="E74" s="101"/>
      <c r="F74" s="101"/>
      <c r="G74" s="101"/>
      <c r="H74" s="101"/>
      <c r="I74" s="101"/>
      <c r="J74" s="101"/>
      <c r="K74" s="101"/>
      <c r="L74" s="101"/>
      <c r="M74" s="101"/>
      <c r="N74" s="101"/>
      <c r="O74" s="101"/>
      <c r="P74" s="101"/>
      <c r="Q74" s="101"/>
      <c r="R74" s="101"/>
      <c r="S74" s="102"/>
      <c r="T74" s="23"/>
      <c r="U74" s="23"/>
      <c r="V74" s="23"/>
      <c r="W74" s="23"/>
      <c r="X74" s="23"/>
      <c r="Y74" s="23"/>
      <c r="Z74" s="23"/>
      <c r="AA74" s="14"/>
      <c r="AB74" s="16"/>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row>
    <row r="75" spans="3:58" s="26" customFormat="1" ht="30" customHeight="1" thickTop="1" thickBot="1">
      <c r="C75" s="76" t="s">
        <v>72</v>
      </c>
      <c r="D75" s="91" t="s">
        <v>74</v>
      </c>
      <c r="E75" s="91" t="s">
        <v>75</v>
      </c>
      <c r="F75" s="91" t="s">
        <v>76</v>
      </c>
      <c r="G75" s="91" t="s">
        <v>77</v>
      </c>
      <c r="H75" s="91" t="s">
        <v>79</v>
      </c>
      <c r="I75" s="91" t="s">
        <v>80</v>
      </c>
      <c r="J75" s="91" t="s">
        <v>81</v>
      </c>
      <c r="K75" s="91" t="s">
        <v>82</v>
      </c>
      <c r="L75" s="91"/>
      <c r="M75" s="91"/>
      <c r="N75" s="91"/>
      <c r="O75" s="91"/>
      <c r="P75" s="91"/>
      <c r="Q75" s="91"/>
      <c r="R75" s="91"/>
      <c r="S75" s="92"/>
      <c r="T75" s="23"/>
      <c r="U75" s="23"/>
      <c r="V75" s="23"/>
      <c r="W75" s="23"/>
      <c r="X75" s="23"/>
      <c r="Y75" s="23"/>
      <c r="Z75" s="23"/>
      <c r="AA75" s="20" t="s">
        <v>25</v>
      </c>
      <c r="AB75" s="54">
        <f>COUNTA(D75:S75)</f>
        <v>8</v>
      </c>
      <c r="AC75" s="18">
        <v>1</v>
      </c>
      <c r="AD75" s="19" t="str">
        <f>D75</f>
        <v>nöbetçi 17</v>
      </c>
      <c r="AE75" s="18">
        <v>1</v>
      </c>
      <c r="AF75" s="19" t="str">
        <f>D76</f>
        <v>nöbetçi 24</v>
      </c>
      <c r="AG75" s="18">
        <v>1</v>
      </c>
      <c r="AH75" s="19" t="str">
        <f>D77</f>
        <v>nöbetçi 23</v>
      </c>
      <c r="AI75" s="18">
        <v>1</v>
      </c>
      <c r="AJ75" s="19" t="str">
        <f>D78</f>
        <v>nöbetçi 22</v>
      </c>
      <c r="AK75" s="18">
        <v>1</v>
      </c>
      <c r="AL75" s="19" t="str">
        <f>D79</f>
        <v>nöbetçi 21</v>
      </c>
      <c r="AM75" s="18">
        <v>1</v>
      </c>
      <c r="AN75" s="19" t="str">
        <f>D80</f>
        <v>nöbetçi 20</v>
      </c>
      <c r="AO75" s="18">
        <v>1</v>
      </c>
      <c r="AP75" s="19" t="str">
        <f>D81</f>
        <v>nöbetçi 19</v>
      </c>
      <c r="AQ75" s="18">
        <v>1</v>
      </c>
      <c r="AR75" s="19" t="str">
        <f>D82</f>
        <v>nöbetçi 18</v>
      </c>
      <c r="AS75" s="18">
        <v>1</v>
      </c>
      <c r="AT75" s="19" t="str">
        <f>D83</f>
        <v>nöbetçi 17</v>
      </c>
      <c r="AU75" s="18">
        <v>1</v>
      </c>
      <c r="AV75" s="19" t="str">
        <f>D84</f>
        <v>nöbetçi 24</v>
      </c>
      <c r="AW75" s="18">
        <v>1</v>
      </c>
      <c r="AX75" s="19" t="str">
        <f>D85</f>
        <v>nöbetçi 23</v>
      </c>
      <c r="AY75" s="18">
        <v>1</v>
      </c>
      <c r="AZ75" s="19" t="str">
        <f>D86</f>
        <v>nöbetçi 22</v>
      </c>
      <c r="BA75" s="18">
        <v>1</v>
      </c>
      <c r="BB75" s="19" t="str">
        <f>D87</f>
        <v>nöbetçi 21</v>
      </c>
      <c r="BC75" s="18">
        <v>1</v>
      </c>
      <c r="BD75" s="19" t="str">
        <f>D88</f>
        <v>nöbetçi 20</v>
      </c>
      <c r="BE75" s="18">
        <v>1</v>
      </c>
      <c r="BF75" s="19" t="str">
        <f>D89</f>
        <v>nöbetçi 19</v>
      </c>
    </row>
    <row r="76" spans="3:58" s="26" customFormat="1" ht="12" hidden="1" customHeight="1" thickTop="1" thickBot="1">
      <c r="C76" s="76" t="s">
        <v>57</v>
      </c>
      <c r="D76" s="93" t="str">
        <f>IF(VLOOKUP(AB75,AC75:AD90,2,FALSE)=0,"",VLOOKUP(AB75,AC75:AD90,2,FALSE))</f>
        <v>nöbetçi 24</v>
      </c>
      <c r="E76" s="93" t="str">
        <f t="shared" ref="E76:K76" si="62">IF(E75="","",IF(VLOOKUP(E106,$AC$75:$AD$106,2,FALSE)=0,"",VLOOKUP(E106,$AC$75:$AD$106,2,FALSE)))</f>
        <v>nöbetçi 17</v>
      </c>
      <c r="F76" s="93" t="str">
        <f t="shared" si="62"/>
        <v>nöbetçi 18</v>
      </c>
      <c r="G76" s="93" t="str">
        <f t="shared" si="62"/>
        <v>nöbetçi 19</v>
      </c>
      <c r="H76" s="93" t="str">
        <f t="shared" si="62"/>
        <v>nöbetçi 20</v>
      </c>
      <c r="I76" s="93" t="str">
        <f t="shared" si="62"/>
        <v>nöbetçi 21</v>
      </c>
      <c r="J76" s="93" t="str">
        <f t="shared" si="62"/>
        <v>nöbetçi 22</v>
      </c>
      <c r="K76" s="93" t="str">
        <f t="shared" si="62"/>
        <v>nöbetçi 23</v>
      </c>
      <c r="L76" s="93"/>
      <c r="M76" s="93"/>
      <c r="N76" s="93"/>
      <c r="O76" s="93"/>
      <c r="P76" s="93"/>
      <c r="Q76" s="93"/>
      <c r="R76" s="93"/>
      <c r="S76" s="93"/>
      <c r="T76" s="23"/>
      <c r="U76" s="23"/>
      <c r="V76" s="23"/>
      <c r="W76" s="23"/>
      <c r="X76" s="23"/>
      <c r="Y76" s="23"/>
      <c r="Z76" s="23"/>
      <c r="AA76" s="20" t="s">
        <v>26</v>
      </c>
      <c r="AB76" s="53"/>
      <c r="AC76" s="18">
        <v>2</v>
      </c>
      <c r="AD76" s="19" t="str">
        <f>E75</f>
        <v>nöbetçi 18</v>
      </c>
      <c r="AE76" s="18">
        <v>2</v>
      </c>
      <c r="AF76" s="19" t="str">
        <f>E76</f>
        <v>nöbetçi 17</v>
      </c>
      <c r="AG76" s="18">
        <v>2</v>
      </c>
      <c r="AH76" s="19" t="str">
        <f>E77</f>
        <v>nöbetçi 24</v>
      </c>
      <c r="AI76" s="18">
        <v>2</v>
      </c>
      <c r="AJ76" s="19" t="str">
        <f>E78</f>
        <v>nöbetçi 23</v>
      </c>
      <c r="AK76" s="18">
        <v>2</v>
      </c>
      <c r="AL76" s="19" t="str">
        <f>E79</f>
        <v>nöbetçi 22</v>
      </c>
      <c r="AM76" s="18">
        <v>2</v>
      </c>
      <c r="AN76" s="19" t="str">
        <f>E80</f>
        <v>nöbetçi 21</v>
      </c>
      <c r="AO76" s="18">
        <v>2</v>
      </c>
      <c r="AP76" s="19" t="str">
        <f>E81</f>
        <v>nöbetçi 20</v>
      </c>
      <c r="AQ76" s="18">
        <v>2</v>
      </c>
      <c r="AR76" s="19" t="str">
        <f>E82</f>
        <v>nöbetçi 19</v>
      </c>
      <c r="AS76" s="18">
        <v>2</v>
      </c>
      <c r="AT76" s="19" t="str">
        <f>E83</f>
        <v>nöbetçi 18</v>
      </c>
      <c r="AU76" s="18">
        <v>2</v>
      </c>
      <c r="AV76" s="19" t="str">
        <f>E84</f>
        <v>nöbetçi 17</v>
      </c>
      <c r="AW76" s="18">
        <v>2</v>
      </c>
      <c r="AX76" s="19" t="str">
        <f>E85</f>
        <v>nöbetçi 24</v>
      </c>
      <c r="AY76" s="18">
        <v>2</v>
      </c>
      <c r="AZ76" s="19" t="str">
        <f>E86</f>
        <v>nöbetçi 23</v>
      </c>
      <c r="BA76" s="18">
        <v>2</v>
      </c>
      <c r="BB76" s="19" t="str">
        <f>E87</f>
        <v>nöbetçi 22</v>
      </c>
      <c r="BC76" s="18">
        <v>2</v>
      </c>
      <c r="BD76" s="19" t="str">
        <f>E88</f>
        <v>nöbetçi 21</v>
      </c>
      <c r="BE76" s="18">
        <v>2</v>
      </c>
      <c r="BF76" s="19" t="str">
        <f>E89</f>
        <v>nöbetçi 20</v>
      </c>
    </row>
    <row r="77" spans="3:58" s="26" customFormat="1" ht="12" hidden="1" customHeight="1" thickTop="1" thickBot="1">
      <c r="C77" s="76" t="s">
        <v>58</v>
      </c>
      <c r="D77" s="94" t="str">
        <f>IF(VLOOKUP(AB75,AE75:AF106,2,FALSE)=0,"",VLOOKUP(AB75,AE75:AF106,2,FALSE))</f>
        <v>nöbetçi 23</v>
      </c>
      <c r="E77" s="94" t="str">
        <f t="shared" ref="E77:K77" si="63">IF(E75="","",IF(VLOOKUP(E106,$AE$75:$AF$106,2,FALSE)=0,"",VLOOKUP(E106,$AE$75:$AF$106,2,FALSE)))</f>
        <v>nöbetçi 24</v>
      </c>
      <c r="F77" s="94" t="str">
        <f t="shared" si="63"/>
        <v>nöbetçi 17</v>
      </c>
      <c r="G77" s="94" t="str">
        <f t="shared" si="63"/>
        <v>nöbetçi 18</v>
      </c>
      <c r="H77" s="94" t="str">
        <f t="shared" si="63"/>
        <v>nöbetçi 19</v>
      </c>
      <c r="I77" s="94" t="str">
        <f t="shared" si="63"/>
        <v>nöbetçi 20</v>
      </c>
      <c r="J77" s="94" t="str">
        <f t="shared" si="63"/>
        <v>nöbetçi 21</v>
      </c>
      <c r="K77" s="94" t="str">
        <f t="shared" si="63"/>
        <v>nöbetçi 22</v>
      </c>
      <c r="L77" s="94"/>
      <c r="M77" s="94"/>
      <c r="N77" s="94"/>
      <c r="O77" s="94"/>
      <c r="P77" s="94"/>
      <c r="Q77" s="94"/>
      <c r="R77" s="94"/>
      <c r="S77" s="94"/>
      <c r="T77" s="23"/>
      <c r="U77" s="23"/>
      <c r="V77" s="23"/>
      <c r="W77" s="23"/>
      <c r="X77" s="23"/>
      <c r="Y77" s="23"/>
      <c r="Z77" s="23"/>
      <c r="AA77" s="20" t="s">
        <v>27</v>
      </c>
      <c r="AB77" s="53"/>
      <c r="AC77" s="18">
        <v>3</v>
      </c>
      <c r="AD77" s="19" t="str">
        <f>F75</f>
        <v>nöbetçi 19</v>
      </c>
      <c r="AE77" s="18">
        <v>3</v>
      </c>
      <c r="AF77" s="19" t="str">
        <f>F76</f>
        <v>nöbetçi 18</v>
      </c>
      <c r="AG77" s="18">
        <v>3</v>
      </c>
      <c r="AH77" s="19" t="str">
        <f>F77</f>
        <v>nöbetçi 17</v>
      </c>
      <c r="AI77" s="18">
        <v>3</v>
      </c>
      <c r="AJ77" s="19" t="str">
        <f>F78</f>
        <v>nöbetçi 24</v>
      </c>
      <c r="AK77" s="18">
        <v>3</v>
      </c>
      <c r="AL77" s="19" t="str">
        <f>F79</f>
        <v>nöbetçi 23</v>
      </c>
      <c r="AM77" s="18">
        <v>3</v>
      </c>
      <c r="AN77" s="19" t="str">
        <f>F80</f>
        <v>nöbetçi 22</v>
      </c>
      <c r="AO77" s="18">
        <v>3</v>
      </c>
      <c r="AP77" s="19" t="str">
        <f>F81</f>
        <v>nöbetçi 21</v>
      </c>
      <c r="AQ77" s="18">
        <v>3</v>
      </c>
      <c r="AR77" s="19" t="str">
        <f>F82</f>
        <v>nöbetçi 20</v>
      </c>
      <c r="AS77" s="18">
        <v>3</v>
      </c>
      <c r="AT77" s="19" t="str">
        <f>F83</f>
        <v>nöbetçi 19</v>
      </c>
      <c r="AU77" s="18">
        <v>3</v>
      </c>
      <c r="AV77" s="19" t="str">
        <f>F84</f>
        <v>nöbetçi 18</v>
      </c>
      <c r="AW77" s="18">
        <v>3</v>
      </c>
      <c r="AX77" s="19" t="str">
        <f>F85</f>
        <v>nöbetçi 17</v>
      </c>
      <c r="AY77" s="18">
        <v>3</v>
      </c>
      <c r="AZ77" s="19" t="str">
        <f>F86</f>
        <v>nöbetçi 24</v>
      </c>
      <c r="BA77" s="18">
        <v>3</v>
      </c>
      <c r="BB77" s="19" t="str">
        <f>F87</f>
        <v>nöbetçi 23</v>
      </c>
      <c r="BC77" s="18">
        <v>3</v>
      </c>
      <c r="BD77" s="19" t="str">
        <f>F88</f>
        <v>nöbetçi 22</v>
      </c>
      <c r="BE77" s="18">
        <v>3</v>
      </c>
      <c r="BF77" s="19" t="str">
        <f>F89</f>
        <v>nöbetçi 21</v>
      </c>
    </row>
    <row r="78" spans="3:58" s="26" customFormat="1" ht="12" hidden="1" customHeight="1" thickTop="1" thickBot="1">
      <c r="C78" s="76" t="s">
        <v>59</v>
      </c>
      <c r="D78" s="95" t="str">
        <f>IF(VLOOKUP(AB75,AG75:AH106,2,FALSE)=0,"",VLOOKUP(AB75,AG75:AH106,2,FALSE))</f>
        <v>nöbetçi 22</v>
      </c>
      <c r="E78" s="95" t="str">
        <f t="shared" ref="E78:K78" si="64">IF(E75="","",IF(VLOOKUP(E106,$AG$75:$AH$106,2,FALSE)=0,"",VLOOKUP(E106,$AG$75:$AH$106,2,FALSE)))</f>
        <v>nöbetçi 23</v>
      </c>
      <c r="F78" s="95" t="str">
        <f t="shared" si="64"/>
        <v>nöbetçi 24</v>
      </c>
      <c r="G78" s="95" t="str">
        <f t="shared" si="64"/>
        <v>nöbetçi 17</v>
      </c>
      <c r="H78" s="95" t="str">
        <f t="shared" si="64"/>
        <v>nöbetçi 18</v>
      </c>
      <c r="I78" s="95" t="str">
        <f t="shared" si="64"/>
        <v>nöbetçi 19</v>
      </c>
      <c r="J78" s="95" t="str">
        <f t="shared" si="64"/>
        <v>nöbetçi 20</v>
      </c>
      <c r="K78" s="95" t="str">
        <f t="shared" si="64"/>
        <v>nöbetçi 21</v>
      </c>
      <c r="L78" s="95"/>
      <c r="M78" s="95"/>
      <c r="N78" s="95"/>
      <c r="O78" s="95"/>
      <c r="P78" s="95"/>
      <c r="Q78" s="95"/>
      <c r="R78" s="95"/>
      <c r="S78" s="95"/>
      <c r="T78" s="23"/>
      <c r="U78" s="23"/>
      <c r="V78" s="23"/>
      <c r="W78" s="23"/>
      <c r="X78" s="23"/>
      <c r="Y78" s="23"/>
      <c r="Z78" s="23"/>
      <c r="AA78" s="20" t="s">
        <v>28</v>
      </c>
      <c r="AB78" s="53"/>
      <c r="AC78" s="18">
        <v>4</v>
      </c>
      <c r="AD78" s="19" t="str">
        <f>G75</f>
        <v>nöbetçi 20</v>
      </c>
      <c r="AE78" s="18">
        <v>4</v>
      </c>
      <c r="AF78" s="19" t="str">
        <f>G76</f>
        <v>nöbetçi 19</v>
      </c>
      <c r="AG78" s="18">
        <v>4</v>
      </c>
      <c r="AH78" s="19" t="str">
        <f>G77</f>
        <v>nöbetçi 18</v>
      </c>
      <c r="AI78" s="18">
        <v>4</v>
      </c>
      <c r="AJ78" s="19" t="str">
        <f>G78</f>
        <v>nöbetçi 17</v>
      </c>
      <c r="AK78" s="18">
        <v>4</v>
      </c>
      <c r="AL78" s="19" t="str">
        <f>G79</f>
        <v>nöbetçi 24</v>
      </c>
      <c r="AM78" s="18">
        <v>4</v>
      </c>
      <c r="AN78" s="19" t="str">
        <f>G80</f>
        <v>nöbetçi 23</v>
      </c>
      <c r="AO78" s="18">
        <v>4</v>
      </c>
      <c r="AP78" s="19" t="str">
        <f>G81</f>
        <v>nöbetçi 22</v>
      </c>
      <c r="AQ78" s="18">
        <v>4</v>
      </c>
      <c r="AR78" s="19" t="str">
        <f>G82</f>
        <v>nöbetçi 21</v>
      </c>
      <c r="AS78" s="18">
        <v>4</v>
      </c>
      <c r="AT78" s="19" t="str">
        <f>G83</f>
        <v>nöbetçi 20</v>
      </c>
      <c r="AU78" s="18">
        <v>4</v>
      </c>
      <c r="AV78" s="19" t="str">
        <f>G84</f>
        <v>nöbetçi 19</v>
      </c>
      <c r="AW78" s="18">
        <v>4</v>
      </c>
      <c r="AX78" s="19" t="str">
        <f>G85</f>
        <v>nöbetçi 18</v>
      </c>
      <c r="AY78" s="18">
        <v>4</v>
      </c>
      <c r="AZ78" s="19" t="str">
        <f>G86</f>
        <v>nöbetçi 17</v>
      </c>
      <c r="BA78" s="18">
        <v>4</v>
      </c>
      <c r="BB78" s="19" t="str">
        <f>G87</f>
        <v>nöbetçi 24</v>
      </c>
      <c r="BC78" s="18">
        <v>4</v>
      </c>
      <c r="BD78" s="19" t="str">
        <f>G88</f>
        <v>nöbetçi 23</v>
      </c>
      <c r="BE78" s="18">
        <v>4</v>
      </c>
      <c r="BF78" s="19" t="str">
        <f>G89</f>
        <v>nöbetçi 22</v>
      </c>
    </row>
    <row r="79" spans="3:58" s="26" customFormat="1" ht="12" hidden="1" customHeight="1" thickTop="1" thickBot="1">
      <c r="C79" s="76" t="s">
        <v>60</v>
      </c>
      <c r="D79" s="94" t="str">
        <f>IF(VLOOKUP(AB75,AI75:AJ106,2,FALSE)=0,"",VLOOKUP(AB75,AI75:AJ106,2,FALSE))</f>
        <v>nöbetçi 21</v>
      </c>
      <c r="E79" s="94" t="str">
        <f t="shared" ref="E79:K79" si="65">IF(E75="","",IF(VLOOKUP(E106,$AI$75:$AJ$106,2,FALSE)=0,"",VLOOKUP(E106,$AI$75:$AJ$106,2,FALSE)))</f>
        <v>nöbetçi 22</v>
      </c>
      <c r="F79" s="94" t="str">
        <f t="shared" si="65"/>
        <v>nöbetçi 23</v>
      </c>
      <c r="G79" s="94" t="str">
        <f t="shared" si="65"/>
        <v>nöbetçi 24</v>
      </c>
      <c r="H79" s="94" t="str">
        <f t="shared" si="65"/>
        <v>nöbetçi 17</v>
      </c>
      <c r="I79" s="94" t="str">
        <f t="shared" si="65"/>
        <v>nöbetçi 18</v>
      </c>
      <c r="J79" s="94" t="str">
        <f t="shared" si="65"/>
        <v>nöbetçi 19</v>
      </c>
      <c r="K79" s="94" t="str">
        <f t="shared" si="65"/>
        <v>nöbetçi 20</v>
      </c>
      <c r="L79" s="94"/>
      <c r="M79" s="94"/>
      <c r="N79" s="94"/>
      <c r="O79" s="94"/>
      <c r="P79" s="94"/>
      <c r="Q79" s="94"/>
      <c r="R79" s="94"/>
      <c r="S79" s="94"/>
      <c r="T79" s="23"/>
      <c r="U79" s="23"/>
      <c r="V79" s="23"/>
      <c r="W79" s="23"/>
      <c r="X79" s="23"/>
      <c r="Y79" s="23"/>
      <c r="Z79" s="23"/>
      <c r="AA79" s="20" t="s">
        <v>29</v>
      </c>
      <c r="AB79" s="53"/>
      <c r="AC79" s="18">
        <v>5</v>
      </c>
      <c r="AD79" s="19" t="str">
        <f>H75</f>
        <v>nöbetçi 21</v>
      </c>
      <c r="AE79" s="18">
        <v>5</v>
      </c>
      <c r="AF79" s="19" t="str">
        <f>H76</f>
        <v>nöbetçi 20</v>
      </c>
      <c r="AG79" s="18">
        <v>5</v>
      </c>
      <c r="AH79" s="19" t="str">
        <f>H77</f>
        <v>nöbetçi 19</v>
      </c>
      <c r="AI79" s="18">
        <v>5</v>
      </c>
      <c r="AJ79" s="19" t="str">
        <f>H78</f>
        <v>nöbetçi 18</v>
      </c>
      <c r="AK79" s="18">
        <v>5</v>
      </c>
      <c r="AL79" s="19" t="str">
        <f>H79</f>
        <v>nöbetçi 17</v>
      </c>
      <c r="AM79" s="18">
        <v>5</v>
      </c>
      <c r="AN79" s="19" t="str">
        <f>H80</f>
        <v>nöbetçi 24</v>
      </c>
      <c r="AO79" s="18">
        <v>5</v>
      </c>
      <c r="AP79" s="19" t="str">
        <f>H81</f>
        <v>nöbetçi 23</v>
      </c>
      <c r="AQ79" s="18">
        <v>5</v>
      </c>
      <c r="AR79" s="19" t="str">
        <f>H82</f>
        <v>nöbetçi 22</v>
      </c>
      <c r="AS79" s="18">
        <v>5</v>
      </c>
      <c r="AT79" s="19" t="str">
        <f>H83</f>
        <v>nöbetçi 21</v>
      </c>
      <c r="AU79" s="18">
        <v>5</v>
      </c>
      <c r="AV79" s="19" t="str">
        <f>H84</f>
        <v>nöbetçi 20</v>
      </c>
      <c r="AW79" s="18">
        <v>5</v>
      </c>
      <c r="AX79" s="19" t="str">
        <f>H85</f>
        <v>nöbetçi 19</v>
      </c>
      <c r="AY79" s="18">
        <v>5</v>
      </c>
      <c r="AZ79" s="19" t="str">
        <f>H86</f>
        <v>nöbetçi 18</v>
      </c>
      <c r="BA79" s="18">
        <v>5</v>
      </c>
      <c r="BB79" s="19" t="str">
        <f>H87</f>
        <v>nöbetçi 17</v>
      </c>
      <c r="BC79" s="18">
        <v>5</v>
      </c>
      <c r="BD79" s="19" t="str">
        <f>H88</f>
        <v>nöbetçi 24</v>
      </c>
      <c r="BE79" s="18">
        <v>5</v>
      </c>
      <c r="BF79" s="19" t="str">
        <f>H89</f>
        <v>nöbetçi 23</v>
      </c>
    </row>
    <row r="80" spans="3:58" s="26" customFormat="1" ht="12" hidden="1" customHeight="1" thickTop="1" thickBot="1">
      <c r="C80" s="76" t="s">
        <v>61</v>
      </c>
      <c r="D80" s="95" t="str">
        <f>IF(VLOOKUP(AB75,AK75:AL106,2,FALSE)=0,"",VLOOKUP(AB75,AK75:AL106,2,FALSE))</f>
        <v>nöbetçi 20</v>
      </c>
      <c r="E80" s="95" t="str">
        <f t="shared" ref="E80:K80" si="66">IF(E75="","",IF(VLOOKUP(E106,$AK$75:$AL$106,2,FALSE)=0,"",VLOOKUP(E106,$AK$75:$AL$106,2,FALSE)))</f>
        <v>nöbetçi 21</v>
      </c>
      <c r="F80" s="95" t="str">
        <f t="shared" si="66"/>
        <v>nöbetçi 22</v>
      </c>
      <c r="G80" s="95" t="str">
        <f t="shared" si="66"/>
        <v>nöbetçi 23</v>
      </c>
      <c r="H80" s="95" t="str">
        <f t="shared" si="66"/>
        <v>nöbetçi 24</v>
      </c>
      <c r="I80" s="95" t="str">
        <f t="shared" si="66"/>
        <v>nöbetçi 17</v>
      </c>
      <c r="J80" s="95" t="str">
        <f t="shared" si="66"/>
        <v>nöbetçi 18</v>
      </c>
      <c r="K80" s="95" t="str">
        <f t="shared" si="66"/>
        <v>nöbetçi 19</v>
      </c>
      <c r="L80" s="95"/>
      <c r="M80" s="95"/>
      <c r="N80" s="95"/>
      <c r="O80" s="95"/>
      <c r="P80" s="95"/>
      <c r="Q80" s="95"/>
      <c r="R80" s="95"/>
      <c r="S80" s="95"/>
      <c r="T80" s="23"/>
      <c r="U80" s="23"/>
      <c r="V80" s="23"/>
      <c r="W80" s="23"/>
      <c r="X80" s="23"/>
      <c r="Y80" s="23"/>
      <c r="Z80" s="23"/>
      <c r="AA80" s="20" t="s">
        <v>32</v>
      </c>
      <c r="AB80" s="53"/>
      <c r="AC80" s="18">
        <v>6</v>
      </c>
      <c r="AD80" s="19" t="str">
        <f>I75</f>
        <v>nöbetçi 22</v>
      </c>
      <c r="AE80" s="18">
        <v>6</v>
      </c>
      <c r="AF80" s="19" t="str">
        <f>I76</f>
        <v>nöbetçi 21</v>
      </c>
      <c r="AG80" s="18">
        <v>6</v>
      </c>
      <c r="AH80" s="19" t="str">
        <f>I77</f>
        <v>nöbetçi 20</v>
      </c>
      <c r="AI80" s="18">
        <v>6</v>
      </c>
      <c r="AJ80" s="19" t="str">
        <f>I78</f>
        <v>nöbetçi 19</v>
      </c>
      <c r="AK80" s="18">
        <v>6</v>
      </c>
      <c r="AL80" s="19" t="str">
        <f>I79</f>
        <v>nöbetçi 18</v>
      </c>
      <c r="AM80" s="18">
        <v>6</v>
      </c>
      <c r="AN80" s="19" t="str">
        <f>I80</f>
        <v>nöbetçi 17</v>
      </c>
      <c r="AO80" s="18">
        <v>6</v>
      </c>
      <c r="AP80" s="19" t="str">
        <f>I81</f>
        <v>nöbetçi 24</v>
      </c>
      <c r="AQ80" s="18">
        <v>6</v>
      </c>
      <c r="AR80" s="19" t="str">
        <f>I82</f>
        <v>nöbetçi 23</v>
      </c>
      <c r="AS80" s="18">
        <v>6</v>
      </c>
      <c r="AT80" s="19" t="str">
        <f>I83</f>
        <v>nöbetçi 22</v>
      </c>
      <c r="AU80" s="18">
        <v>6</v>
      </c>
      <c r="AV80" s="19" t="str">
        <f>I84</f>
        <v>nöbetçi 21</v>
      </c>
      <c r="AW80" s="18">
        <v>6</v>
      </c>
      <c r="AX80" s="19" t="str">
        <f>I85</f>
        <v>nöbetçi 20</v>
      </c>
      <c r="AY80" s="18">
        <v>6</v>
      </c>
      <c r="AZ80" s="19" t="str">
        <f>I86</f>
        <v>nöbetçi 19</v>
      </c>
      <c r="BA80" s="18">
        <v>6</v>
      </c>
      <c r="BB80" s="19" t="str">
        <f>I87</f>
        <v>nöbetçi 18</v>
      </c>
      <c r="BC80" s="18">
        <v>6</v>
      </c>
      <c r="BD80" s="19" t="str">
        <f>I88</f>
        <v>nöbetçi 17</v>
      </c>
      <c r="BE80" s="18">
        <v>6</v>
      </c>
      <c r="BF80" s="19" t="str">
        <f>I89</f>
        <v>nöbetçi 24</v>
      </c>
    </row>
    <row r="81" spans="3:58" s="26" customFormat="1" ht="12" hidden="1" customHeight="1" thickTop="1" thickBot="1">
      <c r="C81" s="76" t="s">
        <v>62</v>
      </c>
      <c r="D81" s="94" t="str">
        <f>IF(VLOOKUP(AB75,AM75:AN106,2,FALSE)=0,"",VLOOKUP(AB75,AM75:AN106,2,FALSE))</f>
        <v>nöbetçi 19</v>
      </c>
      <c r="E81" s="94" t="str">
        <f t="shared" ref="E81:K81" si="67">IF(E75="","",IF(VLOOKUP(E106,$AM$75:$AN$106,2,FALSE)=0,"",VLOOKUP(E106,$AM$75:$AN$106,2,FALSE)))</f>
        <v>nöbetçi 20</v>
      </c>
      <c r="F81" s="94" t="str">
        <f t="shared" si="67"/>
        <v>nöbetçi 21</v>
      </c>
      <c r="G81" s="94" t="str">
        <f t="shared" si="67"/>
        <v>nöbetçi 22</v>
      </c>
      <c r="H81" s="94" t="str">
        <f t="shared" si="67"/>
        <v>nöbetçi 23</v>
      </c>
      <c r="I81" s="94" t="str">
        <f t="shared" si="67"/>
        <v>nöbetçi 24</v>
      </c>
      <c r="J81" s="94" t="str">
        <f t="shared" si="67"/>
        <v>nöbetçi 17</v>
      </c>
      <c r="K81" s="94" t="str">
        <f t="shared" si="67"/>
        <v>nöbetçi 18</v>
      </c>
      <c r="L81" s="94"/>
      <c r="M81" s="94"/>
      <c r="N81" s="94"/>
      <c r="O81" s="94"/>
      <c r="P81" s="94"/>
      <c r="Q81" s="94"/>
      <c r="R81" s="94"/>
      <c r="S81" s="94"/>
      <c r="T81" s="23"/>
      <c r="U81" s="23"/>
      <c r="V81" s="23"/>
      <c r="W81" s="23"/>
      <c r="X81" s="23"/>
      <c r="Y81" s="23"/>
      <c r="Z81" s="23"/>
      <c r="AA81" s="20" t="s">
        <v>30</v>
      </c>
      <c r="AB81" s="53"/>
      <c r="AC81" s="18">
        <v>7</v>
      </c>
      <c r="AD81" s="19" t="str">
        <f>J75</f>
        <v>nöbetçi 23</v>
      </c>
      <c r="AE81" s="18">
        <v>7</v>
      </c>
      <c r="AF81" s="19" t="str">
        <f>J76</f>
        <v>nöbetçi 22</v>
      </c>
      <c r="AG81" s="18">
        <v>7</v>
      </c>
      <c r="AH81" s="19" t="str">
        <f>J77</f>
        <v>nöbetçi 21</v>
      </c>
      <c r="AI81" s="18">
        <v>7</v>
      </c>
      <c r="AJ81" s="19" t="str">
        <f>J78</f>
        <v>nöbetçi 20</v>
      </c>
      <c r="AK81" s="18">
        <v>7</v>
      </c>
      <c r="AL81" s="19" t="str">
        <f>J79</f>
        <v>nöbetçi 19</v>
      </c>
      <c r="AM81" s="18">
        <v>7</v>
      </c>
      <c r="AN81" s="19" t="str">
        <f>J80</f>
        <v>nöbetçi 18</v>
      </c>
      <c r="AO81" s="18">
        <v>7</v>
      </c>
      <c r="AP81" s="19" t="str">
        <f>J81</f>
        <v>nöbetçi 17</v>
      </c>
      <c r="AQ81" s="18">
        <v>7</v>
      </c>
      <c r="AR81" s="19" t="str">
        <f>J82</f>
        <v>nöbetçi 24</v>
      </c>
      <c r="AS81" s="18">
        <v>7</v>
      </c>
      <c r="AT81" s="19" t="str">
        <f>J83</f>
        <v>nöbetçi 23</v>
      </c>
      <c r="AU81" s="18">
        <v>7</v>
      </c>
      <c r="AV81" s="19" t="str">
        <f>J84</f>
        <v>nöbetçi 22</v>
      </c>
      <c r="AW81" s="18">
        <v>7</v>
      </c>
      <c r="AX81" s="19" t="str">
        <f>J85</f>
        <v>nöbetçi 21</v>
      </c>
      <c r="AY81" s="18">
        <v>7</v>
      </c>
      <c r="AZ81" s="19" t="str">
        <f>J86</f>
        <v>nöbetçi 20</v>
      </c>
      <c r="BA81" s="18">
        <v>7</v>
      </c>
      <c r="BB81" s="19" t="str">
        <f>J87</f>
        <v>nöbetçi 19</v>
      </c>
      <c r="BC81" s="18">
        <v>7</v>
      </c>
      <c r="BD81" s="19" t="str">
        <f>J88</f>
        <v>nöbetçi 18</v>
      </c>
      <c r="BE81" s="18">
        <v>7</v>
      </c>
      <c r="BF81" s="19" t="str">
        <f>J89</f>
        <v>nöbetçi 17</v>
      </c>
    </row>
    <row r="82" spans="3:58" s="26" customFormat="1" ht="12" hidden="1" customHeight="1" thickTop="1" thickBot="1">
      <c r="C82" s="76" t="s">
        <v>63</v>
      </c>
      <c r="D82" s="95" t="str">
        <f>IF(VLOOKUP(AB75,AO75:AP106,2,FALSE)=0,"",VLOOKUP(AB75,AO75:AP106,2,FALSE))</f>
        <v>nöbetçi 18</v>
      </c>
      <c r="E82" s="95" t="str">
        <f t="shared" ref="E82:K82" si="68">IF(E75="","",IF(VLOOKUP(E106,$AO$75:$AP$106,2,FALSE)=0,"",VLOOKUP(E106,$AO$75:$AP$106,2,FALSE)))</f>
        <v>nöbetçi 19</v>
      </c>
      <c r="F82" s="95" t="str">
        <f t="shared" si="68"/>
        <v>nöbetçi 20</v>
      </c>
      <c r="G82" s="95" t="str">
        <f t="shared" si="68"/>
        <v>nöbetçi 21</v>
      </c>
      <c r="H82" s="95" t="str">
        <f t="shared" si="68"/>
        <v>nöbetçi 22</v>
      </c>
      <c r="I82" s="95" t="str">
        <f t="shared" si="68"/>
        <v>nöbetçi 23</v>
      </c>
      <c r="J82" s="95" t="str">
        <f t="shared" si="68"/>
        <v>nöbetçi 24</v>
      </c>
      <c r="K82" s="95" t="str">
        <f t="shared" si="68"/>
        <v>nöbetçi 17</v>
      </c>
      <c r="L82" s="95"/>
      <c r="M82" s="95"/>
      <c r="N82" s="95"/>
      <c r="O82" s="95"/>
      <c r="P82" s="95"/>
      <c r="Q82" s="95"/>
      <c r="R82" s="95"/>
      <c r="S82" s="95"/>
      <c r="T82" s="23"/>
      <c r="U82" s="23"/>
      <c r="V82" s="23"/>
      <c r="W82" s="23"/>
      <c r="X82" s="23"/>
      <c r="Y82" s="23"/>
      <c r="Z82" s="23"/>
      <c r="AA82" s="20" t="s">
        <v>31</v>
      </c>
      <c r="AB82" s="53"/>
      <c r="AC82" s="18">
        <v>8</v>
      </c>
      <c r="AD82" s="19" t="str">
        <f>K75</f>
        <v>nöbetçi 24</v>
      </c>
      <c r="AE82" s="18">
        <v>8</v>
      </c>
      <c r="AF82" s="19" t="str">
        <f>K76</f>
        <v>nöbetçi 23</v>
      </c>
      <c r="AG82" s="18">
        <v>8</v>
      </c>
      <c r="AH82" s="19" t="str">
        <f>K77</f>
        <v>nöbetçi 22</v>
      </c>
      <c r="AI82" s="18">
        <v>8</v>
      </c>
      <c r="AJ82" s="19" t="str">
        <f>K78</f>
        <v>nöbetçi 21</v>
      </c>
      <c r="AK82" s="18">
        <v>8</v>
      </c>
      <c r="AL82" s="19" t="str">
        <f>K79</f>
        <v>nöbetçi 20</v>
      </c>
      <c r="AM82" s="18">
        <v>8</v>
      </c>
      <c r="AN82" s="19" t="str">
        <f>K80</f>
        <v>nöbetçi 19</v>
      </c>
      <c r="AO82" s="18">
        <v>8</v>
      </c>
      <c r="AP82" s="19" t="str">
        <f>K81</f>
        <v>nöbetçi 18</v>
      </c>
      <c r="AQ82" s="18">
        <v>8</v>
      </c>
      <c r="AR82" s="19" t="str">
        <f>K82</f>
        <v>nöbetçi 17</v>
      </c>
      <c r="AS82" s="18">
        <v>8</v>
      </c>
      <c r="AT82" s="19" t="str">
        <f>K83</f>
        <v>nöbetçi 24</v>
      </c>
      <c r="AU82" s="18">
        <v>8</v>
      </c>
      <c r="AV82" s="19" t="str">
        <f>K84</f>
        <v>nöbetçi 23</v>
      </c>
      <c r="AW82" s="18">
        <v>8</v>
      </c>
      <c r="AX82" s="19" t="str">
        <f>K85</f>
        <v>nöbetçi 22</v>
      </c>
      <c r="AY82" s="18">
        <v>8</v>
      </c>
      <c r="AZ82" s="19" t="str">
        <f>K86</f>
        <v>nöbetçi 21</v>
      </c>
      <c r="BA82" s="18">
        <v>8</v>
      </c>
      <c r="BB82" s="19" t="str">
        <f>K87</f>
        <v>nöbetçi 20</v>
      </c>
      <c r="BC82" s="18">
        <v>8</v>
      </c>
      <c r="BD82" s="19" t="str">
        <f>K88</f>
        <v>nöbetçi 19</v>
      </c>
      <c r="BE82" s="18">
        <v>8</v>
      </c>
      <c r="BF82" s="19" t="str">
        <f>K89</f>
        <v>nöbetçi 18</v>
      </c>
    </row>
    <row r="83" spans="3:58" s="26" customFormat="1" ht="12" hidden="1" customHeight="1" thickTop="1" thickBot="1">
      <c r="C83" s="76" t="s">
        <v>64</v>
      </c>
      <c r="D83" s="94" t="str">
        <f>IF(VLOOKUP(AB75,AQ75:AR106,2,FALSE)=0,"",VLOOKUP(AB75,AQ75:AR106,2,FALSE))</f>
        <v>nöbetçi 17</v>
      </c>
      <c r="E83" s="94" t="str">
        <f t="shared" ref="E83:K83" si="69">IF(E75="","",IF(VLOOKUP(E106,$AQ$75:$AR$106,2,FALSE)=0,"",VLOOKUP(E106,$AQ$75:$AR$106,2,FALSE)))</f>
        <v>nöbetçi 18</v>
      </c>
      <c r="F83" s="94" t="str">
        <f t="shared" si="69"/>
        <v>nöbetçi 19</v>
      </c>
      <c r="G83" s="94" t="str">
        <f t="shared" si="69"/>
        <v>nöbetçi 20</v>
      </c>
      <c r="H83" s="94" t="str">
        <f t="shared" si="69"/>
        <v>nöbetçi 21</v>
      </c>
      <c r="I83" s="94" t="str">
        <f t="shared" si="69"/>
        <v>nöbetçi 22</v>
      </c>
      <c r="J83" s="94" t="str">
        <f t="shared" si="69"/>
        <v>nöbetçi 23</v>
      </c>
      <c r="K83" s="94" t="str">
        <f t="shared" si="69"/>
        <v>nöbetçi 24</v>
      </c>
      <c r="L83" s="94"/>
      <c r="M83" s="94"/>
      <c r="N83" s="94"/>
      <c r="O83" s="94"/>
      <c r="P83" s="94"/>
      <c r="Q83" s="94"/>
      <c r="R83" s="94"/>
      <c r="S83" s="94"/>
      <c r="T83" s="23"/>
      <c r="U83" s="23"/>
      <c r="V83" s="23"/>
      <c r="W83" s="23"/>
      <c r="X83" s="23"/>
      <c r="Y83" s="23"/>
      <c r="Z83" s="23"/>
      <c r="AA83" s="20" t="s">
        <v>33</v>
      </c>
      <c r="AB83" s="53"/>
      <c r="AC83" s="18">
        <v>9</v>
      </c>
      <c r="AD83" s="19">
        <f>L75</f>
        <v>0</v>
      </c>
      <c r="AE83" s="18">
        <v>9</v>
      </c>
      <c r="AF83" s="19">
        <f>L76</f>
        <v>0</v>
      </c>
      <c r="AG83" s="18">
        <v>9</v>
      </c>
      <c r="AH83" s="19">
        <f>L77</f>
        <v>0</v>
      </c>
      <c r="AI83" s="18">
        <v>9</v>
      </c>
      <c r="AJ83" s="19">
        <f>L78</f>
        <v>0</v>
      </c>
      <c r="AK83" s="18">
        <v>9</v>
      </c>
      <c r="AL83" s="19">
        <f>L79</f>
        <v>0</v>
      </c>
      <c r="AM83" s="18">
        <v>9</v>
      </c>
      <c r="AN83" s="19">
        <f>L80</f>
        <v>0</v>
      </c>
      <c r="AO83" s="18">
        <v>9</v>
      </c>
      <c r="AP83" s="19">
        <f>L81</f>
        <v>0</v>
      </c>
      <c r="AQ83" s="18">
        <v>9</v>
      </c>
      <c r="AR83" s="19">
        <f>L82</f>
        <v>0</v>
      </c>
      <c r="AS83" s="18">
        <v>9</v>
      </c>
      <c r="AT83" s="19">
        <f>L83</f>
        <v>0</v>
      </c>
      <c r="AU83" s="18">
        <v>9</v>
      </c>
      <c r="AV83" s="19">
        <f>L84</f>
        <v>0</v>
      </c>
      <c r="AW83" s="18">
        <v>9</v>
      </c>
      <c r="AX83" s="19">
        <f>L85</f>
        <v>0</v>
      </c>
      <c r="AY83" s="18">
        <v>9</v>
      </c>
      <c r="AZ83" s="19">
        <f>L86</f>
        <v>0</v>
      </c>
      <c r="BA83" s="18">
        <v>9</v>
      </c>
      <c r="BB83" s="19">
        <f>L87</f>
        <v>0</v>
      </c>
      <c r="BC83" s="18">
        <v>9</v>
      </c>
      <c r="BD83" s="19">
        <f>L88</f>
        <v>0</v>
      </c>
      <c r="BE83" s="18">
        <v>9</v>
      </c>
      <c r="BF83" s="19">
        <f>L89</f>
        <v>0</v>
      </c>
    </row>
    <row r="84" spans="3:58" s="26" customFormat="1" ht="12" hidden="1" customHeight="1" thickTop="1" thickBot="1">
      <c r="C84" s="76" t="s">
        <v>65</v>
      </c>
      <c r="D84" s="95" t="str">
        <f>IF(VLOOKUP(AB75,AS75:AT106,2,FALSE)=0,"",VLOOKUP(AB75,AS75:AT106,2,FALSE))</f>
        <v>nöbetçi 24</v>
      </c>
      <c r="E84" s="95" t="str">
        <f t="shared" ref="E84:K84" si="70">IF(E75="","",IF(VLOOKUP(E106,$AS$75:$AT$106,2,FALSE)=0,"",VLOOKUP(E106,$AS$75:$AT$106,2,FALSE)))</f>
        <v>nöbetçi 17</v>
      </c>
      <c r="F84" s="95" t="str">
        <f t="shared" si="70"/>
        <v>nöbetçi 18</v>
      </c>
      <c r="G84" s="95" t="str">
        <f t="shared" si="70"/>
        <v>nöbetçi 19</v>
      </c>
      <c r="H84" s="95" t="str">
        <f t="shared" si="70"/>
        <v>nöbetçi 20</v>
      </c>
      <c r="I84" s="95" t="str">
        <f t="shared" si="70"/>
        <v>nöbetçi 21</v>
      </c>
      <c r="J84" s="95" t="str">
        <f t="shared" si="70"/>
        <v>nöbetçi 22</v>
      </c>
      <c r="K84" s="95" t="str">
        <f t="shared" si="70"/>
        <v>nöbetçi 23</v>
      </c>
      <c r="L84" s="95"/>
      <c r="M84" s="95"/>
      <c r="N84" s="95"/>
      <c r="O84" s="95"/>
      <c r="P84" s="95"/>
      <c r="Q84" s="95"/>
      <c r="R84" s="95"/>
      <c r="S84" s="95"/>
      <c r="T84" s="23"/>
      <c r="U84" s="23"/>
      <c r="V84" s="23"/>
      <c r="W84" s="23"/>
      <c r="X84" s="23"/>
      <c r="Y84" s="23"/>
      <c r="Z84" s="23"/>
      <c r="AA84" s="20" t="s">
        <v>34</v>
      </c>
      <c r="AB84" s="53"/>
      <c r="AC84" s="18">
        <v>10</v>
      </c>
      <c r="AD84" s="19">
        <f>M75</f>
        <v>0</v>
      </c>
      <c r="AE84" s="18">
        <v>10</v>
      </c>
      <c r="AF84" s="19">
        <f>M76</f>
        <v>0</v>
      </c>
      <c r="AG84" s="18">
        <v>10</v>
      </c>
      <c r="AH84" s="19">
        <f>M77</f>
        <v>0</v>
      </c>
      <c r="AI84" s="18">
        <v>10</v>
      </c>
      <c r="AJ84" s="19">
        <f>M78</f>
        <v>0</v>
      </c>
      <c r="AK84" s="18">
        <v>10</v>
      </c>
      <c r="AL84" s="19">
        <f>M79</f>
        <v>0</v>
      </c>
      <c r="AM84" s="18">
        <v>10</v>
      </c>
      <c r="AN84" s="19">
        <f>M80</f>
        <v>0</v>
      </c>
      <c r="AO84" s="18">
        <v>10</v>
      </c>
      <c r="AP84" s="19">
        <f>M81</f>
        <v>0</v>
      </c>
      <c r="AQ84" s="18">
        <v>10</v>
      </c>
      <c r="AR84" s="19">
        <f>M82</f>
        <v>0</v>
      </c>
      <c r="AS84" s="18">
        <v>10</v>
      </c>
      <c r="AT84" s="19">
        <f>M83</f>
        <v>0</v>
      </c>
      <c r="AU84" s="18">
        <v>10</v>
      </c>
      <c r="AV84" s="19">
        <f>M84</f>
        <v>0</v>
      </c>
      <c r="AW84" s="18">
        <v>10</v>
      </c>
      <c r="AX84" s="19">
        <f>M85</f>
        <v>0</v>
      </c>
      <c r="AY84" s="18">
        <v>10</v>
      </c>
      <c r="AZ84" s="19">
        <f>M86</f>
        <v>0</v>
      </c>
      <c r="BA84" s="18">
        <v>10</v>
      </c>
      <c r="BB84" s="19">
        <f>M87</f>
        <v>0</v>
      </c>
      <c r="BC84" s="18">
        <v>10</v>
      </c>
      <c r="BD84" s="19">
        <f>M88</f>
        <v>0</v>
      </c>
      <c r="BE84" s="18">
        <v>10</v>
      </c>
      <c r="BF84" s="19">
        <f>M89</f>
        <v>0</v>
      </c>
    </row>
    <row r="85" spans="3:58" s="26" customFormat="1" ht="12" hidden="1" customHeight="1" thickTop="1" thickBot="1">
      <c r="C85" s="76" t="s">
        <v>66</v>
      </c>
      <c r="D85" s="94" t="str">
        <f>IF(VLOOKUP(AB75,AU75:AV106,2,FALSE)=0,"",VLOOKUP(AB75,AU75:AV106,2,FALSE))</f>
        <v>nöbetçi 23</v>
      </c>
      <c r="E85" s="94" t="str">
        <f t="shared" ref="E85:K85" si="71">IF(E75="","",IF(VLOOKUP(E106,$AU$75:$AV$106,2,FALSE)=0,"",VLOOKUP(E106,$AU$75:$AV$106,2,FALSE)))</f>
        <v>nöbetçi 24</v>
      </c>
      <c r="F85" s="94" t="str">
        <f t="shared" si="71"/>
        <v>nöbetçi 17</v>
      </c>
      <c r="G85" s="94" t="str">
        <f t="shared" si="71"/>
        <v>nöbetçi 18</v>
      </c>
      <c r="H85" s="94" t="str">
        <f t="shared" si="71"/>
        <v>nöbetçi 19</v>
      </c>
      <c r="I85" s="94" t="str">
        <f t="shared" si="71"/>
        <v>nöbetçi 20</v>
      </c>
      <c r="J85" s="94" t="str">
        <f t="shared" si="71"/>
        <v>nöbetçi 21</v>
      </c>
      <c r="K85" s="94" t="str">
        <f t="shared" si="71"/>
        <v>nöbetçi 22</v>
      </c>
      <c r="L85" s="94"/>
      <c r="M85" s="94"/>
      <c r="N85" s="94"/>
      <c r="O85" s="94"/>
      <c r="P85" s="94"/>
      <c r="Q85" s="94"/>
      <c r="R85" s="94"/>
      <c r="S85" s="94"/>
      <c r="T85" s="23"/>
      <c r="U85" s="23"/>
      <c r="V85" s="23"/>
      <c r="W85" s="23"/>
      <c r="X85" s="23"/>
      <c r="Y85" s="23"/>
      <c r="Z85" s="23"/>
      <c r="AA85" s="20" t="s">
        <v>35</v>
      </c>
      <c r="AB85" s="53"/>
      <c r="AC85" s="18">
        <v>11</v>
      </c>
      <c r="AD85" s="19">
        <f>N75</f>
        <v>0</v>
      </c>
      <c r="AE85" s="18">
        <v>11</v>
      </c>
      <c r="AF85" s="19">
        <f>N76</f>
        <v>0</v>
      </c>
      <c r="AG85" s="18">
        <v>11</v>
      </c>
      <c r="AH85" s="19">
        <f>N77</f>
        <v>0</v>
      </c>
      <c r="AI85" s="18">
        <v>11</v>
      </c>
      <c r="AJ85" s="19">
        <f>N78</f>
        <v>0</v>
      </c>
      <c r="AK85" s="18">
        <v>11</v>
      </c>
      <c r="AL85" s="19">
        <f>N79</f>
        <v>0</v>
      </c>
      <c r="AM85" s="18">
        <v>11</v>
      </c>
      <c r="AN85" s="19">
        <f>N80</f>
        <v>0</v>
      </c>
      <c r="AO85" s="18">
        <v>11</v>
      </c>
      <c r="AP85" s="19">
        <f>N81</f>
        <v>0</v>
      </c>
      <c r="AQ85" s="18">
        <v>11</v>
      </c>
      <c r="AR85" s="19">
        <f>N82</f>
        <v>0</v>
      </c>
      <c r="AS85" s="18">
        <v>11</v>
      </c>
      <c r="AT85" s="19">
        <f>N83</f>
        <v>0</v>
      </c>
      <c r="AU85" s="18">
        <v>11</v>
      </c>
      <c r="AV85" s="19">
        <f>N84</f>
        <v>0</v>
      </c>
      <c r="AW85" s="18">
        <v>11</v>
      </c>
      <c r="AX85" s="19">
        <f>N85</f>
        <v>0</v>
      </c>
      <c r="AY85" s="18">
        <v>11</v>
      </c>
      <c r="AZ85" s="19">
        <f>N86</f>
        <v>0</v>
      </c>
      <c r="BA85" s="18">
        <v>11</v>
      </c>
      <c r="BB85" s="19">
        <f>N87</f>
        <v>0</v>
      </c>
      <c r="BC85" s="18">
        <v>11</v>
      </c>
      <c r="BD85" s="19">
        <f>N88</f>
        <v>0</v>
      </c>
      <c r="BE85" s="18">
        <v>11</v>
      </c>
      <c r="BF85" s="19">
        <f>N89</f>
        <v>0</v>
      </c>
    </row>
    <row r="86" spans="3:58" s="26" customFormat="1" ht="12" hidden="1" customHeight="1" thickTop="1" thickBot="1">
      <c r="C86" s="76" t="s">
        <v>67</v>
      </c>
      <c r="D86" s="95" t="str">
        <f>IF(VLOOKUP(AB75,AW75:AX106,2,FALSE)=0,"",VLOOKUP(AB75,AW75:AX106,2,FALSE))</f>
        <v>nöbetçi 22</v>
      </c>
      <c r="E86" s="95" t="str">
        <f t="shared" ref="E86:K86" si="72">IF(E75="","",IF(VLOOKUP(E106,$AW$75:$AX$106,2,FALSE)=0,"",VLOOKUP(E106,$AW$75:$AX$106,2,FALSE)))</f>
        <v>nöbetçi 23</v>
      </c>
      <c r="F86" s="95" t="str">
        <f t="shared" si="72"/>
        <v>nöbetçi 24</v>
      </c>
      <c r="G86" s="95" t="str">
        <f t="shared" si="72"/>
        <v>nöbetçi 17</v>
      </c>
      <c r="H86" s="95" t="str">
        <f t="shared" si="72"/>
        <v>nöbetçi 18</v>
      </c>
      <c r="I86" s="95" t="str">
        <f t="shared" si="72"/>
        <v>nöbetçi 19</v>
      </c>
      <c r="J86" s="95" t="str">
        <f t="shared" si="72"/>
        <v>nöbetçi 20</v>
      </c>
      <c r="K86" s="95" t="str">
        <f t="shared" si="72"/>
        <v>nöbetçi 21</v>
      </c>
      <c r="L86" s="95"/>
      <c r="M86" s="95"/>
      <c r="N86" s="95"/>
      <c r="O86" s="95"/>
      <c r="P86" s="95"/>
      <c r="Q86" s="95"/>
      <c r="R86" s="95"/>
      <c r="S86" s="95"/>
      <c r="T86" s="23"/>
      <c r="U86" s="23"/>
      <c r="V86" s="23"/>
      <c r="W86" s="23"/>
      <c r="X86" s="23"/>
      <c r="Y86" s="23"/>
      <c r="Z86" s="23"/>
      <c r="AA86" s="20" t="s">
        <v>36</v>
      </c>
      <c r="AB86" s="53"/>
      <c r="AC86" s="18">
        <v>12</v>
      </c>
      <c r="AD86" s="19">
        <f>O75</f>
        <v>0</v>
      </c>
      <c r="AE86" s="18">
        <v>12</v>
      </c>
      <c r="AF86" s="19">
        <f>O76</f>
        <v>0</v>
      </c>
      <c r="AG86" s="18">
        <v>12</v>
      </c>
      <c r="AH86" s="19">
        <f>O77</f>
        <v>0</v>
      </c>
      <c r="AI86" s="18">
        <v>12</v>
      </c>
      <c r="AJ86" s="19">
        <f>O78</f>
        <v>0</v>
      </c>
      <c r="AK86" s="18">
        <v>12</v>
      </c>
      <c r="AL86" s="19">
        <f>O79</f>
        <v>0</v>
      </c>
      <c r="AM86" s="18">
        <v>12</v>
      </c>
      <c r="AN86" s="19">
        <f>O80</f>
        <v>0</v>
      </c>
      <c r="AO86" s="18">
        <v>12</v>
      </c>
      <c r="AP86" s="19">
        <f>O81</f>
        <v>0</v>
      </c>
      <c r="AQ86" s="18">
        <v>12</v>
      </c>
      <c r="AR86" s="19">
        <f>O82</f>
        <v>0</v>
      </c>
      <c r="AS86" s="18">
        <v>12</v>
      </c>
      <c r="AT86" s="19">
        <f>O83</f>
        <v>0</v>
      </c>
      <c r="AU86" s="18">
        <v>12</v>
      </c>
      <c r="AV86" s="19">
        <f>O84</f>
        <v>0</v>
      </c>
      <c r="AW86" s="18">
        <v>12</v>
      </c>
      <c r="AX86" s="19">
        <f>O85</f>
        <v>0</v>
      </c>
      <c r="AY86" s="18">
        <v>12</v>
      </c>
      <c r="AZ86" s="19">
        <f>O86</f>
        <v>0</v>
      </c>
      <c r="BA86" s="18">
        <v>12</v>
      </c>
      <c r="BB86" s="19">
        <f>O87</f>
        <v>0</v>
      </c>
      <c r="BC86" s="18">
        <v>12</v>
      </c>
      <c r="BD86" s="19">
        <f>O88</f>
        <v>0</v>
      </c>
      <c r="BE86" s="18">
        <v>12</v>
      </c>
      <c r="BF86" s="19">
        <f>O89</f>
        <v>0</v>
      </c>
    </row>
    <row r="87" spans="3:58" s="26" customFormat="1" ht="12" hidden="1" customHeight="1" thickTop="1" thickBot="1">
      <c r="C87" s="76" t="s">
        <v>68</v>
      </c>
      <c r="D87" s="94" t="str">
        <f>IF(VLOOKUP(AB75,AY75:AZ106,2,FALSE)=0,"",VLOOKUP(AB75,AY75:AZ106,2,FALSE))</f>
        <v>nöbetçi 21</v>
      </c>
      <c r="E87" s="94" t="str">
        <f t="shared" ref="E87:K87" si="73">IF(E75="","",IF(VLOOKUP(E106,$AY$75:$AZ$106,2,FALSE)=0,"",VLOOKUP(E106,$AY$75:$AZ$106,2,FALSE)))</f>
        <v>nöbetçi 22</v>
      </c>
      <c r="F87" s="94" t="str">
        <f t="shared" si="73"/>
        <v>nöbetçi 23</v>
      </c>
      <c r="G87" s="94" t="str">
        <f t="shared" si="73"/>
        <v>nöbetçi 24</v>
      </c>
      <c r="H87" s="94" t="str">
        <f t="shared" si="73"/>
        <v>nöbetçi 17</v>
      </c>
      <c r="I87" s="94" t="str">
        <f t="shared" si="73"/>
        <v>nöbetçi 18</v>
      </c>
      <c r="J87" s="94" t="str">
        <f t="shared" si="73"/>
        <v>nöbetçi 19</v>
      </c>
      <c r="K87" s="94" t="str">
        <f t="shared" si="73"/>
        <v>nöbetçi 20</v>
      </c>
      <c r="L87" s="94"/>
      <c r="M87" s="94"/>
      <c r="N87" s="94"/>
      <c r="O87" s="94"/>
      <c r="P87" s="94"/>
      <c r="Q87" s="94"/>
      <c r="R87" s="94"/>
      <c r="S87" s="94"/>
      <c r="T87" s="23"/>
      <c r="U87" s="23"/>
      <c r="V87" s="23"/>
      <c r="W87" s="23"/>
      <c r="X87" s="23"/>
      <c r="Y87" s="23"/>
      <c r="Z87" s="23"/>
      <c r="AA87" s="20" t="s">
        <v>37</v>
      </c>
      <c r="AB87" s="53"/>
      <c r="AC87" s="18">
        <v>13</v>
      </c>
      <c r="AD87" s="19">
        <f>P75</f>
        <v>0</v>
      </c>
      <c r="AE87" s="18">
        <v>13</v>
      </c>
      <c r="AF87" s="19">
        <f>P76</f>
        <v>0</v>
      </c>
      <c r="AG87" s="18">
        <v>13</v>
      </c>
      <c r="AH87" s="19">
        <f>P77</f>
        <v>0</v>
      </c>
      <c r="AI87" s="18">
        <v>13</v>
      </c>
      <c r="AJ87" s="19">
        <f>P78</f>
        <v>0</v>
      </c>
      <c r="AK87" s="18">
        <v>13</v>
      </c>
      <c r="AL87" s="19">
        <f>P79</f>
        <v>0</v>
      </c>
      <c r="AM87" s="18">
        <v>13</v>
      </c>
      <c r="AN87" s="19">
        <f>P80</f>
        <v>0</v>
      </c>
      <c r="AO87" s="18">
        <v>13</v>
      </c>
      <c r="AP87" s="19">
        <f>P81</f>
        <v>0</v>
      </c>
      <c r="AQ87" s="18">
        <v>13</v>
      </c>
      <c r="AR87" s="19">
        <f>P82</f>
        <v>0</v>
      </c>
      <c r="AS87" s="18">
        <v>13</v>
      </c>
      <c r="AT87" s="19">
        <f>P83</f>
        <v>0</v>
      </c>
      <c r="AU87" s="18">
        <v>13</v>
      </c>
      <c r="AV87" s="19">
        <f>P84</f>
        <v>0</v>
      </c>
      <c r="AW87" s="18">
        <v>13</v>
      </c>
      <c r="AX87" s="19">
        <f>P85</f>
        <v>0</v>
      </c>
      <c r="AY87" s="18">
        <v>13</v>
      </c>
      <c r="AZ87" s="19">
        <f>P86</f>
        <v>0</v>
      </c>
      <c r="BA87" s="18">
        <v>13</v>
      </c>
      <c r="BB87" s="19">
        <f>P87</f>
        <v>0</v>
      </c>
      <c r="BC87" s="18">
        <v>13</v>
      </c>
      <c r="BD87" s="19">
        <f>P88</f>
        <v>0</v>
      </c>
      <c r="BE87" s="18">
        <v>13</v>
      </c>
      <c r="BF87" s="19">
        <f>P89</f>
        <v>0</v>
      </c>
    </row>
    <row r="88" spans="3:58" s="26" customFormat="1" ht="12" hidden="1" customHeight="1" thickTop="1" thickBot="1">
      <c r="C88" s="76" t="s">
        <v>69</v>
      </c>
      <c r="D88" s="95" t="str">
        <f>IF(VLOOKUP(AB75,BA75:BB106,2,FALSE)=0,"",VLOOKUP(AB75,BA75:BB106,2,FALSE))</f>
        <v>nöbetçi 20</v>
      </c>
      <c r="E88" s="95" t="str">
        <f t="shared" ref="E88:K88" si="74">IF(E75="","",IF(VLOOKUP(E106,$BA$75:$BB$106,2,FALSE)=0,"",VLOOKUP(E106,$BA$75:$BB$106,2,FALSE)))</f>
        <v>nöbetçi 21</v>
      </c>
      <c r="F88" s="95" t="str">
        <f t="shared" si="74"/>
        <v>nöbetçi 22</v>
      </c>
      <c r="G88" s="95" t="str">
        <f t="shared" si="74"/>
        <v>nöbetçi 23</v>
      </c>
      <c r="H88" s="95" t="str">
        <f t="shared" si="74"/>
        <v>nöbetçi 24</v>
      </c>
      <c r="I88" s="95" t="str">
        <f t="shared" si="74"/>
        <v>nöbetçi 17</v>
      </c>
      <c r="J88" s="95" t="str">
        <f t="shared" si="74"/>
        <v>nöbetçi 18</v>
      </c>
      <c r="K88" s="95" t="str">
        <f t="shared" si="74"/>
        <v>nöbetçi 19</v>
      </c>
      <c r="L88" s="95"/>
      <c r="M88" s="95"/>
      <c r="N88" s="95"/>
      <c r="O88" s="95"/>
      <c r="P88" s="95"/>
      <c r="Q88" s="95"/>
      <c r="R88" s="95"/>
      <c r="S88" s="95"/>
      <c r="T88" s="23"/>
      <c r="U88" s="23"/>
      <c r="V88" s="23"/>
      <c r="W88" s="23"/>
      <c r="X88" s="23"/>
      <c r="Y88" s="23"/>
      <c r="Z88" s="23"/>
      <c r="AA88" s="20" t="s">
        <v>38</v>
      </c>
      <c r="AB88" s="53"/>
      <c r="AC88" s="18">
        <v>14</v>
      </c>
      <c r="AD88" s="19">
        <f>Q75</f>
        <v>0</v>
      </c>
      <c r="AE88" s="18">
        <v>14</v>
      </c>
      <c r="AF88" s="19">
        <f>Q76</f>
        <v>0</v>
      </c>
      <c r="AG88" s="18">
        <v>14</v>
      </c>
      <c r="AH88" s="19">
        <f>Q77</f>
        <v>0</v>
      </c>
      <c r="AI88" s="18">
        <v>14</v>
      </c>
      <c r="AJ88" s="19">
        <f>Q78</f>
        <v>0</v>
      </c>
      <c r="AK88" s="18">
        <v>14</v>
      </c>
      <c r="AL88" s="19">
        <f>Q79</f>
        <v>0</v>
      </c>
      <c r="AM88" s="18">
        <v>14</v>
      </c>
      <c r="AN88" s="19">
        <f>Q80</f>
        <v>0</v>
      </c>
      <c r="AO88" s="18">
        <v>14</v>
      </c>
      <c r="AP88" s="19">
        <f>Q81</f>
        <v>0</v>
      </c>
      <c r="AQ88" s="18">
        <v>14</v>
      </c>
      <c r="AR88" s="19">
        <f>Q82</f>
        <v>0</v>
      </c>
      <c r="AS88" s="18">
        <v>14</v>
      </c>
      <c r="AT88" s="19">
        <f>Q83</f>
        <v>0</v>
      </c>
      <c r="AU88" s="18">
        <v>14</v>
      </c>
      <c r="AV88" s="19">
        <f>Q84</f>
        <v>0</v>
      </c>
      <c r="AW88" s="18">
        <v>14</v>
      </c>
      <c r="AX88" s="19">
        <f>Q85</f>
        <v>0</v>
      </c>
      <c r="AY88" s="18">
        <v>14</v>
      </c>
      <c r="AZ88" s="19">
        <f>Q86</f>
        <v>0</v>
      </c>
      <c r="BA88" s="18">
        <v>14</v>
      </c>
      <c r="BB88" s="19">
        <f>Q87</f>
        <v>0</v>
      </c>
      <c r="BC88" s="18">
        <v>14</v>
      </c>
      <c r="BD88" s="19">
        <f>Q88</f>
        <v>0</v>
      </c>
      <c r="BE88" s="18">
        <v>14</v>
      </c>
      <c r="BF88" s="19">
        <f>Q89</f>
        <v>0</v>
      </c>
    </row>
    <row r="89" spans="3:58" s="26" customFormat="1" ht="12" hidden="1" customHeight="1" thickTop="1" thickBot="1">
      <c r="C89" s="76" t="s">
        <v>70</v>
      </c>
      <c r="D89" s="94" t="str">
        <f>IF(VLOOKUP(AB75,BC75:BD106,2,FALSE)=0,"",VLOOKUP(AB75,BC75:BD106,2,FALSE))</f>
        <v>nöbetçi 19</v>
      </c>
      <c r="E89" s="94" t="str">
        <f t="shared" ref="E89:K89" si="75">IF(E75="","",IF(VLOOKUP(E106,$BC$75:$BD$106,2,FALSE)=0,"",VLOOKUP(E106,$BC$75:$BD$106,2,FALSE)))</f>
        <v>nöbetçi 20</v>
      </c>
      <c r="F89" s="94" t="str">
        <f t="shared" si="75"/>
        <v>nöbetçi 21</v>
      </c>
      <c r="G89" s="94" t="str">
        <f t="shared" si="75"/>
        <v>nöbetçi 22</v>
      </c>
      <c r="H89" s="94" t="str">
        <f t="shared" si="75"/>
        <v>nöbetçi 23</v>
      </c>
      <c r="I89" s="94" t="str">
        <f t="shared" si="75"/>
        <v>nöbetçi 24</v>
      </c>
      <c r="J89" s="94" t="str">
        <f t="shared" si="75"/>
        <v>nöbetçi 17</v>
      </c>
      <c r="K89" s="94" t="str">
        <f t="shared" si="75"/>
        <v>nöbetçi 18</v>
      </c>
      <c r="L89" s="94"/>
      <c r="M89" s="94"/>
      <c r="N89" s="94"/>
      <c r="O89" s="94"/>
      <c r="P89" s="94"/>
      <c r="Q89" s="94"/>
      <c r="R89" s="94"/>
      <c r="S89" s="94"/>
      <c r="T89" s="23"/>
      <c r="U89" s="23"/>
      <c r="V89" s="23"/>
      <c r="W89" s="23"/>
      <c r="X89" s="23"/>
      <c r="Y89" s="23"/>
      <c r="Z89" s="23"/>
      <c r="AA89" s="20" t="s">
        <v>39</v>
      </c>
      <c r="AB89" s="53"/>
      <c r="AC89" s="18">
        <v>15</v>
      </c>
      <c r="AD89" s="19">
        <f>R75</f>
        <v>0</v>
      </c>
      <c r="AE89" s="18">
        <v>15</v>
      </c>
      <c r="AF89" s="19">
        <f>R76</f>
        <v>0</v>
      </c>
      <c r="AG89" s="18">
        <v>15</v>
      </c>
      <c r="AH89" s="19">
        <f>R77</f>
        <v>0</v>
      </c>
      <c r="AI89" s="18">
        <v>15</v>
      </c>
      <c r="AJ89" s="19">
        <f>R78</f>
        <v>0</v>
      </c>
      <c r="AK89" s="18">
        <v>15</v>
      </c>
      <c r="AL89" s="19">
        <f>R79</f>
        <v>0</v>
      </c>
      <c r="AM89" s="18">
        <v>15</v>
      </c>
      <c r="AN89" s="19">
        <f>R80</f>
        <v>0</v>
      </c>
      <c r="AO89" s="18">
        <v>15</v>
      </c>
      <c r="AP89" s="19">
        <f>R81</f>
        <v>0</v>
      </c>
      <c r="AQ89" s="18">
        <v>15</v>
      </c>
      <c r="AR89" s="19">
        <f>R82</f>
        <v>0</v>
      </c>
      <c r="AS89" s="18">
        <v>15</v>
      </c>
      <c r="AT89" s="19">
        <f>R83</f>
        <v>0</v>
      </c>
      <c r="AU89" s="18">
        <v>15</v>
      </c>
      <c r="AV89" s="19">
        <f>R84</f>
        <v>0</v>
      </c>
      <c r="AW89" s="18">
        <v>15</v>
      </c>
      <c r="AX89" s="19">
        <f>R85</f>
        <v>0</v>
      </c>
      <c r="AY89" s="18">
        <v>15</v>
      </c>
      <c r="AZ89" s="19">
        <f>R86</f>
        <v>0</v>
      </c>
      <c r="BA89" s="18">
        <v>15</v>
      </c>
      <c r="BB89" s="19">
        <f>R87</f>
        <v>0</v>
      </c>
      <c r="BC89" s="18">
        <v>15</v>
      </c>
      <c r="BD89" s="19">
        <f>R88</f>
        <v>0</v>
      </c>
      <c r="BE89" s="18">
        <v>15</v>
      </c>
      <c r="BF89" s="19">
        <f>R89</f>
        <v>0</v>
      </c>
    </row>
    <row r="90" spans="3:58" s="26" customFormat="1" ht="12" hidden="1" customHeight="1" thickTop="1" thickBot="1">
      <c r="C90" s="76" t="s">
        <v>71</v>
      </c>
      <c r="D90" s="95" t="str">
        <f>IF(VLOOKUP(AB75,BE75:BF106,2,FALSE)=0,"",VLOOKUP(AB75,BE75:BF106,2,FALSE))</f>
        <v>nöbetçi 18</v>
      </c>
      <c r="E90" s="95" t="str">
        <f t="shared" ref="E90:K90" si="76">IF(E75="","",IF(VLOOKUP(E106,$BE$75:$BF$106,2,FALSE)=0,"",VLOOKUP(E106,$BE$75:$BF$106,2,FALSE)))</f>
        <v>nöbetçi 19</v>
      </c>
      <c r="F90" s="95" t="str">
        <f t="shared" si="76"/>
        <v>nöbetçi 20</v>
      </c>
      <c r="G90" s="95" t="str">
        <f t="shared" si="76"/>
        <v>nöbetçi 21</v>
      </c>
      <c r="H90" s="95" t="str">
        <f t="shared" si="76"/>
        <v>nöbetçi 22</v>
      </c>
      <c r="I90" s="95" t="str">
        <f t="shared" si="76"/>
        <v>nöbetçi 23</v>
      </c>
      <c r="J90" s="95" t="str">
        <f t="shared" si="76"/>
        <v>nöbetçi 24</v>
      </c>
      <c r="K90" s="95" t="str">
        <f t="shared" si="76"/>
        <v>nöbetçi 17</v>
      </c>
      <c r="L90" s="95"/>
      <c r="M90" s="95"/>
      <c r="N90" s="95"/>
      <c r="O90" s="95"/>
      <c r="P90" s="95"/>
      <c r="Q90" s="95"/>
      <c r="R90" s="95"/>
      <c r="S90" s="95"/>
      <c r="T90" s="23"/>
      <c r="U90" s="23"/>
      <c r="V90" s="23"/>
      <c r="W90" s="23"/>
      <c r="X90" s="23"/>
      <c r="Y90" s="23"/>
      <c r="Z90" s="23"/>
      <c r="AA90" s="20" t="s">
        <v>40</v>
      </c>
      <c r="AB90" s="53"/>
      <c r="AC90" s="18">
        <v>16</v>
      </c>
      <c r="AD90" s="19">
        <f>S75</f>
        <v>0</v>
      </c>
      <c r="AE90" s="18">
        <v>16</v>
      </c>
      <c r="AF90" s="19">
        <f>S76</f>
        <v>0</v>
      </c>
      <c r="AG90" s="18">
        <v>16</v>
      </c>
      <c r="AH90" s="19">
        <f>S77</f>
        <v>0</v>
      </c>
      <c r="AI90" s="18">
        <v>16</v>
      </c>
      <c r="AJ90" s="19">
        <f>S78</f>
        <v>0</v>
      </c>
      <c r="AK90" s="18">
        <v>16</v>
      </c>
      <c r="AL90" s="19">
        <f>S79</f>
        <v>0</v>
      </c>
      <c r="AM90" s="18">
        <v>16</v>
      </c>
      <c r="AN90" s="19">
        <f>S80</f>
        <v>0</v>
      </c>
      <c r="AO90" s="18">
        <v>16</v>
      </c>
      <c r="AP90" s="19">
        <f>S81</f>
        <v>0</v>
      </c>
      <c r="AQ90" s="18">
        <v>16</v>
      </c>
      <c r="AR90" s="19">
        <f>S82</f>
        <v>0</v>
      </c>
      <c r="AS90" s="18">
        <v>16</v>
      </c>
      <c r="AT90" s="19">
        <f>S83</f>
        <v>0</v>
      </c>
      <c r="AU90" s="18">
        <v>16</v>
      </c>
      <c r="AV90" s="19">
        <f>S84</f>
        <v>0</v>
      </c>
      <c r="AW90" s="18">
        <v>16</v>
      </c>
      <c r="AX90" s="19">
        <f>S85</f>
        <v>0</v>
      </c>
      <c r="AY90" s="18">
        <v>16</v>
      </c>
      <c r="AZ90" s="19">
        <f>S86</f>
        <v>0</v>
      </c>
      <c r="BA90" s="18">
        <v>16</v>
      </c>
      <c r="BB90" s="19">
        <f>S87</f>
        <v>0</v>
      </c>
      <c r="BC90" s="18">
        <v>16</v>
      </c>
      <c r="BD90" s="19">
        <f>S88</f>
        <v>0</v>
      </c>
      <c r="BE90" s="18">
        <v>16</v>
      </c>
      <c r="BF90" s="19">
        <f>S89</f>
        <v>0</v>
      </c>
    </row>
    <row r="91" spans="3:58" s="26" customFormat="1" ht="12" hidden="1" customHeight="1" thickTop="1">
      <c r="C91" s="83"/>
      <c r="D91" s="96"/>
      <c r="E91" s="96"/>
      <c r="F91" s="96"/>
      <c r="G91" s="96"/>
      <c r="H91" s="96"/>
      <c r="I91" s="96"/>
      <c r="J91" s="96"/>
      <c r="K91" s="96"/>
      <c r="L91" s="96"/>
      <c r="M91" s="96"/>
      <c r="N91" s="96"/>
      <c r="O91" s="96"/>
      <c r="P91" s="96"/>
      <c r="Q91" s="96"/>
      <c r="R91" s="96"/>
      <c r="S91" s="96"/>
      <c r="T91" s="23"/>
      <c r="U91" s="23"/>
      <c r="V91" s="23"/>
      <c r="W91" s="23"/>
      <c r="X91" s="23"/>
      <c r="Y91" s="23"/>
      <c r="Z91" s="23"/>
      <c r="AA91" s="25"/>
      <c r="AB91" s="27"/>
      <c r="AC91" s="28">
        <v>17</v>
      </c>
      <c r="AD91" s="28" t="str">
        <f>AD75</f>
        <v>nöbetçi 17</v>
      </c>
      <c r="AE91" s="28">
        <v>17</v>
      </c>
      <c r="AF91" s="28" t="str">
        <f>AF75</f>
        <v>nöbetçi 24</v>
      </c>
      <c r="AG91" s="28">
        <v>17</v>
      </c>
      <c r="AH91" s="28" t="str">
        <f>AH75</f>
        <v>nöbetçi 23</v>
      </c>
      <c r="AI91" s="28">
        <v>17</v>
      </c>
      <c r="AJ91" s="28" t="str">
        <f>AJ75</f>
        <v>nöbetçi 22</v>
      </c>
      <c r="AK91" s="28">
        <v>17</v>
      </c>
      <c r="AL91" s="28" t="str">
        <f>AL75</f>
        <v>nöbetçi 21</v>
      </c>
      <c r="AM91" s="28">
        <v>17</v>
      </c>
      <c r="AN91" s="28" t="str">
        <f>AN75</f>
        <v>nöbetçi 20</v>
      </c>
      <c r="AO91" s="28">
        <v>17</v>
      </c>
      <c r="AP91" s="28" t="str">
        <f>AP75</f>
        <v>nöbetçi 19</v>
      </c>
      <c r="AQ91" s="28">
        <v>17</v>
      </c>
      <c r="AR91" s="28" t="str">
        <f>AR75</f>
        <v>nöbetçi 18</v>
      </c>
      <c r="AS91" s="28">
        <v>17</v>
      </c>
      <c r="AT91" s="28" t="str">
        <f>AT75</f>
        <v>nöbetçi 17</v>
      </c>
      <c r="AU91" s="28">
        <v>17</v>
      </c>
      <c r="AV91" s="28" t="str">
        <f>AV75</f>
        <v>nöbetçi 24</v>
      </c>
      <c r="AW91" s="28">
        <v>17</v>
      </c>
      <c r="AX91" s="28" t="str">
        <f>AX75</f>
        <v>nöbetçi 23</v>
      </c>
      <c r="AY91" s="28">
        <v>17</v>
      </c>
      <c r="AZ91" s="28" t="str">
        <f>AZ75</f>
        <v>nöbetçi 22</v>
      </c>
      <c r="BA91" s="28">
        <v>17</v>
      </c>
      <c r="BB91" s="28" t="str">
        <f>BB75</f>
        <v>nöbetçi 21</v>
      </c>
      <c r="BC91" s="28">
        <v>17</v>
      </c>
      <c r="BD91" s="28" t="str">
        <f>BD75</f>
        <v>nöbetçi 20</v>
      </c>
      <c r="BE91" s="28">
        <v>17</v>
      </c>
      <c r="BF91" s="28" t="str">
        <f>BF75</f>
        <v>nöbetçi 19</v>
      </c>
    </row>
    <row r="92" spans="3:58" s="26" customFormat="1" ht="12" hidden="1" customHeight="1">
      <c r="C92" s="85"/>
      <c r="D92" s="97"/>
      <c r="E92" s="97"/>
      <c r="F92" s="97"/>
      <c r="G92" s="97"/>
      <c r="H92" s="97"/>
      <c r="I92" s="97"/>
      <c r="J92" s="97"/>
      <c r="K92" s="97"/>
      <c r="L92" s="97"/>
      <c r="M92" s="97"/>
      <c r="N92" s="97"/>
      <c r="O92" s="97"/>
      <c r="P92" s="97"/>
      <c r="Q92" s="97"/>
      <c r="R92" s="97"/>
      <c r="S92" s="97"/>
      <c r="T92" s="23"/>
      <c r="U92" s="23"/>
      <c r="V92" s="23"/>
      <c r="W92" s="23"/>
      <c r="X92" s="23"/>
      <c r="Y92" s="23"/>
      <c r="Z92" s="23"/>
      <c r="AA92" s="25"/>
      <c r="AB92" s="27"/>
      <c r="AC92" s="28">
        <v>18</v>
      </c>
      <c r="AD92" s="28" t="str">
        <f t="shared" ref="AD92:AD106" si="77">IF(AD77=0,"",AD76)</f>
        <v>nöbetçi 18</v>
      </c>
      <c r="AE92" s="28">
        <v>18</v>
      </c>
      <c r="AF92" s="28" t="str">
        <f t="shared" ref="AF92:AF106" si="78">IF(AF77="","",AF76)</f>
        <v>nöbetçi 17</v>
      </c>
      <c r="AG92" s="28">
        <v>18</v>
      </c>
      <c r="AH92" s="28" t="str">
        <f t="shared" ref="AH92:AH106" si="79">IF(AH77="","",AH76)</f>
        <v>nöbetçi 24</v>
      </c>
      <c r="AI92" s="28">
        <v>18</v>
      </c>
      <c r="AJ92" s="28" t="str">
        <f t="shared" ref="AJ92:AJ106" si="80">IF(AJ77="","",AJ76)</f>
        <v>nöbetçi 23</v>
      </c>
      <c r="AK92" s="28">
        <v>18</v>
      </c>
      <c r="AL92" s="28" t="str">
        <f t="shared" ref="AL92:AL106" si="81">IF(AL77="","",AL76)</f>
        <v>nöbetçi 22</v>
      </c>
      <c r="AM92" s="28">
        <v>18</v>
      </c>
      <c r="AN92" s="28" t="str">
        <f t="shared" ref="AN92:AN106" si="82">IF(AN77="","",AN76)</f>
        <v>nöbetçi 21</v>
      </c>
      <c r="AO92" s="28">
        <v>18</v>
      </c>
      <c r="AP92" s="28" t="str">
        <f t="shared" ref="AP92:AP106" si="83">IF(AP77="","",AP76)</f>
        <v>nöbetçi 20</v>
      </c>
      <c r="AQ92" s="28">
        <v>18</v>
      </c>
      <c r="AR92" s="28" t="str">
        <f t="shared" ref="AR92:AR106" si="84">IF(AR77="","",AR76)</f>
        <v>nöbetçi 19</v>
      </c>
      <c r="AS92" s="28">
        <v>18</v>
      </c>
      <c r="AT92" s="28" t="str">
        <f t="shared" ref="AT92:AT106" si="85">IF(AT77="","",AT76)</f>
        <v>nöbetçi 18</v>
      </c>
      <c r="AU92" s="28">
        <v>18</v>
      </c>
      <c r="AV92" s="28" t="str">
        <f t="shared" ref="AV92:AV106" si="86">IF(AV77="","",AV76)</f>
        <v>nöbetçi 17</v>
      </c>
      <c r="AW92" s="28">
        <v>18</v>
      </c>
      <c r="AX92" s="28" t="str">
        <f t="shared" ref="AX92:AX106" si="87">IF(AX77="","",AX76)</f>
        <v>nöbetçi 24</v>
      </c>
      <c r="AY92" s="28">
        <v>18</v>
      </c>
      <c r="AZ92" s="28" t="str">
        <f t="shared" ref="AZ92:AZ106" si="88">IF(AZ77="","",AZ76)</f>
        <v>nöbetçi 23</v>
      </c>
      <c r="BA92" s="28">
        <v>18</v>
      </c>
      <c r="BB92" s="28" t="str">
        <f t="shared" ref="BB92:BB106" si="89">IF(BB77="","",BB76)</f>
        <v>nöbetçi 22</v>
      </c>
      <c r="BC92" s="28">
        <v>18</v>
      </c>
      <c r="BD92" s="28" t="str">
        <f t="shared" ref="BD92:BD106" si="90">IF(BD77="","",BD76)</f>
        <v>nöbetçi 21</v>
      </c>
      <c r="BE92" s="28">
        <v>18</v>
      </c>
      <c r="BF92" s="28" t="str">
        <f t="shared" ref="BF92:BF106" si="91">IF(BF77="","",BF76)</f>
        <v>nöbetçi 20</v>
      </c>
    </row>
    <row r="93" spans="3:58" s="26" customFormat="1" ht="12" hidden="1" customHeight="1">
      <c r="C93" s="85"/>
      <c r="D93" s="97"/>
      <c r="E93" s="97"/>
      <c r="F93" s="97"/>
      <c r="G93" s="97"/>
      <c r="H93" s="97"/>
      <c r="I93" s="97"/>
      <c r="J93" s="97"/>
      <c r="K93" s="97"/>
      <c r="L93" s="97"/>
      <c r="M93" s="97"/>
      <c r="N93" s="97"/>
      <c r="O93" s="97"/>
      <c r="P93" s="97"/>
      <c r="Q93" s="97"/>
      <c r="R93" s="97"/>
      <c r="S93" s="97"/>
      <c r="T93" s="23"/>
      <c r="U93" s="23"/>
      <c r="V93" s="23"/>
      <c r="W93" s="23"/>
      <c r="X93" s="23"/>
      <c r="Y93" s="23"/>
      <c r="Z93" s="23"/>
      <c r="AA93" s="25"/>
      <c r="AB93" s="27"/>
      <c r="AC93" s="28">
        <v>19</v>
      </c>
      <c r="AD93" s="28" t="str">
        <f t="shared" si="77"/>
        <v>nöbetçi 19</v>
      </c>
      <c r="AE93" s="28">
        <v>19</v>
      </c>
      <c r="AF93" s="28" t="str">
        <f t="shared" si="78"/>
        <v>nöbetçi 18</v>
      </c>
      <c r="AG93" s="28">
        <v>19</v>
      </c>
      <c r="AH93" s="28" t="str">
        <f t="shared" si="79"/>
        <v>nöbetçi 17</v>
      </c>
      <c r="AI93" s="28">
        <v>19</v>
      </c>
      <c r="AJ93" s="28" t="str">
        <f t="shared" si="80"/>
        <v>nöbetçi 24</v>
      </c>
      <c r="AK93" s="28">
        <v>19</v>
      </c>
      <c r="AL93" s="28" t="str">
        <f t="shared" si="81"/>
        <v>nöbetçi 23</v>
      </c>
      <c r="AM93" s="28">
        <v>19</v>
      </c>
      <c r="AN93" s="28" t="str">
        <f t="shared" si="82"/>
        <v>nöbetçi 22</v>
      </c>
      <c r="AO93" s="28">
        <v>19</v>
      </c>
      <c r="AP93" s="28" t="str">
        <f t="shared" si="83"/>
        <v>nöbetçi 21</v>
      </c>
      <c r="AQ93" s="28">
        <v>19</v>
      </c>
      <c r="AR93" s="28" t="str">
        <f t="shared" si="84"/>
        <v>nöbetçi 20</v>
      </c>
      <c r="AS93" s="28">
        <v>19</v>
      </c>
      <c r="AT93" s="28" t="str">
        <f t="shared" si="85"/>
        <v>nöbetçi 19</v>
      </c>
      <c r="AU93" s="28">
        <v>19</v>
      </c>
      <c r="AV93" s="28" t="str">
        <f t="shared" si="86"/>
        <v>nöbetçi 18</v>
      </c>
      <c r="AW93" s="28">
        <v>19</v>
      </c>
      <c r="AX93" s="28" t="str">
        <f t="shared" si="87"/>
        <v>nöbetçi 17</v>
      </c>
      <c r="AY93" s="28">
        <v>19</v>
      </c>
      <c r="AZ93" s="28" t="str">
        <f t="shared" si="88"/>
        <v>nöbetçi 24</v>
      </c>
      <c r="BA93" s="28">
        <v>19</v>
      </c>
      <c r="BB93" s="28" t="str">
        <f t="shared" si="89"/>
        <v>nöbetçi 23</v>
      </c>
      <c r="BC93" s="28">
        <v>19</v>
      </c>
      <c r="BD93" s="28" t="str">
        <f t="shared" si="90"/>
        <v>nöbetçi 22</v>
      </c>
      <c r="BE93" s="28">
        <v>19</v>
      </c>
      <c r="BF93" s="28" t="str">
        <f t="shared" si="91"/>
        <v>nöbetçi 21</v>
      </c>
    </row>
    <row r="94" spans="3:58" s="26" customFormat="1" ht="12" hidden="1" customHeight="1">
      <c r="C94" s="85"/>
      <c r="D94" s="97"/>
      <c r="E94" s="97"/>
      <c r="F94" s="97"/>
      <c r="G94" s="97"/>
      <c r="H94" s="97"/>
      <c r="I94" s="97"/>
      <c r="J94" s="97"/>
      <c r="K94" s="97"/>
      <c r="L94" s="97"/>
      <c r="M94" s="97"/>
      <c r="N94" s="97"/>
      <c r="O94" s="97"/>
      <c r="P94" s="97"/>
      <c r="Q94" s="97"/>
      <c r="R94" s="97"/>
      <c r="S94" s="97"/>
      <c r="T94" s="23"/>
      <c r="U94" s="23"/>
      <c r="V94" s="23"/>
      <c r="W94" s="23"/>
      <c r="X94" s="23"/>
      <c r="Y94" s="23"/>
      <c r="Z94" s="23"/>
      <c r="AA94" s="25"/>
      <c r="AB94" s="27"/>
      <c r="AC94" s="28">
        <v>20</v>
      </c>
      <c r="AD94" s="28" t="str">
        <f t="shared" si="77"/>
        <v>nöbetçi 20</v>
      </c>
      <c r="AE94" s="28">
        <v>20</v>
      </c>
      <c r="AF94" s="28" t="str">
        <f t="shared" si="78"/>
        <v>nöbetçi 19</v>
      </c>
      <c r="AG94" s="28">
        <v>20</v>
      </c>
      <c r="AH94" s="28" t="str">
        <f t="shared" si="79"/>
        <v>nöbetçi 18</v>
      </c>
      <c r="AI94" s="28">
        <v>20</v>
      </c>
      <c r="AJ94" s="28" t="str">
        <f t="shared" si="80"/>
        <v>nöbetçi 17</v>
      </c>
      <c r="AK94" s="28">
        <v>20</v>
      </c>
      <c r="AL94" s="28" t="str">
        <f t="shared" si="81"/>
        <v>nöbetçi 24</v>
      </c>
      <c r="AM94" s="28">
        <v>20</v>
      </c>
      <c r="AN94" s="28" t="str">
        <f t="shared" si="82"/>
        <v>nöbetçi 23</v>
      </c>
      <c r="AO94" s="28">
        <v>20</v>
      </c>
      <c r="AP94" s="28" t="str">
        <f t="shared" si="83"/>
        <v>nöbetçi 22</v>
      </c>
      <c r="AQ94" s="28">
        <v>20</v>
      </c>
      <c r="AR94" s="28" t="str">
        <f t="shared" si="84"/>
        <v>nöbetçi 21</v>
      </c>
      <c r="AS94" s="28">
        <v>20</v>
      </c>
      <c r="AT94" s="28" t="str">
        <f t="shared" si="85"/>
        <v>nöbetçi 20</v>
      </c>
      <c r="AU94" s="28">
        <v>20</v>
      </c>
      <c r="AV94" s="28" t="str">
        <f t="shared" si="86"/>
        <v>nöbetçi 19</v>
      </c>
      <c r="AW94" s="28">
        <v>20</v>
      </c>
      <c r="AX94" s="28" t="str">
        <f t="shared" si="87"/>
        <v>nöbetçi 18</v>
      </c>
      <c r="AY94" s="28">
        <v>20</v>
      </c>
      <c r="AZ94" s="28" t="str">
        <f t="shared" si="88"/>
        <v>nöbetçi 17</v>
      </c>
      <c r="BA94" s="28">
        <v>20</v>
      </c>
      <c r="BB94" s="28" t="str">
        <f t="shared" si="89"/>
        <v>nöbetçi 24</v>
      </c>
      <c r="BC94" s="28">
        <v>20</v>
      </c>
      <c r="BD94" s="28" t="str">
        <f t="shared" si="90"/>
        <v>nöbetçi 23</v>
      </c>
      <c r="BE94" s="28">
        <v>20</v>
      </c>
      <c r="BF94" s="28" t="str">
        <f t="shared" si="91"/>
        <v>nöbetçi 22</v>
      </c>
    </row>
    <row r="95" spans="3:58" s="26" customFormat="1" ht="12" hidden="1" customHeight="1">
      <c r="C95" s="85"/>
      <c r="D95" s="97"/>
      <c r="E95" s="97"/>
      <c r="F95" s="97"/>
      <c r="G95" s="97"/>
      <c r="H95" s="97"/>
      <c r="I95" s="97"/>
      <c r="J95" s="97"/>
      <c r="K95" s="97"/>
      <c r="L95" s="97"/>
      <c r="M95" s="97"/>
      <c r="N95" s="97"/>
      <c r="O95" s="97"/>
      <c r="P95" s="97"/>
      <c r="Q95" s="97"/>
      <c r="R95" s="97"/>
      <c r="S95" s="97"/>
      <c r="T95" s="23"/>
      <c r="U95" s="23"/>
      <c r="V95" s="23"/>
      <c r="W95" s="23"/>
      <c r="X95" s="23"/>
      <c r="Y95" s="23"/>
      <c r="Z95" s="23"/>
      <c r="AA95" s="25"/>
      <c r="AB95" s="27"/>
      <c r="AC95" s="28">
        <v>21</v>
      </c>
      <c r="AD95" s="28" t="str">
        <f t="shared" si="77"/>
        <v>nöbetçi 21</v>
      </c>
      <c r="AE95" s="28">
        <v>21</v>
      </c>
      <c r="AF95" s="28" t="str">
        <f t="shared" si="78"/>
        <v>nöbetçi 20</v>
      </c>
      <c r="AG95" s="28">
        <v>21</v>
      </c>
      <c r="AH95" s="28" t="str">
        <f t="shared" si="79"/>
        <v>nöbetçi 19</v>
      </c>
      <c r="AI95" s="28">
        <v>21</v>
      </c>
      <c r="AJ95" s="28" t="str">
        <f t="shared" si="80"/>
        <v>nöbetçi 18</v>
      </c>
      <c r="AK95" s="28">
        <v>21</v>
      </c>
      <c r="AL95" s="28" t="str">
        <f t="shared" si="81"/>
        <v>nöbetçi 17</v>
      </c>
      <c r="AM95" s="28">
        <v>21</v>
      </c>
      <c r="AN95" s="28" t="str">
        <f t="shared" si="82"/>
        <v>nöbetçi 24</v>
      </c>
      <c r="AO95" s="28">
        <v>21</v>
      </c>
      <c r="AP95" s="28" t="str">
        <f t="shared" si="83"/>
        <v>nöbetçi 23</v>
      </c>
      <c r="AQ95" s="28">
        <v>21</v>
      </c>
      <c r="AR95" s="28" t="str">
        <f t="shared" si="84"/>
        <v>nöbetçi 22</v>
      </c>
      <c r="AS95" s="28">
        <v>21</v>
      </c>
      <c r="AT95" s="28" t="str">
        <f t="shared" si="85"/>
        <v>nöbetçi 21</v>
      </c>
      <c r="AU95" s="28">
        <v>21</v>
      </c>
      <c r="AV95" s="28" t="str">
        <f t="shared" si="86"/>
        <v>nöbetçi 20</v>
      </c>
      <c r="AW95" s="28">
        <v>21</v>
      </c>
      <c r="AX95" s="28" t="str">
        <f t="shared" si="87"/>
        <v>nöbetçi 19</v>
      </c>
      <c r="AY95" s="28">
        <v>21</v>
      </c>
      <c r="AZ95" s="28" t="str">
        <f t="shared" si="88"/>
        <v>nöbetçi 18</v>
      </c>
      <c r="BA95" s="28">
        <v>21</v>
      </c>
      <c r="BB95" s="28" t="str">
        <f t="shared" si="89"/>
        <v>nöbetçi 17</v>
      </c>
      <c r="BC95" s="28">
        <v>21</v>
      </c>
      <c r="BD95" s="28" t="str">
        <f t="shared" si="90"/>
        <v>nöbetçi 24</v>
      </c>
      <c r="BE95" s="28">
        <v>21</v>
      </c>
      <c r="BF95" s="28" t="str">
        <f t="shared" si="91"/>
        <v>nöbetçi 23</v>
      </c>
    </row>
    <row r="96" spans="3:58" s="26" customFormat="1" ht="12" hidden="1" customHeight="1">
      <c r="C96" s="85"/>
      <c r="D96" s="97"/>
      <c r="E96" s="97"/>
      <c r="F96" s="97"/>
      <c r="G96" s="97"/>
      <c r="H96" s="97"/>
      <c r="I96" s="97"/>
      <c r="J96" s="97"/>
      <c r="K96" s="97"/>
      <c r="L96" s="97"/>
      <c r="M96" s="97"/>
      <c r="N96" s="97"/>
      <c r="O96" s="97"/>
      <c r="P96" s="97"/>
      <c r="Q96" s="97"/>
      <c r="R96" s="97"/>
      <c r="S96" s="97"/>
      <c r="T96" s="23"/>
      <c r="U96" s="23"/>
      <c r="V96" s="23"/>
      <c r="W96" s="23"/>
      <c r="X96" s="23"/>
      <c r="Y96" s="23"/>
      <c r="Z96" s="23"/>
      <c r="AA96" s="25"/>
      <c r="AB96" s="27"/>
      <c r="AC96" s="28">
        <v>22</v>
      </c>
      <c r="AD96" s="28" t="str">
        <f t="shared" si="77"/>
        <v>nöbetçi 22</v>
      </c>
      <c r="AE96" s="28">
        <v>22</v>
      </c>
      <c r="AF96" s="28" t="str">
        <f t="shared" si="78"/>
        <v>nöbetçi 21</v>
      </c>
      <c r="AG96" s="28">
        <v>22</v>
      </c>
      <c r="AH96" s="28" t="str">
        <f t="shared" si="79"/>
        <v>nöbetçi 20</v>
      </c>
      <c r="AI96" s="28">
        <v>22</v>
      </c>
      <c r="AJ96" s="28" t="str">
        <f t="shared" si="80"/>
        <v>nöbetçi 19</v>
      </c>
      <c r="AK96" s="28">
        <v>22</v>
      </c>
      <c r="AL96" s="28" t="str">
        <f t="shared" si="81"/>
        <v>nöbetçi 18</v>
      </c>
      <c r="AM96" s="28">
        <v>22</v>
      </c>
      <c r="AN96" s="28" t="str">
        <f t="shared" si="82"/>
        <v>nöbetçi 17</v>
      </c>
      <c r="AO96" s="28">
        <v>22</v>
      </c>
      <c r="AP96" s="28" t="str">
        <f t="shared" si="83"/>
        <v>nöbetçi 24</v>
      </c>
      <c r="AQ96" s="28">
        <v>22</v>
      </c>
      <c r="AR96" s="28" t="str">
        <f t="shared" si="84"/>
        <v>nöbetçi 23</v>
      </c>
      <c r="AS96" s="28">
        <v>22</v>
      </c>
      <c r="AT96" s="28" t="str">
        <f t="shared" si="85"/>
        <v>nöbetçi 22</v>
      </c>
      <c r="AU96" s="28">
        <v>22</v>
      </c>
      <c r="AV96" s="28" t="str">
        <f t="shared" si="86"/>
        <v>nöbetçi 21</v>
      </c>
      <c r="AW96" s="28">
        <v>22</v>
      </c>
      <c r="AX96" s="28" t="str">
        <f t="shared" si="87"/>
        <v>nöbetçi 20</v>
      </c>
      <c r="AY96" s="28">
        <v>22</v>
      </c>
      <c r="AZ96" s="28" t="str">
        <f t="shared" si="88"/>
        <v>nöbetçi 19</v>
      </c>
      <c r="BA96" s="28">
        <v>22</v>
      </c>
      <c r="BB96" s="28" t="str">
        <f t="shared" si="89"/>
        <v>nöbetçi 18</v>
      </c>
      <c r="BC96" s="28">
        <v>22</v>
      </c>
      <c r="BD96" s="28" t="str">
        <f t="shared" si="90"/>
        <v>nöbetçi 17</v>
      </c>
      <c r="BE96" s="28">
        <v>22</v>
      </c>
      <c r="BF96" s="28" t="str">
        <f t="shared" si="91"/>
        <v>nöbetçi 24</v>
      </c>
    </row>
    <row r="97" spans="3:58" s="26" customFormat="1" ht="12" hidden="1" customHeight="1">
      <c r="C97" s="85"/>
      <c r="D97" s="97"/>
      <c r="E97" s="97"/>
      <c r="F97" s="97"/>
      <c r="G97" s="97"/>
      <c r="H97" s="97"/>
      <c r="I97" s="97"/>
      <c r="J97" s="97"/>
      <c r="K97" s="97"/>
      <c r="L97" s="97"/>
      <c r="M97" s="97"/>
      <c r="N97" s="97"/>
      <c r="O97" s="97"/>
      <c r="P97" s="97"/>
      <c r="Q97" s="97"/>
      <c r="R97" s="97"/>
      <c r="S97" s="97"/>
      <c r="T97" s="23"/>
      <c r="U97" s="23"/>
      <c r="V97" s="23"/>
      <c r="W97" s="23"/>
      <c r="X97" s="23"/>
      <c r="Y97" s="23"/>
      <c r="Z97" s="23"/>
      <c r="AA97" s="25"/>
      <c r="AB97" s="27"/>
      <c r="AC97" s="28">
        <v>23</v>
      </c>
      <c r="AD97" s="28" t="str">
        <f t="shared" si="77"/>
        <v>nöbetçi 23</v>
      </c>
      <c r="AE97" s="28">
        <v>23</v>
      </c>
      <c r="AF97" s="28" t="str">
        <f t="shared" si="78"/>
        <v>nöbetçi 22</v>
      </c>
      <c r="AG97" s="28">
        <v>23</v>
      </c>
      <c r="AH97" s="28" t="str">
        <f t="shared" si="79"/>
        <v>nöbetçi 21</v>
      </c>
      <c r="AI97" s="28">
        <v>23</v>
      </c>
      <c r="AJ97" s="28" t="str">
        <f t="shared" si="80"/>
        <v>nöbetçi 20</v>
      </c>
      <c r="AK97" s="28">
        <v>23</v>
      </c>
      <c r="AL97" s="28" t="str">
        <f t="shared" si="81"/>
        <v>nöbetçi 19</v>
      </c>
      <c r="AM97" s="28">
        <v>23</v>
      </c>
      <c r="AN97" s="28" t="str">
        <f t="shared" si="82"/>
        <v>nöbetçi 18</v>
      </c>
      <c r="AO97" s="28">
        <v>23</v>
      </c>
      <c r="AP97" s="28" t="str">
        <f t="shared" si="83"/>
        <v>nöbetçi 17</v>
      </c>
      <c r="AQ97" s="28">
        <v>23</v>
      </c>
      <c r="AR97" s="28" t="str">
        <f t="shared" si="84"/>
        <v>nöbetçi 24</v>
      </c>
      <c r="AS97" s="28">
        <v>23</v>
      </c>
      <c r="AT97" s="28" t="str">
        <f t="shared" si="85"/>
        <v>nöbetçi 23</v>
      </c>
      <c r="AU97" s="28">
        <v>23</v>
      </c>
      <c r="AV97" s="28" t="str">
        <f t="shared" si="86"/>
        <v>nöbetçi 22</v>
      </c>
      <c r="AW97" s="28">
        <v>23</v>
      </c>
      <c r="AX97" s="28" t="str">
        <f t="shared" si="87"/>
        <v>nöbetçi 21</v>
      </c>
      <c r="AY97" s="28">
        <v>23</v>
      </c>
      <c r="AZ97" s="28" t="str">
        <f t="shared" si="88"/>
        <v>nöbetçi 20</v>
      </c>
      <c r="BA97" s="28">
        <v>23</v>
      </c>
      <c r="BB97" s="28" t="str">
        <f t="shared" si="89"/>
        <v>nöbetçi 19</v>
      </c>
      <c r="BC97" s="28">
        <v>23</v>
      </c>
      <c r="BD97" s="28" t="str">
        <f t="shared" si="90"/>
        <v>nöbetçi 18</v>
      </c>
      <c r="BE97" s="28">
        <v>23</v>
      </c>
      <c r="BF97" s="28" t="str">
        <f t="shared" si="91"/>
        <v>nöbetçi 17</v>
      </c>
    </row>
    <row r="98" spans="3:58" s="26" customFormat="1" ht="12" hidden="1" customHeight="1">
      <c r="C98" s="85"/>
      <c r="D98" s="97"/>
      <c r="E98" s="97"/>
      <c r="F98" s="97"/>
      <c r="G98" s="97"/>
      <c r="H98" s="97"/>
      <c r="I98" s="97"/>
      <c r="J98" s="97"/>
      <c r="K98" s="97"/>
      <c r="L98" s="97"/>
      <c r="M98" s="97"/>
      <c r="N98" s="97"/>
      <c r="O98" s="97"/>
      <c r="P98" s="97"/>
      <c r="Q98" s="97"/>
      <c r="R98" s="97"/>
      <c r="S98" s="97"/>
      <c r="T98" s="23"/>
      <c r="U98" s="23"/>
      <c r="V98" s="23"/>
      <c r="W98" s="23"/>
      <c r="X98" s="23"/>
      <c r="Y98" s="23"/>
      <c r="Z98" s="23"/>
      <c r="AA98" s="25"/>
      <c r="AB98" s="27"/>
      <c r="AC98" s="28">
        <v>24</v>
      </c>
      <c r="AD98" s="28" t="str">
        <f t="shared" si="77"/>
        <v/>
      </c>
      <c r="AE98" s="28">
        <v>24</v>
      </c>
      <c r="AF98" s="28" t="str">
        <f t="shared" si="78"/>
        <v>nöbetçi 23</v>
      </c>
      <c r="AG98" s="28">
        <v>24</v>
      </c>
      <c r="AH98" s="28" t="str">
        <f t="shared" si="79"/>
        <v>nöbetçi 22</v>
      </c>
      <c r="AI98" s="28">
        <v>24</v>
      </c>
      <c r="AJ98" s="28" t="str">
        <f t="shared" si="80"/>
        <v>nöbetçi 21</v>
      </c>
      <c r="AK98" s="28">
        <v>24</v>
      </c>
      <c r="AL98" s="28" t="str">
        <f t="shared" si="81"/>
        <v>nöbetçi 20</v>
      </c>
      <c r="AM98" s="28">
        <v>24</v>
      </c>
      <c r="AN98" s="28" t="str">
        <f t="shared" si="82"/>
        <v>nöbetçi 19</v>
      </c>
      <c r="AO98" s="28">
        <v>24</v>
      </c>
      <c r="AP98" s="28" t="str">
        <f t="shared" si="83"/>
        <v>nöbetçi 18</v>
      </c>
      <c r="AQ98" s="28">
        <v>24</v>
      </c>
      <c r="AR98" s="28" t="str">
        <f t="shared" si="84"/>
        <v>nöbetçi 17</v>
      </c>
      <c r="AS98" s="28">
        <v>24</v>
      </c>
      <c r="AT98" s="28" t="str">
        <f t="shared" si="85"/>
        <v>nöbetçi 24</v>
      </c>
      <c r="AU98" s="28">
        <v>24</v>
      </c>
      <c r="AV98" s="28" t="str">
        <f t="shared" si="86"/>
        <v>nöbetçi 23</v>
      </c>
      <c r="AW98" s="28">
        <v>24</v>
      </c>
      <c r="AX98" s="28" t="str">
        <f t="shared" si="87"/>
        <v>nöbetçi 22</v>
      </c>
      <c r="AY98" s="28">
        <v>24</v>
      </c>
      <c r="AZ98" s="28" t="str">
        <f t="shared" si="88"/>
        <v>nöbetçi 21</v>
      </c>
      <c r="BA98" s="28">
        <v>24</v>
      </c>
      <c r="BB98" s="28" t="str">
        <f t="shared" si="89"/>
        <v>nöbetçi 20</v>
      </c>
      <c r="BC98" s="28">
        <v>24</v>
      </c>
      <c r="BD98" s="28" t="str">
        <f t="shared" si="90"/>
        <v>nöbetçi 19</v>
      </c>
      <c r="BE98" s="28">
        <v>24</v>
      </c>
      <c r="BF98" s="28" t="str">
        <f t="shared" si="91"/>
        <v>nöbetçi 18</v>
      </c>
    </row>
    <row r="99" spans="3:58" s="26" customFormat="1" ht="12" hidden="1" customHeight="1">
      <c r="C99" s="85"/>
      <c r="D99" s="97"/>
      <c r="E99" s="97"/>
      <c r="F99" s="97"/>
      <c r="G99" s="97"/>
      <c r="H99" s="97"/>
      <c r="I99" s="97"/>
      <c r="J99" s="97"/>
      <c r="K99" s="97"/>
      <c r="L99" s="97"/>
      <c r="M99" s="97"/>
      <c r="N99" s="97"/>
      <c r="O99" s="97"/>
      <c r="P99" s="97"/>
      <c r="Q99" s="97"/>
      <c r="R99" s="97"/>
      <c r="S99" s="97"/>
      <c r="T99" s="23"/>
      <c r="U99" s="23"/>
      <c r="V99" s="23"/>
      <c r="W99" s="23"/>
      <c r="X99" s="23"/>
      <c r="Y99" s="23"/>
      <c r="Z99" s="23"/>
      <c r="AA99" s="25"/>
      <c r="AB99" s="27"/>
      <c r="AC99" s="28">
        <v>25</v>
      </c>
      <c r="AD99" s="28" t="str">
        <f t="shared" si="77"/>
        <v/>
      </c>
      <c r="AE99" s="28">
        <v>25</v>
      </c>
      <c r="AF99" s="28">
        <f t="shared" si="78"/>
        <v>0</v>
      </c>
      <c r="AG99" s="28">
        <v>25</v>
      </c>
      <c r="AH99" s="28">
        <f t="shared" si="79"/>
        <v>0</v>
      </c>
      <c r="AI99" s="28">
        <v>25</v>
      </c>
      <c r="AJ99" s="28">
        <f t="shared" si="80"/>
        <v>0</v>
      </c>
      <c r="AK99" s="28">
        <v>25</v>
      </c>
      <c r="AL99" s="28">
        <f t="shared" si="81"/>
        <v>0</v>
      </c>
      <c r="AM99" s="28">
        <v>25</v>
      </c>
      <c r="AN99" s="28">
        <f t="shared" si="82"/>
        <v>0</v>
      </c>
      <c r="AO99" s="28">
        <v>25</v>
      </c>
      <c r="AP99" s="28">
        <f t="shared" si="83"/>
        <v>0</v>
      </c>
      <c r="AQ99" s="28">
        <v>25</v>
      </c>
      <c r="AR99" s="28">
        <f t="shared" si="84"/>
        <v>0</v>
      </c>
      <c r="AS99" s="28">
        <v>25</v>
      </c>
      <c r="AT99" s="28">
        <f t="shared" si="85"/>
        <v>0</v>
      </c>
      <c r="AU99" s="28">
        <v>25</v>
      </c>
      <c r="AV99" s="28">
        <f t="shared" si="86"/>
        <v>0</v>
      </c>
      <c r="AW99" s="28">
        <v>25</v>
      </c>
      <c r="AX99" s="28">
        <f t="shared" si="87"/>
        <v>0</v>
      </c>
      <c r="AY99" s="28">
        <v>25</v>
      </c>
      <c r="AZ99" s="28">
        <f t="shared" si="88"/>
        <v>0</v>
      </c>
      <c r="BA99" s="28">
        <v>25</v>
      </c>
      <c r="BB99" s="28">
        <f t="shared" si="89"/>
        <v>0</v>
      </c>
      <c r="BC99" s="28">
        <v>25</v>
      </c>
      <c r="BD99" s="28">
        <f t="shared" si="90"/>
        <v>0</v>
      </c>
      <c r="BE99" s="28">
        <v>25</v>
      </c>
      <c r="BF99" s="28">
        <f t="shared" si="91"/>
        <v>0</v>
      </c>
    </row>
    <row r="100" spans="3:58" s="26" customFormat="1" ht="12" hidden="1" customHeight="1">
      <c r="C100" s="85"/>
      <c r="D100" s="97"/>
      <c r="E100" s="97"/>
      <c r="F100" s="97"/>
      <c r="G100" s="97"/>
      <c r="H100" s="97"/>
      <c r="I100" s="97"/>
      <c r="J100" s="97"/>
      <c r="K100" s="97"/>
      <c r="L100" s="97"/>
      <c r="M100" s="97"/>
      <c r="N100" s="97"/>
      <c r="O100" s="97"/>
      <c r="P100" s="97"/>
      <c r="Q100" s="97"/>
      <c r="R100" s="97"/>
      <c r="S100" s="97"/>
      <c r="T100" s="23"/>
      <c r="U100" s="23"/>
      <c r="V100" s="23"/>
      <c r="W100" s="23"/>
      <c r="X100" s="23"/>
      <c r="Y100" s="23"/>
      <c r="Z100" s="23"/>
      <c r="AA100" s="25"/>
      <c r="AB100" s="27"/>
      <c r="AC100" s="28">
        <v>26</v>
      </c>
      <c r="AD100" s="28" t="str">
        <f t="shared" si="77"/>
        <v/>
      </c>
      <c r="AE100" s="28">
        <v>26</v>
      </c>
      <c r="AF100" s="28">
        <f t="shared" si="78"/>
        <v>0</v>
      </c>
      <c r="AG100" s="28">
        <v>26</v>
      </c>
      <c r="AH100" s="28">
        <f t="shared" si="79"/>
        <v>0</v>
      </c>
      <c r="AI100" s="28">
        <v>26</v>
      </c>
      <c r="AJ100" s="28">
        <f t="shared" si="80"/>
        <v>0</v>
      </c>
      <c r="AK100" s="28">
        <v>26</v>
      </c>
      <c r="AL100" s="28">
        <f t="shared" si="81"/>
        <v>0</v>
      </c>
      <c r="AM100" s="28">
        <v>26</v>
      </c>
      <c r="AN100" s="28">
        <f t="shared" si="82"/>
        <v>0</v>
      </c>
      <c r="AO100" s="28">
        <v>26</v>
      </c>
      <c r="AP100" s="28">
        <f t="shared" si="83"/>
        <v>0</v>
      </c>
      <c r="AQ100" s="28">
        <v>26</v>
      </c>
      <c r="AR100" s="28">
        <f t="shared" si="84"/>
        <v>0</v>
      </c>
      <c r="AS100" s="28">
        <v>26</v>
      </c>
      <c r="AT100" s="28">
        <f t="shared" si="85"/>
        <v>0</v>
      </c>
      <c r="AU100" s="28">
        <v>26</v>
      </c>
      <c r="AV100" s="28">
        <f t="shared" si="86"/>
        <v>0</v>
      </c>
      <c r="AW100" s="28">
        <v>26</v>
      </c>
      <c r="AX100" s="28">
        <f t="shared" si="87"/>
        <v>0</v>
      </c>
      <c r="AY100" s="28">
        <v>26</v>
      </c>
      <c r="AZ100" s="28">
        <f t="shared" si="88"/>
        <v>0</v>
      </c>
      <c r="BA100" s="28">
        <v>26</v>
      </c>
      <c r="BB100" s="28">
        <f t="shared" si="89"/>
        <v>0</v>
      </c>
      <c r="BC100" s="28">
        <v>26</v>
      </c>
      <c r="BD100" s="28">
        <f t="shared" si="90"/>
        <v>0</v>
      </c>
      <c r="BE100" s="28">
        <v>26</v>
      </c>
      <c r="BF100" s="28">
        <f t="shared" si="91"/>
        <v>0</v>
      </c>
    </row>
    <row r="101" spans="3:58" s="26" customFormat="1" ht="12" hidden="1" customHeight="1">
      <c r="C101" s="85"/>
      <c r="D101" s="97"/>
      <c r="E101" s="97"/>
      <c r="F101" s="97"/>
      <c r="G101" s="97"/>
      <c r="H101" s="97"/>
      <c r="I101" s="97"/>
      <c r="J101" s="97"/>
      <c r="K101" s="97"/>
      <c r="L101" s="97"/>
      <c r="M101" s="97"/>
      <c r="N101" s="97"/>
      <c r="O101" s="97"/>
      <c r="P101" s="97"/>
      <c r="Q101" s="97"/>
      <c r="R101" s="97"/>
      <c r="S101" s="97"/>
      <c r="T101" s="23"/>
      <c r="U101" s="23"/>
      <c r="V101" s="23"/>
      <c r="W101" s="23"/>
      <c r="X101" s="23"/>
      <c r="Y101" s="23"/>
      <c r="Z101" s="23"/>
      <c r="AA101" s="25"/>
      <c r="AB101" s="27"/>
      <c r="AC101" s="28">
        <v>27</v>
      </c>
      <c r="AD101" s="28" t="str">
        <f t="shared" si="77"/>
        <v/>
      </c>
      <c r="AE101" s="28">
        <v>27</v>
      </c>
      <c r="AF101" s="28">
        <f t="shared" si="78"/>
        <v>0</v>
      </c>
      <c r="AG101" s="28">
        <v>27</v>
      </c>
      <c r="AH101" s="28">
        <f t="shared" si="79"/>
        <v>0</v>
      </c>
      <c r="AI101" s="28">
        <v>27</v>
      </c>
      <c r="AJ101" s="28">
        <f t="shared" si="80"/>
        <v>0</v>
      </c>
      <c r="AK101" s="28">
        <v>27</v>
      </c>
      <c r="AL101" s="28">
        <f t="shared" si="81"/>
        <v>0</v>
      </c>
      <c r="AM101" s="28">
        <v>27</v>
      </c>
      <c r="AN101" s="28">
        <f t="shared" si="82"/>
        <v>0</v>
      </c>
      <c r="AO101" s="28">
        <v>27</v>
      </c>
      <c r="AP101" s="28">
        <f t="shared" si="83"/>
        <v>0</v>
      </c>
      <c r="AQ101" s="28">
        <v>27</v>
      </c>
      <c r="AR101" s="28">
        <f t="shared" si="84"/>
        <v>0</v>
      </c>
      <c r="AS101" s="28">
        <v>27</v>
      </c>
      <c r="AT101" s="28">
        <f t="shared" si="85"/>
        <v>0</v>
      </c>
      <c r="AU101" s="28">
        <v>27</v>
      </c>
      <c r="AV101" s="28">
        <f t="shared" si="86"/>
        <v>0</v>
      </c>
      <c r="AW101" s="28">
        <v>27</v>
      </c>
      <c r="AX101" s="28">
        <f t="shared" si="87"/>
        <v>0</v>
      </c>
      <c r="AY101" s="28">
        <v>27</v>
      </c>
      <c r="AZ101" s="28">
        <f t="shared" si="88"/>
        <v>0</v>
      </c>
      <c r="BA101" s="28">
        <v>27</v>
      </c>
      <c r="BB101" s="28">
        <f t="shared" si="89"/>
        <v>0</v>
      </c>
      <c r="BC101" s="28">
        <v>27</v>
      </c>
      <c r="BD101" s="28">
        <f t="shared" si="90"/>
        <v>0</v>
      </c>
      <c r="BE101" s="28">
        <v>27</v>
      </c>
      <c r="BF101" s="28">
        <f t="shared" si="91"/>
        <v>0</v>
      </c>
    </row>
    <row r="102" spans="3:58" s="26" customFormat="1" ht="12" hidden="1" customHeight="1">
      <c r="C102" s="85"/>
      <c r="D102" s="97"/>
      <c r="E102" s="97"/>
      <c r="F102" s="97"/>
      <c r="G102" s="97"/>
      <c r="H102" s="97"/>
      <c r="I102" s="97"/>
      <c r="J102" s="97"/>
      <c r="K102" s="97"/>
      <c r="L102" s="97"/>
      <c r="M102" s="97"/>
      <c r="N102" s="97"/>
      <c r="O102" s="97"/>
      <c r="P102" s="97"/>
      <c r="Q102" s="97"/>
      <c r="R102" s="97"/>
      <c r="S102" s="97"/>
      <c r="T102" s="23"/>
      <c r="U102" s="23"/>
      <c r="V102" s="23"/>
      <c r="W102" s="23"/>
      <c r="X102" s="23"/>
      <c r="Y102" s="23"/>
      <c r="Z102" s="23"/>
      <c r="AA102" s="25"/>
      <c r="AB102" s="27"/>
      <c r="AC102" s="28">
        <v>28</v>
      </c>
      <c r="AD102" s="28" t="str">
        <f t="shared" si="77"/>
        <v/>
      </c>
      <c r="AE102" s="28">
        <v>28</v>
      </c>
      <c r="AF102" s="28">
        <f t="shared" si="78"/>
        <v>0</v>
      </c>
      <c r="AG102" s="28">
        <v>28</v>
      </c>
      <c r="AH102" s="28">
        <f t="shared" si="79"/>
        <v>0</v>
      </c>
      <c r="AI102" s="28">
        <v>28</v>
      </c>
      <c r="AJ102" s="28">
        <f t="shared" si="80"/>
        <v>0</v>
      </c>
      <c r="AK102" s="28">
        <v>28</v>
      </c>
      <c r="AL102" s="28">
        <f t="shared" si="81"/>
        <v>0</v>
      </c>
      <c r="AM102" s="28">
        <v>28</v>
      </c>
      <c r="AN102" s="28">
        <f t="shared" si="82"/>
        <v>0</v>
      </c>
      <c r="AO102" s="28">
        <v>28</v>
      </c>
      <c r="AP102" s="28">
        <f t="shared" si="83"/>
        <v>0</v>
      </c>
      <c r="AQ102" s="28">
        <v>28</v>
      </c>
      <c r="AR102" s="28">
        <f t="shared" si="84"/>
        <v>0</v>
      </c>
      <c r="AS102" s="28">
        <v>28</v>
      </c>
      <c r="AT102" s="28">
        <f t="shared" si="85"/>
        <v>0</v>
      </c>
      <c r="AU102" s="28">
        <v>28</v>
      </c>
      <c r="AV102" s="28">
        <f t="shared" si="86"/>
        <v>0</v>
      </c>
      <c r="AW102" s="28">
        <v>28</v>
      </c>
      <c r="AX102" s="28">
        <f t="shared" si="87"/>
        <v>0</v>
      </c>
      <c r="AY102" s="28">
        <v>28</v>
      </c>
      <c r="AZ102" s="28">
        <f t="shared" si="88"/>
        <v>0</v>
      </c>
      <c r="BA102" s="28">
        <v>28</v>
      </c>
      <c r="BB102" s="28">
        <f t="shared" si="89"/>
        <v>0</v>
      </c>
      <c r="BC102" s="28">
        <v>28</v>
      </c>
      <c r="BD102" s="28">
        <f t="shared" si="90"/>
        <v>0</v>
      </c>
      <c r="BE102" s="28">
        <v>28</v>
      </c>
      <c r="BF102" s="28">
        <f t="shared" si="91"/>
        <v>0</v>
      </c>
    </row>
    <row r="103" spans="3:58" s="26" customFormat="1" ht="12" hidden="1" customHeight="1">
      <c r="C103" s="85"/>
      <c r="D103" s="97"/>
      <c r="E103" s="97"/>
      <c r="F103" s="97"/>
      <c r="G103" s="97"/>
      <c r="H103" s="97"/>
      <c r="I103" s="97"/>
      <c r="J103" s="97"/>
      <c r="K103" s="97"/>
      <c r="L103" s="97"/>
      <c r="M103" s="97"/>
      <c r="N103" s="97"/>
      <c r="O103" s="97"/>
      <c r="P103" s="97"/>
      <c r="Q103" s="97"/>
      <c r="R103" s="97"/>
      <c r="S103" s="97"/>
      <c r="T103" s="23"/>
      <c r="U103" s="23"/>
      <c r="V103" s="23"/>
      <c r="W103" s="23"/>
      <c r="X103" s="23"/>
      <c r="Y103" s="23"/>
      <c r="Z103" s="23"/>
      <c r="AA103" s="25"/>
      <c r="AB103" s="27"/>
      <c r="AC103" s="28">
        <v>29</v>
      </c>
      <c r="AD103" s="28" t="str">
        <f t="shared" si="77"/>
        <v/>
      </c>
      <c r="AE103" s="28">
        <v>29</v>
      </c>
      <c r="AF103" s="28">
        <f t="shared" si="78"/>
        <v>0</v>
      </c>
      <c r="AG103" s="28">
        <v>29</v>
      </c>
      <c r="AH103" s="28">
        <f t="shared" si="79"/>
        <v>0</v>
      </c>
      <c r="AI103" s="28">
        <v>29</v>
      </c>
      <c r="AJ103" s="28">
        <f t="shared" si="80"/>
        <v>0</v>
      </c>
      <c r="AK103" s="28">
        <v>29</v>
      </c>
      <c r="AL103" s="28">
        <f t="shared" si="81"/>
        <v>0</v>
      </c>
      <c r="AM103" s="28">
        <v>29</v>
      </c>
      <c r="AN103" s="28">
        <f t="shared" si="82"/>
        <v>0</v>
      </c>
      <c r="AO103" s="28">
        <v>29</v>
      </c>
      <c r="AP103" s="28">
        <f t="shared" si="83"/>
        <v>0</v>
      </c>
      <c r="AQ103" s="28">
        <v>29</v>
      </c>
      <c r="AR103" s="28">
        <f t="shared" si="84"/>
        <v>0</v>
      </c>
      <c r="AS103" s="28">
        <v>29</v>
      </c>
      <c r="AT103" s="28">
        <f t="shared" si="85"/>
        <v>0</v>
      </c>
      <c r="AU103" s="28">
        <v>29</v>
      </c>
      <c r="AV103" s="28">
        <f t="shared" si="86"/>
        <v>0</v>
      </c>
      <c r="AW103" s="28">
        <v>29</v>
      </c>
      <c r="AX103" s="28">
        <f t="shared" si="87"/>
        <v>0</v>
      </c>
      <c r="AY103" s="28">
        <v>29</v>
      </c>
      <c r="AZ103" s="28">
        <f t="shared" si="88"/>
        <v>0</v>
      </c>
      <c r="BA103" s="28">
        <v>29</v>
      </c>
      <c r="BB103" s="28">
        <f t="shared" si="89"/>
        <v>0</v>
      </c>
      <c r="BC103" s="28">
        <v>29</v>
      </c>
      <c r="BD103" s="28">
        <f t="shared" si="90"/>
        <v>0</v>
      </c>
      <c r="BE103" s="28">
        <v>29</v>
      </c>
      <c r="BF103" s="28">
        <f t="shared" si="91"/>
        <v>0</v>
      </c>
    </row>
    <row r="104" spans="3:58" s="26" customFormat="1" ht="12" hidden="1" customHeight="1">
      <c r="C104" s="85"/>
      <c r="D104" s="97"/>
      <c r="E104" s="97"/>
      <c r="F104" s="97"/>
      <c r="G104" s="97"/>
      <c r="H104" s="97"/>
      <c r="I104" s="97"/>
      <c r="J104" s="97"/>
      <c r="K104" s="97"/>
      <c r="L104" s="97"/>
      <c r="M104" s="97"/>
      <c r="N104" s="97"/>
      <c r="O104" s="97"/>
      <c r="P104" s="97"/>
      <c r="Q104" s="97"/>
      <c r="R104" s="97"/>
      <c r="S104" s="97"/>
      <c r="T104" s="23"/>
      <c r="U104" s="23"/>
      <c r="V104" s="23"/>
      <c r="W104" s="23"/>
      <c r="X104" s="23"/>
      <c r="Y104" s="23"/>
      <c r="Z104" s="23"/>
      <c r="AA104" s="25"/>
      <c r="AB104" s="25"/>
      <c r="AC104" s="28">
        <v>30</v>
      </c>
      <c r="AD104" s="28" t="str">
        <f t="shared" si="77"/>
        <v/>
      </c>
      <c r="AE104" s="28">
        <v>30</v>
      </c>
      <c r="AF104" s="28">
        <f t="shared" si="78"/>
        <v>0</v>
      </c>
      <c r="AG104" s="28">
        <v>30</v>
      </c>
      <c r="AH104" s="28">
        <f t="shared" si="79"/>
        <v>0</v>
      </c>
      <c r="AI104" s="28">
        <v>30</v>
      </c>
      <c r="AJ104" s="28">
        <f t="shared" si="80"/>
        <v>0</v>
      </c>
      <c r="AK104" s="28">
        <v>30</v>
      </c>
      <c r="AL104" s="28">
        <f t="shared" si="81"/>
        <v>0</v>
      </c>
      <c r="AM104" s="28">
        <v>30</v>
      </c>
      <c r="AN104" s="28">
        <f t="shared" si="82"/>
        <v>0</v>
      </c>
      <c r="AO104" s="28">
        <v>30</v>
      </c>
      <c r="AP104" s="28">
        <f t="shared" si="83"/>
        <v>0</v>
      </c>
      <c r="AQ104" s="28">
        <v>30</v>
      </c>
      <c r="AR104" s="28">
        <f t="shared" si="84"/>
        <v>0</v>
      </c>
      <c r="AS104" s="28">
        <v>30</v>
      </c>
      <c r="AT104" s="28">
        <f t="shared" si="85"/>
        <v>0</v>
      </c>
      <c r="AU104" s="28">
        <v>30</v>
      </c>
      <c r="AV104" s="28">
        <f t="shared" si="86"/>
        <v>0</v>
      </c>
      <c r="AW104" s="28">
        <v>30</v>
      </c>
      <c r="AX104" s="28">
        <f t="shared" si="87"/>
        <v>0</v>
      </c>
      <c r="AY104" s="28">
        <v>30</v>
      </c>
      <c r="AZ104" s="28">
        <f t="shared" si="88"/>
        <v>0</v>
      </c>
      <c r="BA104" s="28">
        <v>30</v>
      </c>
      <c r="BB104" s="28">
        <f t="shared" si="89"/>
        <v>0</v>
      </c>
      <c r="BC104" s="28">
        <v>30</v>
      </c>
      <c r="BD104" s="28">
        <f t="shared" si="90"/>
        <v>0</v>
      </c>
      <c r="BE104" s="28">
        <v>30</v>
      </c>
      <c r="BF104" s="28">
        <f t="shared" si="91"/>
        <v>0</v>
      </c>
    </row>
    <row r="105" spans="3:58" s="26" customFormat="1" ht="12" hidden="1" customHeight="1" thickBot="1">
      <c r="C105" s="87"/>
      <c r="D105" s="98"/>
      <c r="E105" s="98"/>
      <c r="F105" s="98"/>
      <c r="G105" s="98"/>
      <c r="H105" s="98"/>
      <c r="I105" s="98"/>
      <c r="J105" s="98"/>
      <c r="K105" s="98"/>
      <c r="L105" s="98"/>
      <c r="M105" s="98"/>
      <c r="N105" s="98"/>
      <c r="O105" s="98"/>
      <c r="P105" s="98"/>
      <c r="Q105" s="98"/>
      <c r="R105" s="98"/>
      <c r="S105" s="99"/>
      <c r="T105" s="23"/>
      <c r="U105" s="23"/>
      <c r="V105" s="23"/>
      <c r="W105" s="23"/>
      <c r="X105" s="23"/>
      <c r="Y105" s="23"/>
      <c r="Z105" s="23"/>
      <c r="AC105" s="28">
        <v>31</v>
      </c>
      <c r="AD105" s="28" t="str">
        <f t="shared" si="77"/>
        <v/>
      </c>
      <c r="AE105" s="28">
        <v>31</v>
      </c>
      <c r="AF105" s="28">
        <f t="shared" si="78"/>
        <v>0</v>
      </c>
      <c r="AG105" s="28">
        <v>31</v>
      </c>
      <c r="AH105" s="28">
        <f t="shared" si="79"/>
        <v>0</v>
      </c>
      <c r="AI105" s="28">
        <v>31</v>
      </c>
      <c r="AJ105" s="28">
        <f t="shared" si="80"/>
        <v>0</v>
      </c>
      <c r="AK105" s="28">
        <v>31</v>
      </c>
      <c r="AL105" s="28">
        <f t="shared" si="81"/>
        <v>0</v>
      </c>
      <c r="AM105" s="28">
        <v>31</v>
      </c>
      <c r="AN105" s="28">
        <f t="shared" si="82"/>
        <v>0</v>
      </c>
      <c r="AO105" s="28">
        <v>31</v>
      </c>
      <c r="AP105" s="28">
        <f t="shared" si="83"/>
        <v>0</v>
      </c>
      <c r="AQ105" s="28">
        <v>31</v>
      </c>
      <c r="AR105" s="28">
        <f t="shared" si="84"/>
        <v>0</v>
      </c>
      <c r="AS105" s="28">
        <v>31</v>
      </c>
      <c r="AT105" s="28">
        <f t="shared" si="85"/>
        <v>0</v>
      </c>
      <c r="AU105" s="28">
        <v>31</v>
      </c>
      <c r="AV105" s="28">
        <f t="shared" si="86"/>
        <v>0</v>
      </c>
      <c r="AW105" s="28">
        <v>31</v>
      </c>
      <c r="AX105" s="28">
        <f t="shared" si="87"/>
        <v>0</v>
      </c>
      <c r="AY105" s="28">
        <v>31</v>
      </c>
      <c r="AZ105" s="28">
        <f t="shared" si="88"/>
        <v>0</v>
      </c>
      <c r="BA105" s="28">
        <v>31</v>
      </c>
      <c r="BB105" s="28">
        <f t="shared" si="89"/>
        <v>0</v>
      </c>
      <c r="BC105" s="28">
        <v>31</v>
      </c>
      <c r="BD105" s="28">
        <f t="shared" si="90"/>
        <v>0</v>
      </c>
      <c r="BE105" s="28">
        <v>31</v>
      </c>
      <c r="BF105" s="28">
        <f t="shared" si="91"/>
        <v>0</v>
      </c>
    </row>
    <row r="106" spans="3:58" s="26" customFormat="1" ht="12" hidden="1" customHeight="1" thickTop="1" thickBot="1">
      <c r="C106" s="76"/>
      <c r="D106" s="100">
        <f>AB75</f>
        <v>8</v>
      </c>
      <c r="E106" s="100">
        <f>17</f>
        <v>17</v>
      </c>
      <c r="F106" s="100">
        <f t="shared" ref="F106:K106" si="92">E106+1</f>
        <v>18</v>
      </c>
      <c r="G106" s="100">
        <f t="shared" si="92"/>
        <v>19</v>
      </c>
      <c r="H106" s="100">
        <f t="shared" si="92"/>
        <v>20</v>
      </c>
      <c r="I106" s="100">
        <f t="shared" si="92"/>
        <v>21</v>
      </c>
      <c r="J106" s="100">
        <f t="shared" si="92"/>
        <v>22</v>
      </c>
      <c r="K106" s="100">
        <f t="shared" si="92"/>
        <v>23</v>
      </c>
      <c r="L106" s="100"/>
      <c r="M106" s="100"/>
      <c r="N106" s="100"/>
      <c r="O106" s="100"/>
      <c r="P106" s="100"/>
      <c r="Q106" s="100"/>
      <c r="R106" s="100"/>
      <c r="S106" s="100"/>
      <c r="T106" s="23"/>
      <c r="U106" s="23"/>
      <c r="V106" s="23"/>
      <c r="W106" s="23"/>
      <c r="X106" s="23"/>
      <c r="Y106" s="23"/>
      <c r="Z106" s="23"/>
      <c r="AC106" s="28">
        <v>32</v>
      </c>
      <c r="AD106" s="28">
        <f t="shared" si="77"/>
        <v>0</v>
      </c>
      <c r="AE106" s="28">
        <v>32</v>
      </c>
      <c r="AF106" s="28">
        <f t="shared" si="78"/>
        <v>0</v>
      </c>
      <c r="AG106" s="28">
        <v>32</v>
      </c>
      <c r="AH106" s="28">
        <f t="shared" si="79"/>
        <v>0</v>
      </c>
      <c r="AI106" s="28">
        <v>32</v>
      </c>
      <c r="AJ106" s="28">
        <f t="shared" si="80"/>
        <v>0</v>
      </c>
      <c r="AK106" s="28">
        <v>32</v>
      </c>
      <c r="AL106" s="28">
        <f t="shared" si="81"/>
        <v>0</v>
      </c>
      <c r="AM106" s="28">
        <v>32</v>
      </c>
      <c r="AN106" s="28">
        <f t="shared" si="82"/>
        <v>0</v>
      </c>
      <c r="AO106" s="28">
        <v>32</v>
      </c>
      <c r="AP106" s="28">
        <f t="shared" si="83"/>
        <v>0</v>
      </c>
      <c r="AQ106" s="28">
        <v>32</v>
      </c>
      <c r="AR106" s="28">
        <f t="shared" si="84"/>
        <v>0</v>
      </c>
      <c r="AS106" s="28">
        <v>32</v>
      </c>
      <c r="AT106" s="28">
        <f t="shared" si="85"/>
        <v>0</v>
      </c>
      <c r="AU106" s="28">
        <v>32</v>
      </c>
      <c r="AV106" s="28">
        <f t="shared" si="86"/>
        <v>0</v>
      </c>
      <c r="AW106" s="28">
        <v>32</v>
      </c>
      <c r="AX106" s="28">
        <f t="shared" si="87"/>
        <v>0</v>
      </c>
      <c r="AY106" s="28">
        <v>32</v>
      </c>
      <c r="AZ106" s="28">
        <f t="shared" si="88"/>
        <v>0</v>
      </c>
      <c r="BA106" s="28">
        <v>32</v>
      </c>
      <c r="BB106" s="28">
        <f t="shared" si="89"/>
        <v>0</v>
      </c>
      <c r="BC106" s="28">
        <v>32</v>
      </c>
      <c r="BD106" s="28">
        <f t="shared" si="90"/>
        <v>0</v>
      </c>
      <c r="BE106" s="28">
        <v>32</v>
      </c>
      <c r="BF106" s="28">
        <f t="shared" si="91"/>
        <v>0</v>
      </c>
    </row>
    <row r="107" spans="3:58" s="26" customFormat="1" ht="12" hidden="1" customHeight="1" thickTop="1" thickBot="1">
      <c r="C107" s="76"/>
      <c r="D107" s="91"/>
      <c r="E107" s="91"/>
      <c r="F107" s="91"/>
      <c r="G107" s="91"/>
      <c r="H107" s="91"/>
      <c r="I107" s="91"/>
      <c r="J107" s="91"/>
      <c r="K107" s="91"/>
      <c r="L107" s="91"/>
      <c r="M107" s="91"/>
      <c r="N107" s="91"/>
      <c r="O107" s="91"/>
      <c r="P107" s="91"/>
      <c r="Q107" s="91"/>
      <c r="R107" s="91"/>
      <c r="S107" s="92"/>
      <c r="T107" s="23"/>
      <c r="U107" s="23"/>
      <c r="V107" s="23"/>
      <c r="W107" s="23"/>
      <c r="X107" s="23"/>
      <c r="Y107" s="23"/>
      <c r="Z107" s="23"/>
    </row>
    <row r="108" spans="3:58" s="26" customFormat="1" ht="12" hidden="1" customHeight="1" thickTop="1" thickBot="1">
      <c r="C108" s="76" t="s">
        <v>41</v>
      </c>
      <c r="D108" s="91"/>
      <c r="E108" s="91"/>
      <c r="F108" s="91"/>
      <c r="G108" s="91"/>
      <c r="H108" s="91"/>
      <c r="I108" s="91"/>
      <c r="J108" s="91"/>
      <c r="K108" s="91"/>
      <c r="L108" s="91"/>
      <c r="M108" s="91"/>
      <c r="N108" s="91"/>
      <c r="O108" s="91"/>
      <c r="P108" s="91"/>
      <c r="Q108" s="91"/>
      <c r="R108" s="91"/>
      <c r="S108" s="92"/>
      <c r="T108" s="23"/>
      <c r="U108" s="23"/>
      <c r="V108" s="23"/>
      <c r="W108" s="23"/>
      <c r="X108" s="23"/>
      <c r="Y108" s="23"/>
      <c r="Z108" s="23"/>
      <c r="AA108" s="14"/>
      <c r="AB108" s="16"/>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row>
    <row r="109" spans="3:58" s="26" customFormat="1" ht="33" customHeight="1" thickTop="1" thickBot="1">
      <c r="C109" s="77" t="s">
        <v>72</v>
      </c>
      <c r="D109" s="101" t="s">
        <v>83</v>
      </c>
      <c r="E109" s="101" t="s">
        <v>121</v>
      </c>
      <c r="F109" s="101" t="s">
        <v>122</v>
      </c>
      <c r="G109" s="101" t="s">
        <v>123</v>
      </c>
      <c r="H109" s="101" t="s">
        <v>124</v>
      </c>
      <c r="I109" s="101" t="s">
        <v>125</v>
      </c>
      <c r="J109" s="101" t="s">
        <v>98</v>
      </c>
      <c r="K109" s="101" t="s">
        <v>99</v>
      </c>
      <c r="L109" s="101"/>
      <c r="M109" s="101"/>
      <c r="N109" s="101"/>
      <c r="O109" s="101"/>
      <c r="P109" s="101"/>
      <c r="Q109" s="101"/>
      <c r="R109" s="101"/>
      <c r="S109" s="102"/>
      <c r="T109" s="23"/>
      <c r="U109" s="23"/>
      <c r="V109" s="23"/>
      <c r="W109" s="23"/>
      <c r="X109" s="23"/>
      <c r="Y109" s="23"/>
      <c r="Z109" s="23"/>
      <c r="AA109" s="20" t="s">
        <v>25</v>
      </c>
      <c r="AB109" s="54">
        <f>COUNTA(D109:S109)</f>
        <v>8</v>
      </c>
      <c r="AC109" s="18">
        <v>1</v>
      </c>
      <c r="AD109" s="19" t="str">
        <f>D109</f>
        <v>nöbetçi 25</v>
      </c>
      <c r="AE109" s="18">
        <v>1</v>
      </c>
      <c r="AF109" s="19" t="str">
        <f>D110</f>
        <v>nöbetçi 32</v>
      </c>
      <c r="AG109" s="18">
        <v>1</v>
      </c>
      <c r="AH109" s="19" t="str">
        <f>D111</f>
        <v>nöbetçi 31</v>
      </c>
      <c r="AI109" s="18">
        <v>1</v>
      </c>
      <c r="AJ109" s="19" t="str">
        <f>D112</f>
        <v>nöbetçi 30</v>
      </c>
      <c r="AK109" s="18">
        <v>1</v>
      </c>
      <c r="AL109" s="19" t="str">
        <f>D113</f>
        <v>nöbetçi 29</v>
      </c>
      <c r="AM109" s="18">
        <v>1</v>
      </c>
      <c r="AN109" s="19" t="str">
        <f>D114</f>
        <v>nöbetçi 28</v>
      </c>
      <c r="AO109" s="18">
        <v>1</v>
      </c>
      <c r="AP109" s="19" t="str">
        <f>D115</f>
        <v>nöbetçi 27</v>
      </c>
      <c r="AQ109" s="18">
        <v>1</v>
      </c>
      <c r="AR109" s="19" t="str">
        <f>D116</f>
        <v>nöbetçi 26</v>
      </c>
      <c r="AS109" s="18">
        <v>1</v>
      </c>
      <c r="AT109" s="19" t="str">
        <f>D117</f>
        <v>nöbetçi 25</v>
      </c>
      <c r="AU109" s="18">
        <v>1</v>
      </c>
      <c r="AV109" s="19" t="str">
        <f>D118</f>
        <v>nöbetçi 32</v>
      </c>
      <c r="AW109" s="18">
        <v>1</v>
      </c>
      <c r="AX109" s="19" t="str">
        <f>D119</f>
        <v>nöbetçi 31</v>
      </c>
      <c r="AY109" s="18">
        <v>1</v>
      </c>
      <c r="AZ109" s="19" t="str">
        <f>D120</f>
        <v>nöbetçi 30</v>
      </c>
      <c r="BA109" s="18">
        <v>1</v>
      </c>
      <c r="BB109" s="19" t="str">
        <f>D121</f>
        <v>nöbetçi 29</v>
      </c>
      <c r="BC109" s="18">
        <v>1</v>
      </c>
      <c r="BD109" s="19" t="str">
        <f>D122</f>
        <v>nöbetçi 28</v>
      </c>
      <c r="BE109" s="18">
        <v>1</v>
      </c>
      <c r="BF109" s="19" t="str">
        <f>D123</f>
        <v>nöbetçi 27</v>
      </c>
    </row>
    <row r="110" spans="3:58" s="26" customFormat="1" ht="12" hidden="1" customHeight="1" thickTop="1" thickBot="1">
      <c r="C110" s="77" t="s">
        <v>57</v>
      </c>
      <c r="D110" s="71" t="str">
        <f>IF(VLOOKUP(AB109,AC109:AD124,2,FALSE)=0,"",VLOOKUP(AB109,AC109:AD124,2,FALSE))</f>
        <v>nöbetçi 32</v>
      </c>
      <c r="E110" s="71" t="str">
        <f>IF(E109="","",IF(VLOOKUP(E140,$AC$109:$AD$140,2,FALSE)=0,"",VLOOKUP(E140,$AC$109:$AD$140,2,FALSE)))</f>
        <v>nöbetçi 25</v>
      </c>
      <c r="F110" s="71" t="str">
        <f t="shared" ref="F110:S110" si="93">IF(F109="","",IF(VLOOKUP(F140,$AC$109:$AD$140,2,FALSE)=0,"",VLOOKUP(F140,$AC$109:$AD$140,2,FALSE)))</f>
        <v>nöbetçi 26</v>
      </c>
      <c r="G110" s="71" t="str">
        <f t="shared" si="93"/>
        <v>nöbetçi 27</v>
      </c>
      <c r="H110" s="71" t="str">
        <f t="shared" si="93"/>
        <v>nöbetçi 28</v>
      </c>
      <c r="I110" s="71" t="str">
        <f t="shared" si="93"/>
        <v>nöbetçi 29</v>
      </c>
      <c r="J110" s="71" t="str">
        <f t="shared" si="93"/>
        <v>nöbetçi 30</v>
      </c>
      <c r="K110" s="71" t="str">
        <f t="shared" si="93"/>
        <v>nöbetçi 31</v>
      </c>
      <c r="L110" s="71"/>
      <c r="M110" s="71" t="str">
        <f t="shared" si="93"/>
        <v/>
      </c>
      <c r="N110" s="71" t="str">
        <f t="shared" si="93"/>
        <v/>
      </c>
      <c r="O110" s="71" t="str">
        <f t="shared" si="93"/>
        <v/>
      </c>
      <c r="P110" s="71" t="str">
        <f t="shared" si="93"/>
        <v/>
      </c>
      <c r="Q110" s="71" t="str">
        <f t="shared" si="93"/>
        <v/>
      </c>
      <c r="R110" s="71" t="str">
        <f t="shared" si="93"/>
        <v/>
      </c>
      <c r="S110" s="71" t="str">
        <f t="shared" si="93"/>
        <v/>
      </c>
      <c r="T110" s="23"/>
      <c r="U110" s="23"/>
      <c r="V110" s="23"/>
      <c r="W110" s="23"/>
      <c r="X110" s="23"/>
      <c r="Y110" s="23"/>
      <c r="Z110" s="23"/>
      <c r="AA110" s="20" t="s">
        <v>26</v>
      </c>
      <c r="AB110" s="53"/>
      <c r="AC110" s="18">
        <v>2</v>
      </c>
      <c r="AD110" s="19" t="str">
        <f>E109</f>
        <v>nöbetçi 26</v>
      </c>
      <c r="AE110" s="18">
        <v>2</v>
      </c>
      <c r="AF110" s="19" t="str">
        <f>E110</f>
        <v>nöbetçi 25</v>
      </c>
      <c r="AG110" s="18">
        <v>2</v>
      </c>
      <c r="AH110" s="19" t="str">
        <f>E111</f>
        <v>nöbetçi 32</v>
      </c>
      <c r="AI110" s="18">
        <v>2</v>
      </c>
      <c r="AJ110" s="19" t="str">
        <f>E112</f>
        <v>nöbetçi 31</v>
      </c>
      <c r="AK110" s="18">
        <v>2</v>
      </c>
      <c r="AL110" s="19" t="str">
        <f>E113</f>
        <v>nöbetçi 30</v>
      </c>
      <c r="AM110" s="18">
        <v>2</v>
      </c>
      <c r="AN110" s="19" t="str">
        <f>E114</f>
        <v>nöbetçi 29</v>
      </c>
      <c r="AO110" s="18">
        <v>2</v>
      </c>
      <c r="AP110" s="19" t="str">
        <f>E115</f>
        <v>nöbetçi 28</v>
      </c>
      <c r="AQ110" s="18">
        <v>2</v>
      </c>
      <c r="AR110" s="19" t="str">
        <f>E116</f>
        <v>nöbetçi 27</v>
      </c>
      <c r="AS110" s="18">
        <v>2</v>
      </c>
      <c r="AT110" s="19" t="str">
        <f>E117</f>
        <v>nöbetçi 26</v>
      </c>
      <c r="AU110" s="18">
        <v>2</v>
      </c>
      <c r="AV110" s="19" t="str">
        <f>E118</f>
        <v>nöbetçi 25</v>
      </c>
      <c r="AW110" s="18">
        <v>2</v>
      </c>
      <c r="AX110" s="19" t="str">
        <f>E119</f>
        <v>nöbetçi 32</v>
      </c>
      <c r="AY110" s="18">
        <v>2</v>
      </c>
      <c r="AZ110" s="19" t="str">
        <f>E120</f>
        <v>nöbetçi 31</v>
      </c>
      <c r="BA110" s="18">
        <v>2</v>
      </c>
      <c r="BB110" s="19" t="str">
        <f>E121</f>
        <v>nöbetçi 30</v>
      </c>
      <c r="BC110" s="18">
        <v>2</v>
      </c>
      <c r="BD110" s="19" t="str">
        <f>E122</f>
        <v>nöbetçi 29</v>
      </c>
      <c r="BE110" s="18">
        <v>2</v>
      </c>
      <c r="BF110" s="19" t="str">
        <f>E123</f>
        <v>nöbetçi 28</v>
      </c>
    </row>
    <row r="111" spans="3:58" s="26" customFormat="1" ht="12" hidden="1" customHeight="1" thickTop="1" thickBot="1">
      <c r="C111" s="77" t="s">
        <v>58</v>
      </c>
      <c r="D111" s="22" t="str">
        <f>IF(VLOOKUP(AB109,AE109:AF140,2,FALSE)=0,"",VLOOKUP(AB109,AE109:AF140,2,FALSE))</f>
        <v>nöbetçi 31</v>
      </c>
      <c r="E111" s="22" t="str">
        <f>IF(E109="","",IF(VLOOKUP(E140,$AE$109:$AF$140,2,FALSE)=0,"",VLOOKUP(E140,$AE$109:$AF$140,2,FALSE)))</f>
        <v>nöbetçi 32</v>
      </c>
      <c r="F111" s="22" t="str">
        <f t="shared" ref="F111:S111" si="94">IF(F109="","",IF(VLOOKUP(F140,$AE$109:$AF$140,2,FALSE)=0,"",VLOOKUP(F140,$AE$109:$AF$140,2,FALSE)))</f>
        <v>nöbetçi 25</v>
      </c>
      <c r="G111" s="22" t="str">
        <f t="shared" si="94"/>
        <v>nöbetçi 26</v>
      </c>
      <c r="H111" s="22" t="str">
        <f t="shared" si="94"/>
        <v>nöbetçi 27</v>
      </c>
      <c r="I111" s="22" t="str">
        <f t="shared" si="94"/>
        <v>nöbetçi 28</v>
      </c>
      <c r="J111" s="22" t="str">
        <f t="shared" si="94"/>
        <v>nöbetçi 29</v>
      </c>
      <c r="K111" s="22" t="str">
        <f t="shared" si="94"/>
        <v>nöbetçi 30</v>
      </c>
      <c r="L111" s="22"/>
      <c r="M111" s="22" t="str">
        <f t="shared" si="94"/>
        <v/>
      </c>
      <c r="N111" s="22" t="str">
        <f t="shared" si="94"/>
        <v/>
      </c>
      <c r="O111" s="22" t="str">
        <f t="shared" si="94"/>
        <v/>
      </c>
      <c r="P111" s="22" t="str">
        <f t="shared" si="94"/>
        <v/>
      </c>
      <c r="Q111" s="22" t="str">
        <f t="shared" si="94"/>
        <v/>
      </c>
      <c r="R111" s="22" t="str">
        <f t="shared" si="94"/>
        <v/>
      </c>
      <c r="S111" s="22" t="str">
        <f t="shared" si="94"/>
        <v/>
      </c>
      <c r="T111" s="23"/>
      <c r="U111" s="23"/>
      <c r="V111" s="23"/>
      <c r="W111" s="23"/>
      <c r="X111" s="23"/>
      <c r="Y111" s="23"/>
      <c r="Z111" s="23"/>
      <c r="AA111" s="20" t="s">
        <v>27</v>
      </c>
      <c r="AB111" s="53"/>
      <c r="AC111" s="18">
        <v>3</v>
      </c>
      <c r="AD111" s="19" t="str">
        <f>F109</f>
        <v>nöbetçi 27</v>
      </c>
      <c r="AE111" s="18">
        <v>3</v>
      </c>
      <c r="AF111" s="19" t="str">
        <f>F110</f>
        <v>nöbetçi 26</v>
      </c>
      <c r="AG111" s="18">
        <v>3</v>
      </c>
      <c r="AH111" s="19" t="str">
        <f>F111</f>
        <v>nöbetçi 25</v>
      </c>
      <c r="AI111" s="18">
        <v>3</v>
      </c>
      <c r="AJ111" s="19" t="str">
        <f>F112</f>
        <v>nöbetçi 32</v>
      </c>
      <c r="AK111" s="18">
        <v>3</v>
      </c>
      <c r="AL111" s="19" t="str">
        <f>F113</f>
        <v>nöbetçi 31</v>
      </c>
      <c r="AM111" s="18">
        <v>3</v>
      </c>
      <c r="AN111" s="19" t="str">
        <f>F114</f>
        <v>nöbetçi 30</v>
      </c>
      <c r="AO111" s="18">
        <v>3</v>
      </c>
      <c r="AP111" s="19" t="str">
        <f>F115</f>
        <v>nöbetçi 29</v>
      </c>
      <c r="AQ111" s="18">
        <v>3</v>
      </c>
      <c r="AR111" s="19" t="str">
        <f>F116</f>
        <v>nöbetçi 28</v>
      </c>
      <c r="AS111" s="18">
        <v>3</v>
      </c>
      <c r="AT111" s="19" t="str">
        <f>F117</f>
        <v>nöbetçi 27</v>
      </c>
      <c r="AU111" s="18">
        <v>3</v>
      </c>
      <c r="AV111" s="19" t="str">
        <f>F118</f>
        <v>nöbetçi 26</v>
      </c>
      <c r="AW111" s="18">
        <v>3</v>
      </c>
      <c r="AX111" s="19" t="str">
        <f>F119</f>
        <v>nöbetçi 25</v>
      </c>
      <c r="AY111" s="18">
        <v>3</v>
      </c>
      <c r="AZ111" s="19" t="str">
        <f>F120</f>
        <v>nöbetçi 32</v>
      </c>
      <c r="BA111" s="18">
        <v>3</v>
      </c>
      <c r="BB111" s="19" t="str">
        <f>F121</f>
        <v>nöbetçi 31</v>
      </c>
      <c r="BC111" s="18">
        <v>3</v>
      </c>
      <c r="BD111" s="19" t="str">
        <f>F122</f>
        <v>nöbetçi 30</v>
      </c>
      <c r="BE111" s="18">
        <v>3</v>
      </c>
      <c r="BF111" s="19" t="str">
        <f>F123</f>
        <v>nöbetçi 29</v>
      </c>
    </row>
    <row r="112" spans="3:58" s="26" customFormat="1" ht="12" hidden="1" customHeight="1" thickTop="1" thickBot="1">
      <c r="C112" s="77" t="s">
        <v>59</v>
      </c>
      <c r="D112" s="21" t="str">
        <f>IF(VLOOKUP(AB109,AG109:AH140,2,FALSE)=0,"",VLOOKUP(AB109,AG109:AH140,2,FALSE))</f>
        <v>nöbetçi 30</v>
      </c>
      <c r="E112" s="21" t="str">
        <f>IF(E109="","",IF(VLOOKUP(E140,$AG$109:$AH$140,2,FALSE)=0,"",VLOOKUP(E140,$AG$109:$AH$140,2,FALSE)))</f>
        <v>nöbetçi 31</v>
      </c>
      <c r="F112" s="21" t="str">
        <f t="shared" ref="F112:S112" si="95">IF(F109="","",IF(VLOOKUP(F140,$AG$109:$AH$140,2,FALSE)=0,"",VLOOKUP(F140,$AG$109:$AH$140,2,FALSE)))</f>
        <v>nöbetçi 32</v>
      </c>
      <c r="G112" s="21" t="str">
        <f t="shared" si="95"/>
        <v>nöbetçi 25</v>
      </c>
      <c r="H112" s="21" t="str">
        <f t="shared" si="95"/>
        <v>nöbetçi 26</v>
      </c>
      <c r="I112" s="21" t="str">
        <f t="shared" si="95"/>
        <v>nöbetçi 27</v>
      </c>
      <c r="J112" s="21" t="str">
        <f t="shared" si="95"/>
        <v>nöbetçi 28</v>
      </c>
      <c r="K112" s="21" t="str">
        <f t="shared" si="95"/>
        <v>nöbetçi 29</v>
      </c>
      <c r="L112" s="21"/>
      <c r="M112" s="21" t="str">
        <f t="shared" si="95"/>
        <v/>
      </c>
      <c r="N112" s="21" t="str">
        <f t="shared" si="95"/>
        <v/>
      </c>
      <c r="O112" s="21" t="str">
        <f t="shared" si="95"/>
        <v/>
      </c>
      <c r="P112" s="21" t="str">
        <f t="shared" si="95"/>
        <v/>
      </c>
      <c r="Q112" s="21" t="str">
        <f t="shared" si="95"/>
        <v/>
      </c>
      <c r="R112" s="21" t="str">
        <f t="shared" si="95"/>
        <v/>
      </c>
      <c r="S112" s="21" t="str">
        <f t="shared" si="95"/>
        <v/>
      </c>
      <c r="T112" s="23"/>
      <c r="U112" s="23"/>
      <c r="V112" s="23"/>
      <c r="W112" s="23"/>
      <c r="X112" s="23"/>
      <c r="Y112" s="23"/>
      <c r="Z112" s="23"/>
      <c r="AA112" s="20" t="s">
        <v>28</v>
      </c>
      <c r="AB112" s="53"/>
      <c r="AC112" s="18">
        <v>4</v>
      </c>
      <c r="AD112" s="19" t="str">
        <f>G109</f>
        <v>nöbetçi 28</v>
      </c>
      <c r="AE112" s="18">
        <v>4</v>
      </c>
      <c r="AF112" s="19" t="str">
        <f>G110</f>
        <v>nöbetçi 27</v>
      </c>
      <c r="AG112" s="18">
        <v>4</v>
      </c>
      <c r="AH112" s="19" t="str">
        <f>G111</f>
        <v>nöbetçi 26</v>
      </c>
      <c r="AI112" s="18">
        <v>4</v>
      </c>
      <c r="AJ112" s="19" t="str">
        <f>G112</f>
        <v>nöbetçi 25</v>
      </c>
      <c r="AK112" s="18">
        <v>4</v>
      </c>
      <c r="AL112" s="19" t="str">
        <f>G113</f>
        <v>nöbetçi 32</v>
      </c>
      <c r="AM112" s="18">
        <v>4</v>
      </c>
      <c r="AN112" s="19" t="str">
        <f>G114</f>
        <v>nöbetçi 31</v>
      </c>
      <c r="AO112" s="18">
        <v>4</v>
      </c>
      <c r="AP112" s="19" t="str">
        <f>G115</f>
        <v>nöbetçi 30</v>
      </c>
      <c r="AQ112" s="18">
        <v>4</v>
      </c>
      <c r="AR112" s="19" t="str">
        <f>G116</f>
        <v>nöbetçi 29</v>
      </c>
      <c r="AS112" s="18">
        <v>4</v>
      </c>
      <c r="AT112" s="19" t="str">
        <f>G117</f>
        <v>nöbetçi 28</v>
      </c>
      <c r="AU112" s="18">
        <v>4</v>
      </c>
      <c r="AV112" s="19" t="str">
        <f>G118</f>
        <v>nöbetçi 27</v>
      </c>
      <c r="AW112" s="18">
        <v>4</v>
      </c>
      <c r="AX112" s="19" t="str">
        <f>G119</f>
        <v>nöbetçi 26</v>
      </c>
      <c r="AY112" s="18">
        <v>4</v>
      </c>
      <c r="AZ112" s="19" t="str">
        <f>G120</f>
        <v>nöbetçi 25</v>
      </c>
      <c r="BA112" s="18">
        <v>4</v>
      </c>
      <c r="BB112" s="19" t="str">
        <f>G121</f>
        <v>nöbetçi 32</v>
      </c>
      <c r="BC112" s="18">
        <v>4</v>
      </c>
      <c r="BD112" s="19" t="str">
        <f>G122</f>
        <v>nöbetçi 31</v>
      </c>
      <c r="BE112" s="18">
        <v>4</v>
      </c>
      <c r="BF112" s="19" t="str">
        <f>G123</f>
        <v>nöbetçi 30</v>
      </c>
    </row>
    <row r="113" spans="3:58" s="26" customFormat="1" ht="12" hidden="1" customHeight="1" thickTop="1" thickBot="1">
      <c r="C113" s="77" t="s">
        <v>60</v>
      </c>
      <c r="D113" s="22" t="str">
        <f>IF(VLOOKUP(AB109,AI109:AJ140,2,FALSE)=0,"",VLOOKUP(AB109,AI109:AJ140,2,FALSE))</f>
        <v>nöbetçi 29</v>
      </c>
      <c r="E113" s="22" t="str">
        <f>IF(E109="","",IF(VLOOKUP(E140,$AI$109:$AJ$140,2,FALSE)=0,"",VLOOKUP(E140,$AI$109:$AJ$140,2,FALSE)))</f>
        <v>nöbetçi 30</v>
      </c>
      <c r="F113" s="22" t="str">
        <f t="shared" ref="F113:S113" si="96">IF(F109="","",IF(VLOOKUP(F140,$AI$109:$AJ$140,2,FALSE)=0,"",VLOOKUP(F140,$AI$109:$AJ$140,2,FALSE)))</f>
        <v>nöbetçi 31</v>
      </c>
      <c r="G113" s="22" t="str">
        <f t="shared" si="96"/>
        <v>nöbetçi 32</v>
      </c>
      <c r="H113" s="22" t="str">
        <f t="shared" si="96"/>
        <v>nöbetçi 25</v>
      </c>
      <c r="I113" s="22" t="str">
        <f t="shared" si="96"/>
        <v>nöbetçi 26</v>
      </c>
      <c r="J113" s="22" t="str">
        <f t="shared" si="96"/>
        <v>nöbetçi 27</v>
      </c>
      <c r="K113" s="22" t="str">
        <f t="shared" si="96"/>
        <v>nöbetçi 28</v>
      </c>
      <c r="L113" s="22"/>
      <c r="M113" s="22" t="str">
        <f t="shared" si="96"/>
        <v/>
      </c>
      <c r="N113" s="22" t="str">
        <f t="shared" si="96"/>
        <v/>
      </c>
      <c r="O113" s="22" t="str">
        <f t="shared" si="96"/>
        <v/>
      </c>
      <c r="P113" s="22" t="str">
        <f t="shared" si="96"/>
        <v/>
      </c>
      <c r="Q113" s="22" t="str">
        <f t="shared" si="96"/>
        <v/>
      </c>
      <c r="R113" s="22" t="str">
        <f t="shared" si="96"/>
        <v/>
      </c>
      <c r="S113" s="22" t="str">
        <f t="shared" si="96"/>
        <v/>
      </c>
      <c r="T113" s="23"/>
      <c r="U113" s="23"/>
      <c r="V113" s="23"/>
      <c r="W113" s="23"/>
      <c r="X113" s="23"/>
      <c r="Y113" s="23"/>
      <c r="Z113" s="23"/>
      <c r="AA113" s="20" t="s">
        <v>29</v>
      </c>
      <c r="AB113" s="53"/>
      <c r="AC113" s="18">
        <v>5</v>
      </c>
      <c r="AD113" s="19" t="str">
        <f>H109</f>
        <v>nöbetçi 29</v>
      </c>
      <c r="AE113" s="18">
        <v>5</v>
      </c>
      <c r="AF113" s="19" t="str">
        <f>H110</f>
        <v>nöbetçi 28</v>
      </c>
      <c r="AG113" s="18">
        <v>5</v>
      </c>
      <c r="AH113" s="19" t="str">
        <f>H111</f>
        <v>nöbetçi 27</v>
      </c>
      <c r="AI113" s="18">
        <v>5</v>
      </c>
      <c r="AJ113" s="19" t="str">
        <f>H112</f>
        <v>nöbetçi 26</v>
      </c>
      <c r="AK113" s="18">
        <v>5</v>
      </c>
      <c r="AL113" s="19" t="str">
        <f>H113</f>
        <v>nöbetçi 25</v>
      </c>
      <c r="AM113" s="18">
        <v>5</v>
      </c>
      <c r="AN113" s="19" t="str">
        <f>H114</f>
        <v>nöbetçi 32</v>
      </c>
      <c r="AO113" s="18">
        <v>5</v>
      </c>
      <c r="AP113" s="19" t="str">
        <f>H115</f>
        <v>nöbetçi 31</v>
      </c>
      <c r="AQ113" s="18">
        <v>5</v>
      </c>
      <c r="AR113" s="19" t="str">
        <f>H116</f>
        <v>nöbetçi 30</v>
      </c>
      <c r="AS113" s="18">
        <v>5</v>
      </c>
      <c r="AT113" s="19" t="str">
        <f>H117</f>
        <v>nöbetçi 29</v>
      </c>
      <c r="AU113" s="18">
        <v>5</v>
      </c>
      <c r="AV113" s="19" t="str">
        <f>H118</f>
        <v>nöbetçi 28</v>
      </c>
      <c r="AW113" s="18">
        <v>5</v>
      </c>
      <c r="AX113" s="19" t="str">
        <f>H119</f>
        <v>nöbetçi 27</v>
      </c>
      <c r="AY113" s="18">
        <v>5</v>
      </c>
      <c r="AZ113" s="19" t="str">
        <f>H120</f>
        <v>nöbetçi 26</v>
      </c>
      <c r="BA113" s="18">
        <v>5</v>
      </c>
      <c r="BB113" s="19" t="str">
        <f>H121</f>
        <v>nöbetçi 25</v>
      </c>
      <c r="BC113" s="18">
        <v>5</v>
      </c>
      <c r="BD113" s="19" t="str">
        <f>H122</f>
        <v>nöbetçi 32</v>
      </c>
      <c r="BE113" s="18">
        <v>5</v>
      </c>
      <c r="BF113" s="19" t="str">
        <f>H123</f>
        <v>nöbetçi 31</v>
      </c>
    </row>
    <row r="114" spans="3:58" s="26" customFormat="1" ht="12" hidden="1" customHeight="1" thickTop="1" thickBot="1">
      <c r="C114" s="77" t="s">
        <v>61</v>
      </c>
      <c r="D114" s="21" t="str">
        <f>IF(VLOOKUP(AB109,AK109:AL140,2,FALSE)=0,"",VLOOKUP(AB109,AK109:AL140,2,FALSE))</f>
        <v>nöbetçi 28</v>
      </c>
      <c r="E114" s="21" t="str">
        <f>IF(E109="","",IF(VLOOKUP(E140,$AK$109:$AL$140,2,FALSE)=0,"",VLOOKUP(E140,$AK$109:$AL$140,2,FALSE)))</f>
        <v>nöbetçi 29</v>
      </c>
      <c r="F114" s="21" t="str">
        <f t="shared" ref="F114:S114" si="97">IF(F109="","",IF(VLOOKUP(F140,$AK$109:$AL$140,2,FALSE)=0,"",VLOOKUP(F140,$AK$109:$AL$140,2,FALSE)))</f>
        <v>nöbetçi 30</v>
      </c>
      <c r="G114" s="21" t="str">
        <f t="shared" si="97"/>
        <v>nöbetçi 31</v>
      </c>
      <c r="H114" s="21" t="str">
        <f t="shared" si="97"/>
        <v>nöbetçi 32</v>
      </c>
      <c r="I114" s="21" t="str">
        <f t="shared" si="97"/>
        <v>nöbetçi 25</v>
      </c>
      <c r="J114" s="21" t="str">
        <f t="shared" si="97"/>
        <v>nöbetçi 26</v>
      </c>
      <c r="K114" s="21" t="str">
        <f t="shared" si="97"/>
        <v>nöbetçi 27</v>
      </c>
      <c r="L114" s="21"/>
      <c r="M114" s="21" t="str">
        <f t="shared" si="97"/>
        <v/>
      </c>
      <c r="N114" s="21" t="str">
        <f t="shared" si="97"/>
        <v/>
      </c>
      <c r="O114" s="21" t="str">
        <f t="shared" si="97"/>
        <v/>
      </c>
      <c r="P114" s="21" t="str">
        <f t="shared" si="97"/>
        <v/>
      </c>
      <c r="Q114" s="21" t="str">
        <f t="shared" si="97"/>
        <v/>
      </c>
      <c r="R114" s="21" t="str">
        <f t="shared" si="97"/>
        <v/>
      </c>
      <c r="S114" s="21" t="str">
        <f t="shared" si="97"/>
        <v/>
      </c>
      <c r="T114" s="23"/>
      <c r="U114" s="23"/>
      <c r="V114" s="23"/>
      <c r="W114" s="23"/>
      <c r="X114" s="23"/>
      <c r="Y114" s="23"/>
      <c r="Z114" s="23"/>
      <c r="AA114" s="20" t="s">
        <v>32</v>
      </c>
      <c r="AB114" s="53"/>
      <c r="AC114" s="18">
        <v>6</v>
      </c>
      <c r="AD114" s="19" t="str">
        <f>I109</f>
        <v>nöbetçi 30</v>
      </c>
      <c r="AE114" s="18">
        <v>6</v>
      </c>
      <c r="AF114" s="19" t="str">
        <f>I110</f>
        <v>nöbetçi 29</v>
      </c>
      <c r="AG114" s="18">
        <v>6</v>
      </c>
      <c r="AH114" s="19" t="str">
        <f>I111</f>
        <v>nöbetçi 28</v>
      </c>
      <c r="AI114" s="18">
        <v>6</v>
      </c>
      <c r="AJ114" s="19" t="str">
        <f>I112</f>
        <v>nöbetçi 27</v>
      </c>
      <c r="AK114" s="18">
        <v>6</v>
      </c>
      <c r="AL114" s="19" t="str">
        <f>I113</f>
        <v>nöbetçi 26</v>
      </c>
      <c r="AM114" s="18">
        <v>6</v>
      </c>
      <c r="AN114" s="19" t="str">
        <f>I114</f>
        <v>nöbetçi 25</v>
      </c>
      <c r="AO114" s="18">
        <v>6</v>
      </c>
      <c r="AP114" s="19" t="str">
        <f>I115</f>
        <v>nöbetçi 32</v>
      </c>
      <c r="AQ114" s="18">
        <v>6</v>
      </c>
      <c r="AR114" s="19" t="str">
        <f>I116</f>
        <v>nöbetçi 31</v>
      </c>
      <c r="AS114" s="18">
        <v>6</v>
      </c>
      <c r="AT114" s="19" t="str">
        <f>I117</f>
        <v>nöbetçi 30</v>
      </c>
      <c r="AU114" s="18">
        <v>6</v>
      </c>
      <c r="AV114" s="19" t="str">
        <f>I118</f>
        <v>nöbetçi 29</v>
      </c>
      <c r="AW114" s="18">
        <v>6</v>
      </c>
      <c r="AX114" s="19" t="str">
        <f>I119</f>
        <v>nöbetçi 28</v>
      </c>
      <c r="AY114" s="18">
        <v>6</v>
      </c>
      <c r="AZ114" s="19" t="str">
        <f>I120</f>
        <v>nöbetçi 27</v>
      </c>
      <c r="BA114" s="18">
        <v>6</v>
      </c>
      <c r="BB114" s="19" t="str">
        <f>I121</f>
        <v>nöbetçi 26</v>
      </c>
      <c r="BC114" s="18">
        <v>6</v>
      </c>
      <c r="BD114" s="19" t="str">
        <f>I122</f>
        <v>nöbetçi 25</v>
      </c>
      <c r="BE114" s="18">
        <v>6</v>
      </c>
      <c r="BF114" s="19" t="str">
        <f>I123</f>
        <v>nöbetçi 32</v>
      </c>
    </row>
    <row r="115" spans="3:58" s="26" customFormat="1" ht="12" hidden="1" customHeight="1" thickTop="1" thickBot="1">
      <c r="C115" s="77" t="s">
        <v>62</v>
      </c>
      <c r="D115" s="22" t="str">
        <f>IF(VLOOKUP(AB109,AM109:AN140,2,FALSE)=0,"",VLOOKUP(AB109,AM109:AN140,2,FALSE))</f>
        <v>nöbetçi 27</v>
      </c>
      <c r="E115" s="22" t="str">
        <f>IF(E109="","",IF(VLOOKUP(E140,$AM$109:$AN$140,2,FALSE)=0,"",VLOOKUP(E140,$AM$109:$AN$140,2,FALSE)))</f>
        <v>nöbetçi 28</v>
      </c>
      <c r="F115" s="22" t="str">
        <f t="shared" ref="F115:S115" si="98">IF(F109="","",IF(VLOOKUP(F140,$AM$109:$AN$140,2,FALSE)=0,"",VLOOKUP(F140,$AM$109:$AN$140,2,FALSE)))</f>
        <v>nöbetçi 29</v>
      </c>
      <c r="G115" s="22" t="str">
        <f t="shared" si="98"/>
        <v>nöbetçi 30</v>
      </c>
      <c r="H115" s="22" t="str">
        <f t="shared" si="98"/>
        <v>nöbetçi 31</v>
      </c>
      <c r="I115" s="22" t="str">
        <f t="shared" si="98"/>
        <v>nöbetçi 32</v>
      </c>
      <c r="J115" s="22" t="str">
        <f t="shared" si="98"/>
        <v>nöbetçi 25</v>
      </c>
      <c r="K115" s="22" t="str">
        <f t="shared" si="98"/>
        <v>nöbetçi 26</v>
      </c>
      <c r="L115" s="22"/>
      <c r="M115" s="22" t="str">
        <f t="shared" si="98"/>
        <v/>
      </c>
      <c r="N115" s="22" t="str">
        <f t="shared" si="98"/>
        <v/>
      </c>
      <c r="O115" s="22" t="str">
        <f t="shared" si="98"/>
        <v/>
      </c>
      <c r="P115" s="22" t="str">
        <f t="shared" si="98"/>
        <v/>
      </c>
      <c r="Q115" s="22" t="str">
        <f t="shared" si="98"/>
        <v/>
      </c>
      <c r="R115" s="22" t="str">
        <f t="shared" si="98"/>
        <v/>
      </c>
      <c r="S115" s="22" t="str">
        <f t="shared" si="98"/>
        <v/>
      </c>
      <c r="T115" s="23"/>
      <c r="U115" s="23"/>
      <c r="V115" s="23"/>
      <c r="W115" s="23"/>
      <c r="X115" s="23"/>
      <c r="Y115" s="23"/>
      <c r="Z115" s="23"/>
      <c r="AA115" s="20" t="s">
        <v>30</v>
      </c>
      <c r="AB115" s="53"/>
      <c r="AC115" s="18">
        <v>7</v>
      </c>
      <c r="AD115" s="19" t="str">
        <f>J109</f>
        <v>nöbetçi 31</v>
      </c>
      <c r="AE115" s="18">
        <v>7</v>
      </c>
      <c r="AF115" s="19" t="str">
        <f>J110</f>
        <v>nöbetçi 30</v>
      </c>
      <c r="AG115" s="18">
        <v>7</v>
      </c>
      <c r="AH115" s="19" t="str">
        <f>J111</f>
        <v>nöbetçi 29</v>
      </c>
      <c r="AI115" s="18">
        <v>7</v>
      </c>
      <c r="AJ115" s="19" t="str">
        <f>J112</f>
        <v>nöbetçi 28</v>
      </c>
      <c r="AK115" s="18">
        <v>7</v>
      </c>
      <c r="AL115" s="19" t="str">
        <f>J113</f>
        <v>nöbetçi 27</v>
      </c>
      <c r="AM115" s="18">
        <v>7</v>
      </c>
      <c r="AN115" s="19" t="str">
        <f>J114</f>
        <v>nöbetçi 26</v>
      </c>
      <c r="AO115" s="18">
        <v>7</v>
      </c>
      <c r="AP115" s="19" t="str">
        <f>J115</f>
        <v>nöbetçi 25</v>
      </c>
      <c r="AQ115" s="18">
        <v>7</v>
      </c>
      <c r="AR115" s="19" t="str">
        <f>J116</f>
        <v>nöbetçi 32</v>
      </c>
      <c r="AS115" s="18">
        <v>7</v>
      </c>
      <c r="AT115" s="19" t="str">
        <f>J117</f>
        <v>nöbetçi 31</v>
      </c>
      <c r="AU115" s="18">
        <v>7</v>
      </c>
      <c r="AV115" s="19" t="str">
        <f>J118</f>
        <v>nöbetçi 30</v>
      </c>
      <c r="AW115" s="18">
        <v>7</v>
      </c>
      <c r="AX115" s="19" t="str">
        <f>J119</f>
        <v>nöbetçi 29</v>
      </c>
      <c r="AY115" s="18">
        <v>7</v>
      </c>
      <c r="AZ115" s="19" t="str">
        <f>J120</f>
        <v>nöbetçi 28</v>
      </c>
      <c r="BA115" s="18">
        <v>7</v>
      </c>
      <c r="BB115" s="19" t="str">
        <f>J121</f>
        <v>nöbetçi 27</v>
      </c>
      <c r="BC115" s="18">
        <v>7</v>
      </c>
      <c r="BD115" s="19" t="str">
        <f>J122</f>
        <v>nöbetçi 26</v>
      </c>
      <c r="BE115" s="18">
        <v>7</v>
      </c>
      <c r="BF115" s="19" t="str">
        <f>J123</f>
        <v>nöbetçi 25</v>
      </c>
    </row>
    <row r="116" spans="3:58" s="26" customFormat="1" ht="12" hidden="1" customHeight="1" thickTop="1" thickBot="1">
      <c r="C116" s="77" t="s">
        <v>63</v>
      </c>
      <c r="D116" s="21" t="str">
        <f>IF(VLOOKUP(AB109,AO109:AP140,2,FALSE)=0,"",VLOOKUP(AB109,AO109:AP140,2,FALSE))</f>
        <v>nöbetçi 26</v>
      </c>
      <c r="E116" s="21" t="str">
        <f>IF(E109="","",IF(VLOOKUP(E140,$AO$109:$AP$140,2,FALSE)=0,"",VLOOKUP(E140,$AO$109:$AP$140,2,FALSE)))</f>
        <v>nöbetçi 27</v>
      </c>
      <c r="F116" s="21" t="str">
        <f t="shared" ref="F116:S116" si="99">IF(F109="","",IF(VLOOKUP(F140,$AO$109:$AP$140,2,FALSE)=0,"",VLOOKUP(F140,$AO$109:$AP$140,2,FALSE)))</f>
        <v>nöbetçi 28</v>
      </c>
      <c r="G116" s="21" t="str">
        <f t="shared" si="99"/>
        <v>nöbetçi 29</v>
      </c>
      <c r="H116" s="21" t="str">
        <f t="shared" si="99"/>
        <v>nöbetçi 30</v>
      </c>
      <c r="I116" s="21" t="str">
        <f t="shared" si="99"/>
        <v>nöbetçi 31</v>
      </c>
      <c r="J116" s="21" t="str">
        <f t="shared" si="99"/>
        <v>nöbetçi 32</v>
      </c>
      <c r="K116" s="21" t="str">
        <f t="shared" si="99"/>
        <v>nöbetçi 25</v>
      </c>
      <c r="L116" s="21"/>
      <c r="M116" s="21" t="str">
        <f t="shared" si="99"/>
        <v/>
      </c>
      <c r="N116" s="21" t="str">
        <f t="shared" si="99"/>
        <v/>
      </c>
      <c r="O116" s="21" t="str">
        <f t="shared" si="99"/>
        <v/>
      </c>
      <c r="P116" s="21" t="str">
        <f t="shared" si="99"/>
        <v/>
      </c>
      <c r="Q116" s="21" t="str">
        <f t="shared" si="99"/>
        <v/>
      </c>
      <c r="R116" s="21" t="str">
        <f t="shared" si="99"/>
        <v/>
      </c>
      <c r="S116" s="21" t="str">
        <f t="shared" si="99"/>
        <v/>
      </c>
      <c r="T116" s="23"/>
      <c r="U116" s="23"/>
      <c r="V116" s="23"/>
      <c r="W116" s="23"/>
      <c r="X116" s="23"/>
      <c r="Y116" s="23"/>
      <c r="Z116" s="23"/>
      <c r="AA116" s="20" t="s">
        <v>31</v>
      </c>
      <c r="AB116" s="53"/>
      <c r="AC116" s="18">
        <v>8</v>
      </c>
      <c r="AD116" s="19" t="str">
        <f>K109</f>
        <v>nöbetçi 32</v>
      </c>
      <c r="AE116" s="18">
        <v>8</v>
      </c>
      <c r="AF116" s="19" t="str">
        <f>K110</f>
        <v>nöbetçi 31</v>
      </c>
      <c r="AG116" s="18">
        <v>8</v>
      </c>
      <c r="AH116" s="19" t="str">
        <f>K111</f>
        <v>nöbetçi 30</v>
      </c>
      <c r="AI116" s="18">
        <v>8</v>
      </c>
      <c r="AJ116" s="19" t="str">
        <f>K112</f>
        <v>nöbetçi 29</v>
      </c>
      <c r="AK116" s="18">
        <v>8</v>
      </c>
      <c r="AL116" s="19" t="str">
        <f>K113</f>
        <v>nöbetçi 28</v>
      </c>
      <c r="AM116" s="18">
        <v>8</v>
      </c>
      <c r="AN116" s="19" t="str">
        <f>K114</f>
        <v>nöbetçi 27</v>
      </c>
      <c r="AO116" s="18">
        <v>8</v>
      </c>
      <c r="AP116" s="19" t="str">
        <f>K115</f>
        <v>nöbetçi 26</v>
      </c>
      <c r="AQ116" s="18">
        <v>8</v>
      </c>
      <c r="AR116" s="19" t="str">
        <f>K116</f>
        <v>nöbetçi 25</v>
      </c>
      <c r="AS116" s="18">
        <v>8</v>
      </c>
      <c r="AT116" s="19" t="str">
        <f>K117</f>
        <v>nöbetçi 32</v>
      </c>
      <c r="AU116" s="18">
        <v>8</v>
      </c>
      <c r="AV116" s="19" t="str">
        <f>K118</f>
        <v>nöbetçi 31</v>
      </c>
      <c r="AW116" s="18">
        <v>8</v>
      </c>
      <c r="AX116" s="19" t="str">
        <f>K119</f>
        <v>nöbetçi 30</v>
      </c>
      <c r="AY116" s="18">
        <v>8</v>
      </c>
      <c r="AZ116" s="19" t="str">
        <f>K120</f>
        <v>nöbetçi 29</v>
      </c>
      <c r="BA116" s="18">
        <v>8</v>
      </c>
      <c r="BB116" s="19" t="str">
        <f>K121</f>
        <v>nöbetçi 28</v>
      </c>
      <c r="BC116" s="18">
        <v>8</v>
      </c>
      <c r="BD116" s="19" t="str">
        <f>K122</f>
        <v>nöbetçi 27</v>
      </c>
      <c r="BE116" s="18">
        <v>8</v>
      </c>
      <c r="BF116" s="19" t="str">
        <f>K123</f>
        <v>nöbetçi 26</v>
      </c>
    </row>
    <row r="117" spans="3:58" s="26" customFormat="1" ht="12" hidden="1" customHeight="1" thickTop="1" thickBot="1">
      <c r="C117" s="77" t="s">
        <v>64</v>
      </c>
      <c r="D117" s="22" t="str">
        <f>IF(VLOOKUP(AB109,AQ109:AR140,2,FALSE)=0,"",VLOOKUP(AB109,AQ109:AR140,2,FALSE))</f>
        <v>nöbetçi 25</v>
      </c>
      <c r="E117" s="22" t="str">
        <f>IF(E109="","",IF(VLOOKUP(E140,$AQ$109:$AR$140,2,FALSE)=0,"",VLOOKUP(E140,$AQ$109:$AR$140,2,FALSE)))</f>
        <v>nöbetçi 26</v>
      </c>
      <c r="F117" s="22" t="str">
        <f t="shared" ref="F117:S117" si="100">IF(F109="","",IF(VLOOKUP(F140,$AQ$109:$AR$140,2,FALSE)=0,"",VLOOKUP(F140,$AQ$109:$AR$140,2,FALSE)))</f>
        <v>nöbetçi 27</v>
      </c>
      <c r="G117" s="22" t="str">
        <f t="shared" si="100"/>
        <v>nöbetçi 28</v>
      </c>
      <c r="H117" s="22" t="str">
        <f t="shared" si="100"/>
        <v>nöbetçi 29</v>
      </c>
      <c r="I117" s="22" t="str">
        <f t="shared" si="100"/>
        <v>nöbetçi 30</v>
      </c>
      <c r="J117" s="22" t="str">
        <f t="shared" si="100"/>
        <v>nöbetçi 31</v>
      </c>
      <c r="K117" s="22" t="str">
        <f t="shared" si="100"/>
        <v>nöbetçi 32</v>
      </c>
      <c r="L117" s="22"/>
      <c r="M117" s="22" t="str">
        <f t="shared" si="100"/>
        <v/>
      </c>
      <c r="N117" s="22" t="str">
        <f t="shared" si="100"/>
        <v/>
      </c>
      <c r="O117" s="22" t="str">
        <f t="shared" si="100"/>
        <v/>
      </c>
      <c r="P117" s="22" t="str">
        <f t="shared" si="100"/>
        <v/>
      </c>
      <c r="Q117" s="22" t="str">
        <f t="shared" si="100"/>
        <v/>
      </c>
      <c r="R117" s="22" t="str">
        <f t="shared" si="100"/>
        <v/>
      </c>
      <c r="S117" s="22" t="str">
        <f t="shared" si="100"/>
        <v/>
      </c>
      <c r="T117" s="23"/>
      <c r="U117" s="23"/>
      <c r="V117" s="23"/>
      <c r="W117" s="23"/>
      <c r="X117" s="23"/>
      <c r="Y117" s="23"/>
      <c r="Z117" s="23"/>
      <c r="AA117" s="20" t="s">
        <v>33</v>
      </c>
      <c r="AB117" s="53"/>
      <c r="AC117" s="18">
        <v>9</v>
      </c>
      <c r="AD117" s="19">
        <f>L109</f>
        <v>0</v>
      </c>
      <c r="AE117" s="18">
        <v>9</v>
      </c>
      <c r="AF117" s="19">
        <f>L110</f>
        <v>0</v>
      </c>
      <c r="AG117" s="18">
        <v>9</v>
      </c>
      <c r="AH117" s="19">
        <f>L111</f>
        <v>0</v>
      </c>
      <c r="AI117" s="18">
        <v>9</v>
      </c>
      <c r="AJ117" s="19">
        <f>L112</f>
        <v>0</v>
      </c>
      <c r="AK117" s="18">
        <v>9</v>
      </c>
      <c r="AL117" s="19">
        <f>L113</f>
        <v>0</v>
      </c>
      <c r="AM117" s="18">
        <v>9</v>
      </c>
      <c r="AN117" s="19">
        <f>L114</f>
        <v>0</v>
      </c>
      <c r="AO117" s="18">
        <v>9</v>
      </c>
      <c r="AP117" s="19">
        <f>L115</f>
        <v>0</v>
      </c>
      <c r="AQ117" s="18">
        <v>9</v>
      </c>
      <c r="AR117" s="19">
        <f>L116</f>
        <v>0</v>
      </c>
      <c r="AS117" s="18">
        <v>9</v>
      </c>
      <c r="AT117" s="19">
        <f>L117</f>
        <v>0</v>
      </c>
      <c r="AU117" s="18">
        <v>9</v>
      </c>
      <c r="AV117" s="19">
        <f>L118</f>
        <v>0</v>
      </c>
      <c r="AW117" s="18">
        <v>9</v>
      </c>
      <c r="AX117" s="19">
        <f>L119</f>
        <v>0</v>
      </c>
      <c r="AY117" s="18">
        <v>9</v>
      </c>
      <c r="AZ117" s="19">
        <f>L120</f>
        <v>0</v>
      </c>
      <c r="BA117" s="18">
        <v>9</v>
      </c>
      <c r="BB117" s="19">
        <f>L121</f>
        <v>0</v>
      </c>
      <c r="BC117" s="18">
        <v>9</v>
      </c>
      <c r="BD117" s="19">
        <f>L122</f>
        <v>0</v>
      </c>
      <c r="BE117" s="18">
        <v>9</v>
      </c>
      <c r="BF117" s="19">
        <f>L123</f>
        <v>0</v>
      </c>
    </row>
    <row r="118" spans="3:58" s="26" customFormat="1" ht="12" hidden="1" customHeight="1" thickTop="1" thickBot="1">
      <c r="C118" s="77" t="s">
        <v>65</v>
      </c>
      <c r="D118" s="21" t="str">
        <f>IF(VLOOKUP(AB109,AS109:AT140,2,FALSE)=0,"",VLOOKUP(AB109,AS109:AT140,2,FALSE))</f>
        <v>nöbetçi 32</v>
      </c>
      <c r="E118" s="21" t="str">
        <f>IF(E109="","",IF(VLOOKUP(E140,$AS$109:$AT$140,2,FALSE)=0,"",VLOOKUP(E140,$AS$109:$AT$140,2,FALSE)))</f>
        <v>nöbetçi 25</v>
      </c>
      <c r="F118" s="21" t="str">
        <f t="shared" ref="F118:S118" si="101">IF(F109="","",IF(VLOOKUP(F140,$AS$109:$AT$140,2,FALSE)=0,"",VLOOKUP(F140,$AS$109:$AT$140,2,FALSE)))</f>
        <v>nöbetçi 26</v>
      </c>
      <c r="G118" s="21" t="str">
        <f t="shared" si="101"/>
        <v>nöbetçi 27</v>
      </c>
      <c r="H118" s="21" t="str">
        <f t="shared" si="101"/>
        <v>nöbetçi 28</v>
      </c>
      <c r="I118" s="21" t="str">
        <f t="shared" si="101"/>
        <v>nöbetçi 29</v>
      </c>
      <c r="J118" s="21" t="str">
        <f t="shared" si="101"/>
        <v>nöbetçi 30</v>
      </c>
      <c r="K118" s="21" t="str">
        <f t="shared" si="101"/>
        <v>nöbetçi 31</v>
      </c>
      <c r="L118" s="21"/>
      <c r="M118" s="21" t="str">
        <f t="shared" si="101"/>
        <v/>
      </c>
      <c r="N118" s="21" t="str">
        <f t="shared" si="101"/>
        <v/>
      </c>
      <c r="O118" s="21" t="str">
        <f t="shared" si="101"/>
        <v/>
      </c>
      <c r="P118" s="21" t="str">
        <f t="shared" si="101"/>
        <v/>
      </c>
      <c r="Q118" s="21" t="str">
        <f t="shared" si="101"/>
        <v/>
      </c>
      <c r="R118" s="21" t="str">
        <f t="shared" si="101"/>
        <v/>
      </c>
      <c r="S118" s="21" t="str">
        <f t="shared" si="101"/>
        <v/>
      </c>
      <c r="T118" s="23"/>
      <c r="U118" s="23"/>
      <c r="V118" s="23"/>
      <c r="W118" s="23"/>
      <c r="X118" s="23"/>
      <c r="Y118" s="23"/>
      <c r="Z118" s="23"/>
      <c r="AA118" s="20" t="s">
        <v>34</v>
      </c>
      <c r="AB118" s="53"/>
      <c r="AC118" s="18">
        <v>10</v>
      </c>
      <c r="AD118" s="19">
        <f>M109</f>
        <v>0</v>
      </c>
      <c r="AE118" s="18">
        <v>10</v>
      </c>
      <c r="AF118" s="19" t="str">
        <f>M110</f>
        <v/>
      </c>
      <c r="AG118" s="18">
        <v>10</v>
      </c>
      <c r="AH118" s="19" t="str">
        <f>M111</f>
        <v/>
      </c>
      <c r="AI118" s="18">
        <v>10</v>
      </c>
      <c r="AJ118" s="19" t="str">
        <f>M112</f>
        <v/>
      </c>
      <c r="AK118" s="18">
        <v>10</v>
      </c>
      <c r="AL118" s="19" t="str">
        <f>M113</f>
        <v/>
      </c>
      <c r="AM118" s="18">
        <v>10</v>
      </c>
      <c r="AN118" s="19" t="str">
        <f>M114</f>
        <v/>
      </c>
      <c r="AO118" s="18">
        <v>10</v>
      </c>
      <c r="AP118" s="19" t="str">
        <f>M115</f>
        <v/>
      </c>
      <c r="AQ118" s="18">
        <v>10</v>
      </c>
      <c r="AR118" s="19" t="str">
        <f>M116</f>
        <v/>
      </c>
      <c r="AS118" s="18">
        <v>10</v>
      </c>
      <c r="AT118" s="19" t="str">
        <f>M117</f>
        <v/>
      </c>
      <c r="AU118" s="18">
        <v>10</v>
      </c>
      <c r="AV118" s="19" t="str">
        <f>M118</f>
        <v/>
      </c>
      <c r="AW118" s="18">
        <v>10</v>
      </c>
      <c r="AX118" s="19" t="str">
        <f>M119</f>
        <v/>
      </c>
      <c r="AY118" s="18">
        <v>10</v>
      </c>
      <c r="AZ118" s="19" t="str">
        <f>M120</f>
        <v/>
      </c>
      <c r="BA118" s="18">
        <v>10</v>
      </c>
      <c r="BB118" s="19" t="str">
        <f>M121</f>
        <v/>
      </c>
      <c r="BC118" s="18">
        <v>10</v>
      </c>
      <c r="BD118" s="19" t="str">
        <f>M122</f>
        <v/>
      </c>
      <c r="BE118" s="18">
        <v>10</v>
      </c>
      <c r="BF118" s="19" t="str">
        <f>M123</f>
        <v/>
      </c>
    </row>
    <row r="119" spans="3:58" s="26" customFormat="1" ht="12" hidden="1" customHeight="1" thickTop="1" thickBot="1">
      <c r="C119" s="77" t="s">
        <v>66</v>
      </c>
      <c r="D119" s="22" t="str">
        <f>IF(VLOOKUP(AB109,AU109:AV140,2,FALSE)=0,"",VLOOKUP(AB109,AU109:AV140,2,FALSE))</f>
        <v>nöbetçi 31</v>
      </c>
      <c r="E119" s="22" t="str">
        <f>IF(E109="","",IF(VLOOKUP(E140,$AU$109:$AV$140,2,FALSE)=0,"",VLOOKUP(E140,$AU$109:$AV$140,2,FALSE)))</f>
        <v>nöbetçi 32</v>
      </c>
      <c r="F119" s="22" t="str">
        <f t="shared" ref="F119:S119" si="102">IF(F109="","",IF(VLOOKUP(F140,$AU$109:$AV$140,2,FALSE)=0,"",VLOOKUP(F140,$AU$109:$AV$140,2,FALSE)))</f>
        <v>nöbetçi 25</v>
      </c>
      <c r="G119" s="22" t="str">
        <f t="shared" si="102"/>
        <v>nöbetçi 26</v>
      </c>
      <c r="H119" s="22" t="str">
        <f t="shared" si="102"/>
        <v>nöbetçi 27</v>
      </c>
      <c r="I119" s="22" t="str">
        <f t="shared" si="102"/>
        <v>nöbetçi 28</v>
      </c>
      <c r="J119" s="22" t="str">
        <f t="shared" si="102"/>
        <v>nöbetçi 29</v>
      </c>
      <c r="K119" s="22" t="str">
        <f t="shared" si="102"/>
        <v>nöbetçi 30</v>
      </c>
      <c r="L119" s="22"/>
      <c r="M119" s="22" t="str">
        <f t="shared" si="102"/>
        <v/>
      </c>
      <c r="N119" s="22" t="str">
        <f t="shared" si="102"/>
        <v/>
      </c>
      <c r="O119" s="22" t="str">
        <f t="shared" si="102"/>
        <v/>
      </c>
      <c r="P119" s="22" t="str">
        <f t="shared" si="102"/>
        <v/>
      </c>
      <c r="Q119" s="22" t="str">
        <f t="shared" si="102"/>
        <v/>
      </c>
      <c r="R119" s="22" t="str">
        <f t="shared" si="102"/>
        <v/>
      </c>
      <c r="S119" s="22" t="str">
        <f t="shared" si="102"/>
        <v/>
      </c>
      <c r="T119" s="23"/>
      <c r="U119" s="23"/>
      <c r="V119" s="23"/>
      <c r="W119" s="23"/>
      <c r="X119" s="23"/>
      <c r="Y119" s="23"/>
      <c r="Z119" s="23"/>
      <c r="AA119" s="20" t="s">
        <v>35</v>
      </c>
      <c r="AB119" s="53"/>
      <c r="AC119" s="18">
        <v>11</v>
      </c>
      <c r="AD119" s="19">
        <f>N109</f>
        <v>0</v>
      </c>
      <c r="AE119" s="18">
        <v>11</v>
      </c>
      <c r="AF119" s="19" t="str">
        <f>N110</f>
        <v/>
      </c>
      <c r="AG119" s="18">
        <v>11</v>
      </c>
      <c r="AH119" s="19" t="str">
        <f>N111</f>
        <v/>
      </c>
      <c r="AI119" s="18">
        <v>11</v>
      </c>
      <c r="AJ119" s="19" t="str">
        <f>N112</f>
        <v/>
      </c>
      <c r="AK119" s="18">
        <v>11</v>
      </c>
      <c r="AL119" s="19" t="str">
        <f>N113</f>
        <v/>
      </c>
      <c r="AM119" s="18">
        <v>11</v>
      </c>
      <c r="AN119" s="19" t="str">
        <f>N114</f>
        <v/>
      </c>
      <c r="AO119" s="18">
        <v>11</v>
      </c>
      <c r="AP119" s="19" t="str">
        <f>N115</f>
        <v/>
      </c>
      <c r="AQ119" s="18">
        <v>11</v>
      </c>
      <c r="AR119" s="19" t="str">
        <f>N116</f>
        <v/>
      </c>
      <c r="AS119" s="18">
        <v>11</v>
      </c>
      <c r="AT119" s="19" t="str">
        <f>N117</f>
        <v/>
      </c>
      <c r="AU119" s="18">
        <v>11</v>
      </c>
      <c r="AV119" s="19" t="str">
        <f>N118</f>
        <v/>
      </c>
      <c r="AW119" s="18">
        <v>11</v>
      </c>
      <c r="AX119" s="19" t="str">
        <f>N119</f>
        <v/>
      </c>
      <c r="AY119" s="18">
        <v>11</v>
      </c>
      <c r="AZ119" s="19" t="str">
        <f>N120</f>
        <v/>
      </c>
      <c r="BA119" s="18">
        <v>11</v>
      </c>
      <c r="BB119" s="19" t="str">
        <f>N121</f>
        <v/>
      </c>
      <c r="BC119" s="18">
        <v>11</v>
      </c>
      <c r="BD119" s="19" t="str">
        <f>N122</f>
        <v/>
      </c>
      <c r="BE119" s="18">
        <v>11</v>
      </c>
      <c r="BF119" s="19" t="str">
        <f>N123</f>
        <v/>
      </c>
    </row>
    <row r="120" spans="3:58" s="26" customFormat="1" ht="12" hidden="1" customHeight="1" thickTop="1" thickBot="1">
      <c r="C120" s="77" t="s">
        <v>67</v>
      </c>
      <c r="D120" s="21" t="str">
        <f>IF(VLOOKUP(AB109,AW109:AX140,2,FALSE)=0,"",VLOOKUP(AB109,AW109:AX140,2,FALSE))</f>
        <v>nöbetçi 30</v>
      </c>
      <c r="E120" s="21" t="str">
        <f>IF(E109="","",IF(VLOOKUP(E140,$AW$109:$AX$140,2,FALSE)=0,"",VLOOKUP(E140,$AW$109:$AX$140,2,FALSE)))</f>
        <v>nöbetçi 31</v>
      </c>
      <c r="F120" s="21" t="str">
        <f t="shared" ref="F120:S120" si="103">IF(F109="","",IF(VLOOKUP(F140,$AW$109:$AX$140,2,FALSE)=0,"",VLOOKUP(F140,$AW$109:$AX$140,2,FALSE)))</f>
        <v>nöbetçi 32</v>
      </c>
      <c r="G120" s="21" t="str">
        <f t="shared" si="103"/>
        <v>nöbetçi 25</v>
      </c>
      <c r="H120" s="21" t="str">
        <f t="shared" si="103"/>
        <v>nöbetçi 26</v>
      </c>
      <c r="I120" s="21" t="str">
        <f t="shared" si="103"/>
        <v>nöbetçi 27</v>
      </c>
      <c r="J120" s="21" t="str">
        <f t="shared" si="103"/>
        <v>nöbetçi 28</v>
      </c>
      <c r="K120" s="21" t="str">
        <f t="shared" si="103"/>
        <v>nöbetçi 29</v>
      </c>
      <c r="L120" s="21"/>
      <c r="M120" s="21" t="str">
        <f t="shared" si="103"/>
        <v/>
      </c>
      <c r="N120" s="21" t="str">
        <f t="shared" si="103"/>
        <v/>
      </c>
      <c r="O120" s="21" t="str">
        <f t="shared" si="103"/>
        <v/>
      </c>
      <c r="P120" s="21" t="str">
        <f t="shared" si="103"/>
        <v/>
      </c>
      <c r="Q120" s="21" t="str">
        <f t="shared" si="103"/>
        <v/>
      </c>
      <c r="R120" s="21" t="str">
        <f t="shared" si="103"/>
        <v/>
      </c>
      <c r="S120" s="21" t="str">
        <f t="shared" si="103"/>
        <v/>
      </c>
      <c r="T120" s="23"/>
      <c r="U120" s="23"/>
      <c r="V120" s="23"/>
      <c r="W120" s="23"/>
      <c r="X120" s="23"/>
      <c r="Y120" s="23"/>
      <c r="Z120" s="23"/>
      <c r="AA120" s="20" t="s">
        <v>36</v>
      </c>
      <c r="AB120" s="53"/>
      <c r="AC120" s="18">
        <v>12</v>
      </c>
      <c r="AD120" s="19">
        <f>O109</f>
        <v>0</v>
      </c>
      <c r="AE120" s="18">
        <v>12</v>
      </c>
      <c r="AF120" s="19" t="str">
        <f>O110</f>
        <v/>
      </c>
      <c r="AG120" s="18">
        <v>12</v>
      </c>
      <c r="AH120" s="19" t="str">
        <f>O111</f>
        <v/>
      </c>
      <c r="AI120" s="18">
        <v>12</v>
      </c>
      <c r="AJ120" s="19" t="str">
        <f>O112</f>
        <v/>
      </c>
      <c r="AK120" s="18">
        <v>12</v>
      </c>
      <c r="AL120" s="19" t="str">
        <f>O113</f>
        <v/>
      </c>
      <c r="AM120" s="18">
        <v>12</v>
      </c>
      <c r="AN120" s="19" t="str">
        <f>O114</f>
        <v/>
      </c>
      <c r="AO120" s="18">
        <v>12</v>
      </c>
      <c r="AP120" s="19" t="str">
        <f>O115</f>
        <v/>
      </c>
      <c r="AQ120" s="18">
        <v>12</v>
      </c>
      <c r="AR120" s="19" t="str">
        <f>O116</f>
        <v/>
      </c>
      <c r="AS120" s="18">
        <v>12</v>
      </c>
      <c r="AT120" s="19" t="str">
        <f>O117</f>
        <v/>
      </c>
      <c r="AU120" s="18">
        <v>12</v>
      </c>
      <c r="AV120" s="19" t="str">
        <f>O118</f>
        <v/>
      </c>
      <c r="AW120" s="18">
        <v>12</v>
      </c>
      <c r="AX120" s="19" t="str">
        <f>O119</f>
        <v/>
      </c>
      <c r="AY120" s="18">
        <v>12</v>
      </c>
      <c r="AZ120" s="19" t="str">
        <f>O120</f>
        <v/>
      </c>
      <c r="BA120" s="18">
        <v>12</v>
      </c>
      <c r="BB120" s="19" t="str">
        <f>O121</f>
        <v/>
      </c>
      <c r="BC120" s="18">
        <v>12</v>
      </c>
      <c r="BD120" s="19" t="str">
        <f>O122</f>
        <v/>
      </c>
      <c r="BE120" s="18">
        <v>12</v>
      </c>
      <c r="BF120" s="19" t="str">
        <f>O123</f>
        <v/>
      </c>
    </row>
    <row r="121" spans="3:58" s="26" customFormat="1" ht="12" hidden="1" customHeight="1" thickTop="1" thickBot="1">
      <c r="C121" s="77" t="s">
        <v>68</v>
      </c>
      <c r="D121" s="22" t="str">
        <f>IF(VLOOKUP(AB109,AY109:AZ140,2,FALSE)=0,"",VLOOKUP(AB109,AY109:AZ140,2,FALSE))</f>
        <v>nöbetçi 29</v>
      </c>
      <c r="E121" s="22" t="str">
        <f>IF(E109="","",IF(VLOOKUP(E140,$AY$109:$AZ$140,2,FALSE)=0,"",VLOOKUP(E140,$AY$109:$AZ$140,2,FALSE)))</f>
        <v>nöbetçi 30</v>
      </c>
      <c r="F121" s="22" t="str">
        <f t="shared" ref="F121:S121" si="104">IF(F109="","",IF(VLOOKUP(F140,$AY$109:$AZ$140,2,FALSE)=0,"",VLOOKUP(F140,$AY$109:$AZ$140,2,FALSE)))</f>
        <v>nöbetçi 31</v>
      </c>
      <c r="G121" s="22" t="str">
        <f t="shared" si="104"/>
        <v>nöbetçi 32</v>
      </c>
      <c r="H121" s="22" t="str">
        <f t="shared" si="104"/>
        <v>nöbetçi 25</v>
      </c>
      <c r="I121" s="22" t="str">
        <f t="shared" si="104"/>
        <v>nöbetçi 26</v>
      </c>
      <c r="J121" s="22" t="str">
        <f t="shared" si="104"/>
        <v>nöbetçi 27</v>
      </c>
      <c r="K121" s="22" t="str">
        <f t="shared" si="104"/>
        <v>nöbetçi 28</v>
      </c>
      <c r="L121" s="22"/>
      <c r="M121" s="22" t="str">
        <f t="shared" si="104"/>
        <v/>
      </c>
      <c r="N121" s="22" t="str">
        <f t="shared" si="104"/>
        <v/>
      </c>
      <c r="O121" s="22" t="str">
        <f t="shared" si="104"/>
        <v/>
      </c>
      <c r="P121" s="22" t="str">
        <f t="shared" si="104"/>
        <v/>
      </c>
      <c r="Q121" s="22" t="str">
        <f t="shared" si="104"/>
        <v/>
      </c>
      <c r="R121" s="22" t="str">
        <f t="shared" si="104"/>
        <v/>
      </c>
      <c r="S121" s="22" t="str">
        <f t="shared" si="104"/>
        <v/>
      </c>
      <c r="T121" s="23"/>
      <c r="U121" s="23"/>
      <c r="V121" s="23"/>
      <c r="W121" s="23"/>
      <c r="X121" s="23"/>
      <c r="Y121" s="23"/>
      <c r="Z121" s="23"/>
      <c r="AA121" s="20" t="s">
        <v>37</v>
      </c>
      <c r="AB121" s="53"/>
      <c r="AC121" s="18">
        <v>13</v>
      </c>
      <c r="AD121" s="19">
        <f>P109</f>
        <v>0</v>
      </c>
      <c r="AE121" s="18">
        <v>13</v>
      </c>
      <c r="AF121" s="19" t="str">
        <f>P110</f>
        <v/>
      </c>
      <c r="AG121" s="18">
        <v>13</v>
      </c>
      <c r="AH121" s="19" t="str">
        <f>P111</f>
        <v/>
      </c>
      <c r="AI121" s="18">
        <v>13</v>
      </c>
      <c r="AJ121" s="19" t="str">
        <f>P112</f>
        <v/>
      </c>
      <c r="AK121" s="18">
        <v>13</v>
      </c>
      <c r="AL121" s="19" t="str">
        <f>P113</f>
        <v/>
      </c>
      <c r="AM121" s="18">
        <v>13</v>
      </c>
      <c r="AN121" s="19" t="str">
        <f>P114</f>
        <v/>
      </c>
      <c r="AO121" s="18">
        <v>13</v>
      </c>
      <c r="AP121" s="19" t="str">
        <f>P115</f>
        <v/>
      </c>
      <c r="AQ121" s="18">
        <v>13</v>
      </c>
      <c r="AR121" s="19" t="str">
        <f>P116</f>
        <v/>
      </c>
      <c r="AS121" s="18">
        <v>13</v>
      </c>
      <c r="AT121" s="19" t="str">
        <f>P117</f>
        <v/>
      </c>
      <c r="AU121" s="18">
        <v>13</v>
      </c>
      <c r="AV121" s="19" t="str">
        <f>P118</f>
        <v/>
      </c>
      <c r="AW121" s="18">
        <v>13</v>
      </c>
      <c r="AX121" s="19" t="str">
        <f>P119</f>
        <v/>
      </c>
      <c r="AY121" s="18">
        <v>13</v>
      </c>
      <c r="AZ121" s="19" t="str">
        <f>P120</f>
        <v/>
      </c>
      <c r="BA121" s="18">
        <v>13</v>
      </c>
      <c r="BB121" s="19" t="str">
        <f>P121</f>
        <v/>
      </c>
      <c r="BC121" s="18">
        <v>13</v>
      </c>
      <c r="BD121" s="19" t="str">
        <f>P122</f>
        <v/>
      </c>
      <c r="BE121" s="18">
        <v>13</v>
      </c>
      <c r="BF121" s="19" t="str">
        <f>P123</f>
        <v/>
      </c>
    </row>
    <row r="122" spans="3:58" s="26" customFormat="1" ht="12" hidden="1" customHeight="1" thickTop="1" thickBot="1">
      <c r="C122" s="77" t="s">
        <v>69</v>
      </c>
      <c r="D122" s="21" t="str">
        <f>IF(VLOOKUP(AB109,BA109:BB140,2,FALSE)=0,"",VLOOKUP(AB109,BA109:BB140,2,FALSE))</f>
        <v>nöbetçi 28</v>
      </c>
      <c r="E122" s="21" t="str">
        <f>IF(E109="","",IF(VLOOKUP(E140,$BA$109:$BB$140,2,FALSE)=0,"",VLOOKUP(E140,$BA$109:$BB$140,2,FALSE)))</f>
        <v>nöbetçi 29</v>
      </c>
      <c r="F122" s="21" t="str">
        <f t="shared" ref="F122:S122" si="105">IF(F109="","",IF(VLOOKUP(F140,$BA$109:$BB$140,2,FALSE)=0,"",VLOOKUP(F140,$BA$109:$BB$140,2,FALSE)))</f>
        <v>nöbetçi 30</v>
      </c>
      <c r="G122" s="21" t="str">
        <f t="shared" si="105"/>
        <v>nöbetçi 31</v>
      </c>
      <c r="H122" s="21" t="str">
        <f t="shared" si="105"/>
        <v>nöbetçi 32</v>
      </c>
      <c r="I122" s="21" t="str">
        <f t="shared" si="105"/>
        <v>nöbetçi 25</v>
      </c>
      <c r="J122" s="21" t="str">
        <f t="shared" si="105"/>
        <v>nöbetçi 26</v>
      </c>
      <c r="K122" s="21" t="str">
        <f t="shared" si="105"/>
        <v>nöbetçi 27</v>
      </c>
      <c r="L122" s="21"/>
      <c r="M122" s="21" t="str">
        <f t="shared" si="105"/>
        <v/>
      </c>
      <c r="N122" s="21" t="str">
        <f t="shared" si="105"/>
        <v/>
      </c>
      <c r="O122" s="21" t="str">
        <f t="shared" si="105"/>
        <v/>
      </c>
      <c r="P122" s="21" t="str">
        <f t="shared" si="105"/>
        <v/>
      </c>
      <c r="Q122" s="21" t="str">
        <f t="shared" si="105"/>
        <v/>
      </c>
      <c r="R122" s="21" t="str">
        <f t="shared" si="105"/>
        <v/>
      </c>
      <c r="S122" s="21" t="str">
        <f t="shared" si="105"/>
        <v/>
      </c>
      <c r="T122" s="23"/>
      <c r="U122" s="23"/>
      <c r="V122" s="23"/>
      <c r="W122" s="23"/>
      <c r="X122" s="23"/>
      <c r="Y122" s="23"/>
      <c r="Z122" s="23"/>
      <c r="AA122" s="20" t="s">
        <v>38</v>
      </c>
      <c r="AB122" s="53"/>
      <c r="AC122" s="18">
        <v>14</v>
      </c>
      <c r="AD122" s="19">
        <f>Q109</f>
        <v>0</v>
      </c>
      <c r="AE122" s="18">
        <v>14</v>
      </c>
      <c r="AF122" s="19" t="str">
        <f>Q110</f>
        <v/>
      </c>
      <c r="AG122" s="18">
        <v>14</v>
      </c>
      <c r="AH122" s="19" t="str">
        <f>Q111</f>
        <v/>
      </c>
      <c r="AI122" s="18">
        <v>14</v>
      </c>
      <c r="AJ122" s="19" t="str">
        <f>Q112</f>
        <v/>
      </c>
      <c r="AK122" s="18">
        <v>14</v>
      </c>
      <c r="AL122" s="19" t="str">
        <f>Q113</f>
        <v/>
      </c>
      <c r="AM122" s="18">
        <v>14</v>
      </c>
      <c r="AN122" s="19" t="str">
        <f>Q114</f>
        <v/>
      </c>
      <c r="AO122" s="18">
        <v>14</v>
      </c>
      <c r="AP122" s="19" t="str">
        <f>Q115</f>
        <v/>
      </c>
      <c r="AQ122" s="18">
        <v>14</v>
      </c>
      <c r="AR122" s="19" t="str">
        <f>Q116</f>
        <v/>
      </c>
      <c r="AS122" s="18">
        <v>14</v>
      </c>
      <c r="AT122" s="19" t="str">
        <f>Q117</f>
        <v/>
      </c>
      <c r="AU122" s="18">
        <v>14</v>
      </c>
      <c r="AV122" s="19" t="str">
        <f>Q118</f>
        <v/>
      </c>
      <c r="AW122" s="18">
        <v>14</v>
      </c>
      <c r="AX122" s="19" t="str">
        <f>Q119</f>
        <v/>
      </c>
      <c r="AY122" s="18">
        <v>14</v>
      </c>
      <c r="AZ122" s="19" t="str">
        <f>Q120</f>
        <v/>
      </c>
      <c r="BA122" s="18">
        <v>14</v>
      </c>
      <c r="BB122" s="19" t="str">
        <f>Q121</f>
        <v/>
      </c>
      <c r="BC122" s="18">
        <v>14</v>
      </c>
      <c r="BD122" s="19" t="str">
        <f>Q122</f>
        <v/>
      </c>
      <c r="BE122" s="18">
        <v>14</v>
      </c>
      <c r="BF122" s="19" t="str">
        <f>Q123</f>
        <v/>
      </c>
    </row>
    <row r="123" spans="3:58" s="26" customFormat="1" ht="12" hidden="1" customHeight="1" thickTop="1" thickBot="1">
      <c r="C123" s="77" t="s">
        <v>70</v>
      </c>
      <c r="D123" s="22" t="str">
        <f>IF(VLOOKUP(AB109,BC109:BD140,2,FALSE)=0,"",VLOOKUP(AB109,BC109:BD140,2,FALSE))</f>
        <v>nöbetçi 27</v>
      </c>
      <c r="E123" s="22" t="str">
        <f>IF(E109="","",IF(VLOOKUP(E140,$BC$109:$BD$140,2,FALSE)=0,"",VLOOKUP(E140,$BC$109:$BD$140,2,FALSE)))</f>
        <v>nöbetçi 28</v>
      </c>
      <c r="F123" s="22" t="str">
        <f t="shared" ref="F123:S123" si="106">IF(F109="","",IF(VLOOKUP(F140,$BC$109:$BD$140,2,FALSE)=0,"",VLOOKUP(F140,$BC$109:$BD$140,2,FALSE)))</f>
        <v>nöbetçi 29</v>
      </c>
      <c r="G123" s="22" t="str">
        <f t="shared" si="106"/>
        <v>nöbetçi 30</v>
      </c>
      <c r="H123" s="22" t="str">
        <f t="shared" si="106"/>
        <v>nöbetçi 31</v>
      </c>
      <c r="I123" s="22" t="str">
        <f t="shared" si="106"/>
        <v>nöbetçi 32</v>
      </c>
      <c r="J123" s="22" t="str">
        <f t="shared" si="106"/>
        <v>nöbetçi 25</v>
      </c>
      <c r="K123" s="22" t="str">
        <f t="shared" si="106"/>
        <v>nöbetçi 26</v>
      </c>
      <c r="L123" s="22"/>
      <c r="M123" s="22" t="str">
        <f t="shared" si="106"/>
        <v/>
      </c>
      <c r="N123" s="22" t="str">
        <f t="shared" si="106"/>
        <v/>
      </c>
      <c r="O123" s="22" t="str">
        <f t="shared" si="106"/>
        <v/>
      </c>
      <c r="P123" s="22" t="str">
        <f t="shared" si="106"/>
        <v/>
      </c>
      <c r="Q123" s="22" t="str">
        <f t="shared" si="106"/>
        <v/>
      </c>
      <c r="R123" s="22" t="str">
        <f t="shared" si="106"/>
        <v/>
      </c>
      <c r="S123" s="22" t="str">
        <f t="shared" si="106"/>
        <v/>
      </c>
      <c r="T123" s="23"/>
      <c r="U123" s="23"/>
      <c r="V123" s="23"/>
      <c r="W123" s="23"/>
      <c r="X123" s="23"/>
      <c r="Y123" s="23"/>
      <c r="Z123" s="23"/>
      <c r="AA123" s="20" t="s">
        <v>39</v>
      </c>
      <c r="AB123" s="53"/>
      <c r="AC123" s="18">
        <v>15</v>
      </c>
      <c r="AD123" s="19">
        <f>R109</f>
        <v>0</v>
      </c>
      <c r="AE123" s="18">
        <v>15</v>
      </c>
      <c r="AF123" s="19" t="str">
        <f>R110</f>
        <v/>
      </c>
      <c r="AG123" s="18">
        <v>15</v>
      </c>
      <c r="AH123" s="19" t="str">
        <f>R111</f>
        <v/>
      </c>
      <c r="AI123" s="18">
        <v>15</v>
      </c>
      <c r="AJ123" s="19" t="str">
        <f>R112</f>
        <v/>
      </c>
      <c r="AK123" s="18">
        <v>15</v>
      </c>
      <c r="AL123" s="19" t="str">
        <f>R113</f>
        <v/>
      </c>
      <c r="AM123" s="18">
        <v>15</v>
      </c>
      <c r="AN123" s="19" t="str">
        <f>R114</f>
        <v/>
      </c>
      <c r="AO123" s="18">
        <v>15</v>
      </c>
      <c r="AP123" s="19" t="str">
        <f>R115</f>
        <v/>
      </c>
      <c r="AQ123" s="18">
        <v>15</v>
      </c>
      <c r="AR123" s="19" t="str">
        <f>R116</f>
        <v/>
      </c>
      <c r="AS123" s="18">
        <v>15</v>
      </c>
      <c r="AT123" s="19" t="str">
        <f>R117</f>
        <v/>
      </c>
      <c r="AU123" s="18">
        <v>15</v>
      </c>
      <c r="AV123" s="19" t="str">
        <f>R118</f>
        <v/>
      </c>
      <c r="AW123" s="18">
        <v>15</v>
      </c>
      <c r="AX123" s="19" t="str">
        <f>R119</f>
        <v/>
      </c>
      <c r="AY123" s="18">
        <v>15</v>
      </c>
      <c r="AZ123" s="19" t="str">
        <f>R120</f>
        <v/>
      </c>
      <c r="BA123" s="18">
        <v>15</v>
      </c>
      <c r="BB123" s="19" t="str">
        <f>R121</f>
        <v/>
      </c>
      <c r="BC123" s="18">
        <v>15</v>
      </c>
      <c r="BD123" s="19" t="str">
        <f>R122</f>
        <v/>
      </c>
      <c r="BE123" s="18">
        <v>15</v>
      </c>
      <c r="BF123" s="19" t="str">
        <f>R123</f>
        <v/>
      </c>
    </row>
    <row r="124" spans="3:58" s="26" customFormat="1" ht="12" hidden="1" customHeight="1" thickTop="1" thickBot="1">
      <c r="C124" s="77" t="s">
        <v>71</v>
      </c>
      <c r="D124" s="21" t="str">
        <f>IF(VLOOKUP(AB109,BE109:BF140,2,FALSE)=0,"",VLOOKUP(AB109,BE109:BF140,2,FALSE))</f>
        <v>nöbetçi 26</v>
      </c>
      <c r="E124" s="21" t="str">
        <f>IF(E109="","",IF(VLOOKUP(E140,$BE$109:$BF$140,2,FALSE)=0,"",VLOOKUP(E140,$BE$109:$BF$140,2,FALSE)))</f>
        <v>nöbetçi 27</v>
      </c>
      <c r="F124" s="21" t="str">
        <f t="shared" ref="F124:S124" si="107">IF(F109="","",IF(VLOOKUP(F140,$BE$109:$BF$140,2,FALSE)=0,"",VLOOKUP(F140,$BE$109:$BF$140,2,FALSE)))</f>
        <v>nöbetçi 28</v>
      </c>
      <c r="G124" s="21" t="str">
        <f t="shared" si="107"/>
        <v>nöbetçi 29</v>
      </c>
      <c r="H124" s="21" t="str">
        <f t="shared" si="107"/>
        <v>nöbetçi 30</v>
      </c>
      <c r="I124" s="21" t="str">
        <f t="shared" si="107"/>
        <v>nöbetçi 31</v>
      </c>
      <c r="J124" s="21" t="str">
        <f t="shared" si="107"/>
        <v>nöbetçi 32</v>
      </c>
      <c r="K124" s="21" t="str">
        <f t="shared" si="107"/>
        <v>nöbetçi 25</v>
      </c>
      <c r="L124" s="21"/>
      <c r="M124" s="21" t="str">
        <f t="shared" si="107"/>
        <v/>
      </c>
      <c r="N124" s="21" t="str">
        <f t="shared" si="107"/>
        <v/>
      </c>
      <c r="O124" s="21" t="str">
        <f t="shared" si="107"/>
        <v/>
      </c>
      <c r="P124" s="21" t="str">
        <f t="shared" si="107"/>
        <v/>
      </c>
      <c r="Q124" s="21" t="str">
        <f t="shared" si="107"/>
        <v/>
      </c>
      <c r="R124" s="21" t="str">
        <f t="shared" si="107"/>
        <v/>
      </c>
      <c r="S124" s="21" t="str">
        <f t="shared" si="107"/>
        <v/>
      </c>
      <c r="T124" s="23"/>
      <c r="U124" s="23"/>
      <c r="V124" s="23"/>
      <c r="W124" s="23"/>
      <c r="X124" s="23"/>
      <c r="Y124" s="23"/>
      <c r="Z124" s="23"/>
      <c r="AA124" s="20" t="s">
        <v>40</v>
      </c>
      <c r="AB124" s="53"/>
      <c r="AC124" s="18">
        <v>16</v>
      </c>
      <c r="AD124" s="19">
        <f>S109</f>
        <v>0</v>
      </c>
      <c r="AE124" s="18">
        <v>16</v>
      </c>
      <c r="AF124" s="19" t="str">
        <f>S110</f>
        <v/>
      </c>
      <c r="AG124" s="18">
        <v>16</v>
      </c>
      <c r="AH124" s="19" t="str">
        <f>S111</f>
        <v/>
      </c>
      <c r="AI124" s="18">
        <v>16</v>
      </c>
      <c r="AJ124" s="19" t="str">
        <f>S112</f>
        <v/>
      </c>
      <c r="AK124" s="18">
        <v>16</v>
      </c>
      <c r="AL124" s="19" t="str">
        <f>S113</f>
        <v/>
      </c>
      <c r="AM124" s="18">
        <v>16</v>
      </c>
      <c r="AN124" s="19" t="str">
        <f>S114</f>
        <v/>
      </c>
      <c r="AO124" s="18">
        <v>16</v>
      </c>
      <c r="AP124" s="19" t="str">
        <f>S115</f>
        <v/>
      </c>
      <c r="AQ124" s="18">
        <v>16</v>
      </c>
      <c r="AR124" s="19" t="str">
        <f>S116</f>
        <v/>
      </c>
      <c r="AS124" s="18">
        <v>16</v>
      </c>
      <c r="AT124" s="19" t="str">
        <f>S117</f>
        <v/>
      </c>
      <c r="AU124" s="18">
        <v>16</v>
      </c>
      <c r="AV124" s="19" t="str">
        <f>S118</f>
        <v/>
      </c>
      <c r="AW124" s="18">
        <v>16</v>
      </c>
      <c r="AX124" s="19" t="str">
        <f>S119</f>
        <v/>
      </c>
      <c r="AY124" s="18">
        <v>16</v>
      </c>
      <c r="AZ124" s="19" t="str">
        <f>S120</f>
        <v/>
      </c>
      <c r="BA124" s="18">
        <v>16</v>
      </c>
      <c r="BB124" s="19" t="str">
        <f>S121</f>
        <v/>
      </c>
      <c r="BC124" s="18">
        <v>16</v>
      </c>
      <c r="BD124" s="19" t="str">
        <f>S122</f>
        <v/>
      </c>
      <c r="BE124" s="18">
        <v>16</v>
      </c>
      <c r="BF124" s="19" t="str">
        <f>S123</f>
        <v/>
      </c>
    </row>
    <row r="125" spans="3:58" s="26" customFormat="1" ht="12" hidden="1" customHeight="1" thickTop="1">
      <c r="C125" s="83"/>
      <c r="D125" s="84"/>
      <c r="E125" s="84"/>
      <c r="F125" s="84"/>
      <c r="G125" s="84"/>
      <c r="H125" s="84"/>
      <c r="I125" s="84"/>
      <c r="J125" s="84"/>
      <c r="K125" s="84"/>
      <c r="L125" s="84"/>
      <c r="M125" s="84"/>
      <c r="N125" s="84"/>
      <c r="O125" s="84"/>
      <c r="P125" s="84"/>
      <c r="Q125" s="84"/>
      <c r="R125" s="84"/>
      <c r="S125" s="84"/>
      <c r="T125" s="23"/>
      <c r="U125" s="23"/>
      <c r="V125" s="23"/>
      <c r="W125" s="23"/>
      <c r="X125" s="23"/>
      <c r="Y125" s="23"/>
      <c r="Z125" s="23"/>
      <c r="AA125" s="25"/>
      <c r="AB125" s="27"/>
      <c r="AC125" s="28">
        <v>17</v>
      </c>
      <c r="AD125" s="28" t="str">
        <f>AD109</f>
        <v>nöbetçi 25</v>
      </c>
      <c r="AE125" s="28">
        <v>17</v>
      </c>
      <c r="AF125" s="28" t="str">
        <f>AF109</f>
        <v>nöbetçi 32</v>
      </c>
      <c r="AG125" s="28">
        <v>17</v>
      </c>
      <c r="AH125" s="28" t="str">
        <f>AH109</f>
        <v>nöbetçi 31</v>
      </c>
      <c r="AI125" s="28">
        <v>17</v>
      </c>
      <c r="AJ125" s="28" t="str">
        <f>AJ109</f>
        <v>nöbetçi 30</v>
      </c>
      <c r="AK125" s="28">
        <v>17</v>
      </c>
      <c r="AL125" s="28" t="str">
        <f>AL109</f>
        <v>nöbetçi 29</v>
      </c>
      <c r="AM125" s="28">
        <v>17</v>
      </c>
      <c r="AN125" s="28" t="str">
        <f>AN109</f>
        <v>nöbetçi 28</v>
      </c>
      <c r="AO125" s="28">
        <v>17</v>
      </c>
      <c r="AP125" s="28" t="str">
        <f>AP109</f>
        <v>nöbetçi 27</v>
      </c>
      <c r="AQ125" s="28">
        <v>17</v>
      </c>
      <c r="AR125" s="28" t="str">
        <f>AR109</f>
        <v>nöbetçi 26</v>
      </c>
      <c r="AS125" s="28">
        <v>17</v>
      </c>
      <c r="AT125" s="28" t="str">
        <f>AT109</f>
        <v>nöbetçi 25</v>
      </c>
      <c r="AU125" s="28">
        <v>17</v>
      </c>
      <c r="AV125" s="28" t="str">
        <f>AV109</f>
        <v>nöbetçi 32</v>
      </c>
      <c r="AW125" s="28">
        <v>17</v>
      </c>
      <c r="AX125" s="28" t="str">
        <f>AX109</f>
        <v>nöbetçi 31</v>
      </c>
      <c r="AY125" s="28">
        <v>17</v>
      </c>
      <c r="AZ125" s="28" t="str">
        <f>AZ109</f>
        <v>nöbetçi 30</v>
      </c>
      <c r="BA125" s="28">
        <v>17</v>
      </c>
      <c r="BB125" s="28" t="str">
        <f>BB109</f>
        <v>nöbetçi 29</v>
      </c>
      <c r="BC125" s="28">
        <v>17</v>
      </c>
      <c r="BD125" s="28" t="str">
        <f>BD109</f>
        <v>nöbetçi 28</v>
      </c>
      <c r="BE125" s="28">
        <v>17</v>
      </c>
      <c r="BF125" s="28" t="str">
        <f>BF109</f>
        <v>nöbetçi 27</v>
      </c>
    </row>
    <row r="126" spans="3:58" s="26" customFormat="1" ht="12" hidden="1" customHeight="1">
      <c r="C126" s="85"/>
      <c r="D126" s="86"/>
      <c r="E126" s="86"/>
      <c r="F126" s="86"/>
      <c r="G126" s="86"/>
      <c r="H126" s="86"/>
      <c r="I126" s="86"/>
      <c r="J126" s="86"/>
      <c r="K126" s="86"/>
      <c r="L126" s="86"/>
      <c r="M126" s="86"/>
      <c r="N126" s="86"/>
      <c r="O126" s="86"/>
      <c r="P126" s="86"/>
      <c r="Q126" s="86"/>
      <c r="R126" s="86"/>
      <c r="S126" s="86"/>
      <c r="T126" s="23"/>
      <c r="U126" s="23"/>
      <c r="V126" s="23"/>
      <c r="W126" s="23"/>
      <c r="X126" s="23"/>
      <c r="Y126" s="23"/>
      <c r="Z126" s="23"/>
      <c r="AA126" s="25"/>
      <c r="AB126" s="27"/>
      <c r="AC126" s="28">
        <v>18</v>
      </c>
      <c r="AD126" s="28" t="str">
        <f t="shared" ref="AD126:AD140" si="108">IF(AD111=0,"",AD110)</f>
        <v>nöbetçi 26</v>
      </c>
      <c r="AE126" s="28">
        <v>18</v>
      </c>
      <c r="AF126" s="28" t="str">
        <f t="shared" ref="AF126:AF140" si="109">IF(AF111="","",AF110)</f>
        <v>nöbetçi 25</v>
      </c>
      <c r="AG126" s="28">
        <v>18</v>
      </c>
      <c r="AH126" s="28" t="str">
        <f t="shared" ref="AH126:AH140" si="110">IF(AH111="","",AH110)</f>
        <v>nöbetçi 32</v>
      </c>
      <c r="AI126" s="28">
        <v>18</v>
      </c>
      <c r="AJ126" s="28" t="str">
        <f t="shared" ref="AJ126:AJ140" si="111">IF(AJ111="","",AJ110)</f>
        <v>nöbetçi 31</v>
      </c>
      <c r="AK126" s="28">
        <v>18</v>
      </c>
      <c r="AL126" s="28" t="str">
        <f t="shared" ref="AL126:AL140" si="112">IF(AL111="","",AL110)</f>
        <v>nöbetçi 30</v>
      </c>
      <c r="AM126" s="28">
        <v>18</v>
      </c>
      <c r="AN126" s="28" t="str">
        <f t="shared" ref="AN126:AN140" si="113">IF(AN111="","",AN110)</f>
        <v>nöbetçi 29</v>
      </c>
      <c r="AO126" s="28">
        <v>18</v>
      </c>
      <c r="AP126" s="28" t="str">
        <f t="shared" ref="AP126:AP140" si="114">IF(AP111="","",AP110)</f>
        <v>nöbetçi 28</v>
      </c>
      <c r="AQ126" s="28">
        <v>18</v>
      </c>
      <c r="AR126" s="28" t="str">
        <f t="shared" ref="AR126:AR140" si="115">IF(AR111="","",AR110)</f>
        <v>nöbetçi 27</v>
      </c>
      <c r="AS126" s="28">
        <v>18</v>
      </c>
      <c r="AT126" s="28" t="str">
        <f t="shared" ref="AT126:AT140" si="116">IF(AT111="","",AT110)</f>
        <v>nöbetçi 26</v>
      </c>
      <c r="AU126" s="28">
        <v>18</v>
      </c>
      <c r="AV126" s="28" t="str">
        <f t="shared" ref="AV126:AV140" si="117">IF(AV111="","",AV110)</f>
        <v>nöbetçi 25</v>
      </c>
      <c r="AW126" s="28">
        <v>18</v>
      </c>
      <c r="AX126" s="28" t="str">
        <f t="shared" ref="AX126:AX140" si="118">IF(AX111="","",AX110)</f>
        <v>nöbetçi 32</v>
      </c>
      <c r="AY126" s="28">
        <v>18</v>
      </c>
      <c r="AZ126" s="28" t="str">
        <f t="shared" ref="AZ126:AZ140" si="119">IF(AZ111="","",AZ110)</f>
        <v>nöbetçi 31</v>
      </c>
      <c r="BA126" s="28">
        <v>18</v>
      </c>
      <c r="BB126" s="28" t="str">
        <f t="shared" ref="BB126:BB140" si="120">IF(BB111="","",BB110)</f>
        <v>nöbetçi 30</v>
      </c>
      <c r="BC126" s="28">
        <v>18</v>
      </c>
      <c r="BD126" s="28" t="str">
        <f t="shared" ref="BD126:BD140" si="121">IF(BD111="","",BD110)</f>
        <v>nöbetçi 29</v>
      </c>
      <c r="BE126" s="28">
        <v>18</v>
      </c>
      <c r="BF126" s="28" t="str">
        <f t="shared" ref="BF126:BF140" si="122">IF(BF111="","",BF110)</f>
        <v>nöbetçi 28</v>
      </c>
    </row>
    <row r="127" spans="3:58" s="26" customFormat="1" ht="12" hidden="1" customHeight="1">
      <c r="C127" s="85"/>
      <c r="D127" s="86"/>
      <c r="E127" s="86"/>
      <c r="F127" s="86"/>
      <c r="G127" s="86"/>
      <c r="H127" s="86"/>
      <c r="I127" s="86"/>
      <c r="J127" s="86"/>
      <c r="K127" s="86"/>
      <c r="L127" s="86"/>
      <c r="M127" s="86"/>
      <c r="N127" s="86"/>
      <c r="O127" s="86"/>
      <c r="P127" s="86"/>
      <c r="Q127" s="86"/>
      <c r="R127" s="86"/>
      <c r="S127" s="86"/>
      <c r="T127" s="23"/>
      <c r="U127" s="23"/>
      <c r="V127" s="23"/>
      <c r="W127" s="23"/>
      <c r="X127" s="23"/>
      <c r="Y127" s="23"/>
      <c r="Z127" s="23"/>
      <c r="AA127" s="25"/>
      <c r="AB127" s="27"/>
      <c r="AC127" s="28">
        <v>19</v>
      </c>
      <c r="AD127" s="28" t="str">
        <f t="shared" si="108"/>
        <v>nöbetçi 27</v>
      </c>
      <c r="AE127" s="28">
        <v>19</v>
      </c>
      <c r="AF127" s="28" t="str">
        <f t="shared" si="109"/>
        <v>nöbetçi 26</v>
      </c>
      <c r="AG127" s="28">
        <v>19</v>
      </c>
      <c r="AH127" s="28" t="str">
        <f t="shared" si="110"/>
        <v>nöbetçi 25</v>
      </c>
      <c r="AI127" s="28">
        <v>19</v>
      </c>
      <c r="AJ127" s="28" t="str">
        <f t="shared" si="111"/>
        <v>nöbetçi 32</v>
      </c>
      <c r="AK127" s="28">
        <v>19</v>
      </c>
      <c r="AL127" s="28" t="str">
        <f t="shared" si="112"/>
        <v>nöbetçi 31</v>
      </c>
      <c r="AM127" s="28">
        <v>19</v>
      </c>
      <c r="AN127" s="28" t="str">
        <f t="shared" si="113"/>
        <v>nöbetçi 30</v>
      </c>
      <c r="AO127" s="28">
        <v>19</v>
      </c>
      <c r="AP127" s="28" t="str">
        <f t="shared" si="114"/>
        <v>nöbetçi 29</v>
      </c>
      <c r="AQ127" s="28">
        <v>19</v>
      </c>
      <c r="AR127" s="28" t="str">
        <f t="shared" si="115"/>
        <v>nöbetçi 28</v>
      </c>
      <c r="AS127" s="28">
        <v>19</v>
      </c>
      <c r="AT127" s="28" t="str">
        <f t="shared" si="116"/>
        <v>nöbetçi 27</v>
      </c>
      <c r="AU127" s="28">
        <v>19</v>
      </c>
      <c r="AV127" s="28" t="str">
        <f t="shared" si="117"/>
        <v>nöbetçi 26</v>
      </c>
      <c r="AW127" s="28">
        <v>19</v>
      </c>
      <c r="AX127" s="28" t="str">
        <f t="shared" si="118"/>
        <v>nöbetçi 25</v>
      </c>
      <c r="AY127" s="28">
        <v>19</v>
      </c>
      <c r="AZ127" s="28" t="str">
        <f t="shared" si="119"/>
        <v>nöbetçi 32</v>
      </c>
      <c r="BA127" s="28">
        <v>19</v>
      </c>
      <c r="BB127" s="28" t="str">
        <f t="shared" si="120"/>
        <v>nöbetçi 31</v>
      </c>
      <c r="BC127" s="28">
        <v>19</v>
      </c>
      <c r="BD127" s="28" t="str">
        <f t="shared" si="121"/>
        <v>nöbetçi 30</v>
      </c>
      <c r="BE127" s="28">
        <v>19</v>
      </c>
      <c r="BF127" s="28" t="str">
        <f t="shared" si="122"/>
        <v>nöbetçi 29</v>
      </c>
    </row>
    <row r="128" spans="3:58" s="26" customFormat="1" ht="12" hidden="1" customHeight="1">
      <c r="C128" s="85"/>
      <c r="D128" s="86"/>
      <c r="E128" s="86"/>
      <c r="F128" s="86"/>
      <c r="G128" s="86"/>
      <c r="H128" s="86"/>
      <c r="I128" s="86"/>
      <c r="J128" s="86"/>
      <c r="K128" s="86"/>
      <c r="L128" s="86"/>
      <c r="M128" s="86"/>
      <c r="N128" s="86"/>
      <c r="O128" s="86"/>
      <c r="P128" s="86"/>
      <c r="Q128" s="86"/>
      <c r="R128" s="86"/>
      <c r="S128" s="86"/>
      <c r="T128" s="23"/>
      <c r="U128" s="23"/>
      <c r="V128" s="23"/>
      <c r="W128" s="23"/>
      <c r="X128" s="23"/>
      <c r="Y128" s="23"/>
      <c r="Z128" s="23"/>
      <c r="AA128" s="25"/>
      <c r="AB128" s="27"/>
      <c r="AC128" s="28">
        <v>20</v>
      </c>
      <c r="AD128" s="28" t="str">
        <f t="shared" si="108"/>
        <v>nöbetçi 28</v>
      </c>
      <c r="AE128" s="28">
        <v>20</v>
      </c>
      <c r="AF128" s="28" t="str">
        <f t="shared" si="109"/>
        <v>nöbetçi 27</v>
      </c>
      <c r="AG128" s="28">
        <v>20</v>
      </c>
      <c r="AH128" s="28" t="str">
        <f t="shared" si="110"/>
        <v>nöbetçi 26</v>
      </c>
      <c r="AI128" s="28">
        <v>20</v>
      </c>
      <c r="AJ128" s="28" t="str">
        <f t="shared" si="111"/>
        <v>nöbetçi 25</v>
      </c>
      <c r="AK128" s="28">
        <v>20</v>
      </c>
      <c r="AL128" s="28" t="str">
        <f t="shared" si="112"/>
        <v>nöbetçi 32</v>
      </c>
      <c r="AM128" s="28">
        <v>20</v>
      </c>
      <c r="AN128" s="28" t="str">
        <f t="shared" si="113"/>
        <v>nöbetçi 31</v>
      </c>
      <c r="AO128" s="28">
        <v>20</v>
      </c>
      <c r="AP128" s="28" t="str">
        <f t="shared" si="114"/>
        <v>nöbetçi 30</v>
      </c>
      <c r="AQ128" s="28">
        <v>20</v>
      </c>
      <c r="AR128" s="28" t="str">
        <f t="shared" si="115"/>
        <v>nöbetçi 29</v>
      </c>
      <c r="AS128" s="28">
        <v>20</v>
      </c>
      <c r="AT128" s="28" t="str">
        <f t="shared" si="116"/>
        <v>nöbetçi 28</v>
      </c>
      <c r="AU128" s="28">
        <v>20</v>
      </c>
      <c r="AV128" s="28" t="str">
        <f t="shared" si="117"/>
        <v>nöbetçi 27</v>
      </c>
      <c r="AW128" s="28">
        <v>20</v>
      </c>
      <c r="AX128" s="28" t="str">
        <f t="shared" si="118"/>
        <v>nöbetçi 26</v>
      </c>
      <c r="AY128" s="28">
        <v>20</v>
      </c>
      <c r="AZ128" s="28" t="str">
        <f t="shared" si="119"/>
        <v>nöbetçi 25</v>
      </c>
      <c r="BA128" s="28">
        <v>20</v>
      </c>
      <c r="BB128" s="28" t="str">
        <f t="shared" si="120"/>
        <v>nöbetçi 32</v>
      </c>
      <c r="BC128" s="28">
        <v>20</v>
      </c>
      <c r="BD128" s="28" t="str">
        <f t="shared" si="121"/>
        <v>nöbetçi 31</v>
      </c>
      <c r="BE128" s="28">
        <v>20</v>
      </c>
      <c r="BF128" s="28" t="str">
        <f t="shared" si="122"/>
        <v>nöbetçi 30</v>
      </c>
    </row>
    <row r="129" spans="3:58" s="26" customFormat="1" ht="12" hidden="1" customHeight="1">
      <c r="C129" s="85"/>
      <c r="D129" s="86"/>
      <c r="E129" s="86"/>
      <c r="F129" s="86"/>
      <c r="G129" s="86"/>
      <c r="H129" s="86"/>
      <c r="I129" s="86"/>
      <c r="J129" s="86"/>
      <c r="K129" s="86"/>
      <c r="L129" s="86"/>
      <c r="M129" s="86"/>
      <c r="N129" s="86"/>
      <c r="O129" s="86"/>
      <c r="P129" s="86"/>
      <c r="Q129" s="86"/>
      <c r="R129" s="86"/>
      <c r="S129" s="86"/>
      <c r="T129" s="23"/>
      <c r="U129" s="23"/>
      <c r="V129" s="23"/>
      <c r="W129" s="23"/>
      <c r="X129" s="23"/>
      <c r="Y129" s="23"/>
      <c r="Z129" s="23"/>
      <c r="AA129" s="25"/>
      <c r="AB129" s="27"/>
      <c r="AC129" s="28">
        <v>21</v>
      </c>
      <c r="AD129" s="28" t="str">
        <f t="shared" si="108"/>
        <v>nöbetçi 29</v>
      </c>
      <c r="AE129" s="28">
        <v>21</v>
      </c>
      <c r="AF129" s="28" t="str">
        <f t="shared" si="109"/>
        <v>nöbetçi 28</v>
      </c>
      <c r="AG129" s="28">
        <v>21</v>
      </c>
      <c r="AH129" s="28" t="str">
        <f t="shared" si="110"/>
        <v>nöbetçi 27</v>
      </c>
      <c r="AI129" s="28">
        <v>21</v>
      </c>
      <c r="AJ129" s="28" t="str">
        <f t="shared" si="111"/>
        <v>nöbetçi 26</v>
      </c>
      <c r="AK129" s="28">
        <v>21</v>
      </c>
      <c r="AL129" s="28" t="str">
        <f t="shared" si="112"/>
        <v>nöbetçi 25</v>
      </c>
      <c r="AM129" s="28">
        <v>21</v>
      </c>
      <c r="AN129" s="28" t="str">
        <f t="shared" si="113"/>
        <v>nöbetçi 32</v>
      </c>
      <c r="AO129" s="28">
        <v>21</v>
      </c>
      <c r="AP129" s="28" t="str">
        <f t="shared" si="114"/>
        <v>nöbetçi 31</v>
      </c>
      <c r="AQ129" s="28">
        <v>21</v>
      </c>
      <c r="AR129" s="28" t="str">
        <f t="shared" si="115"/>
        <v>nöbetçi 30</v>
      </c>
      <c r="AS129" s="28">
        <v>21</v>
      </c>
      <c r="AT129" s="28" t="str">
        <f t="shared" si="116"/>
        <v>nöbetçi 29</v>
      </c>
      <c r="AU129" s="28">
        <v>21</v>
      </c>
      <c r="AV129" s="28" t="str">
        <f t="shared" si="117"/>
        <v>nöbetçi 28</v>
      </c>
      <c r="AW129" s="28">
        <v>21</v>
      </c>
      <c r="AX129" s="28" t="str">
        <f t="shared" si="118"/>
        <v>nöbetçi 27</v>
      </c>
      <c r="AY129" s="28">
        <v>21</v>
      </c>
      <c r="AZ129" s="28" t="str">
        <f t="shared" si="119"/>
        <v>nöbetçi 26</v>
      </c>
      <c r="BA129" s="28">
        <v>21</v>
      </c>
      <c r="BB129" s="28" t="str">
        <f t="shared" si="120"/>
        <v>nöbetçi 25</v>
      </c>
      <c r="BC129" s="28">
        <v>21</v>
      </c>
      <c r="BD129" s="28" t="str">
        <f t="shared" si="121"/>
        <v>nöbetçi 32</v>
      </c>
      <c r="BE129" s="28">
        <v>21</v>
      </c>
      <c r="BF129" s="28" t="str">
        <f t="shared" si="122"/>
        <v>nöbetçi 31</v>
      </c>
    </row>
    <row r="130" spans="3:58" s="26" customFormat="1" ht="12" hidden="1" customHeight="1">
      <c r="C130" s="85"/>
      <c r="D130" s="86"/>
      <c r="E130" s="86"/>
      <c r="F130" s="86"/>
      <c r="G130" s="86"/>
      <c r="H130" s="86"/>
      <c r="I130" s="86"/>
      <c r="J130" s="86"/>
      <c r="K130" s="86"/>
      <c r="L130" s="86"/>
      <c r="M130" s="86"/>
      <c r="N130" s="86"/>
      <c r="O130" s="86"/>
      <c r="P130" s="86"/>
      <c r="Q130" s="86"/>
      <c r="R130" s="86"/>
      <c r="S130" s="86"/>
      <c r="T130" s="23"/>
      <c r="U130" s="23"/>
      <c r="V130" s="23"/>
      <c r="W130" s="23"/>
      <c r="X130" s="23"/>
      <c r="Y130" s="23"/>
      <c r="Z130" s="23"/>
      <c r="AA130" s="25"/>
      <c r="AB130" s="27"/>
      <c r="AC130" s="28">
        <v>22</v>
      </c>
      <c r="AD130" s="28" t="str">
        <f t="shared" si="108"/>
        <v>nöbetçi 30</v>
      </c>
      <c r="AE130" s="28">
        <v>22</v>
      </c>
      <c r="AF130" s="28" t="str">
        <f t="shared" si="109"/>
        <v>nöbetçi 29</v>
      </c>
      <c r="AG130" s="28">
        <v>22</v>
      </c>
      <c r="AH130" s="28" t="str">
        <f t="shared" si="110"/>
        <v>nöbetçi 28</v>
      </c>
      <c r="AI130" s="28">
        <v>22</v>
      </c>
      <c r="AJ130" s="28" t="str">
        <f t="shared" si="111"/>
        <v>nöbetçi 27</v>
      </c>
      <c r="AK130" s="28">
        <v>22</v>
      </c>
      <c r="AL130" s="28" t="str">
        <f t="shared" si="112"/>
        <v>nöbetçi 26</v>
      </c>
      <c r="AM130" s="28">
        <v>22</v>
      </c>
      <c r="AN130" s="28" t="str">
        <f t="shared" si="113"/>
        <v>nöbetçi 25</v>
      </c>
      <c r="AO130" s="28">
        <v>22</v>
      </c>
      <c r="AP130" s="28" t="str">
        <f t="shared" si="114"/>
        <v>nöbetçi 32</v>
      </c>
      <c r="AQ130" s="28">
        <v>22</v>
      </c>
      <c r="AR130" s="28" t="str">
        <f t="shared" si="115"/>
        <v>nöbetçi 31</v>
      </c>
      <c r="AS130" s="28">
        <v>22</v>
      </c>
      <c r="AT130" s="28" t="str">
        <f t="shared" si="116"/>
        <v>nöbetçi 30</v>
      </c>
      <c r="AU130" s="28">
        <v>22</v>
      </c>
      <c r="AV130" s="28" t="str">
        <f t="shared" si="117"/>
        <v>nöbetçi 29</v>
      </c>
      <c r="AW130" s="28">
        <v>22</v>
      </c>
      <c r="AX130" s="28" t="str">
        <f t="shared" si="118"/>
        <v>nöbetçi 28</v>
      </c>
      <c r="AY130" s="28">
        <v>22</v>
      </c>
      <c r="AZ130" s="28" t="str">
        <f t="shared" si="119"/>
        <v>nöbetçi 27</v>
      </c>
      <c r="BA130" s="28">
        <v>22</v>
      </c>
      <c r="BB130" s="28" t="str">
        <f t="shared" si="120"/>
        <v>nöbetçi 26</v>
      </c>
      <c r="BC130" s="28">
        <v>22</v>
      </c>
      <c r="BD130" s="28" t="str">
        <f t="shared" si="121"/>
        <v>nöbetçi 25</v>
      </c>
      <c r="BE130" s="28">
        <v>22</v>
      </c>
      <c r="BF130" s="28" t="str">
        <f t="shared" si="122"/>
        <v>nöbetçi 32</v>
      </c>
    </row>
    <row r="131" spans="3:58" s="26" customFormat="1" ht="12" hidden="1" customHeight="1">
      <c r="C131" s="85"/>
      <c r="D131" s="86"/>
      <c r="E131" s="86"/>
      <c r="F131" s="86"/>
      <c r="G131" s="86"/>
      <c r="H131" s="86"/>
      <c r="I131" s="86"/>
      <c r="J131" s="86"/>
      <c r="K131" s="86"/>
      <c r="L131" s="86"/>
      <c r="M131" s="86"/>
      <c r="N131" s="86"/>
      <c r="O131" s="86"/>
      <c r="P131" s="86"/>
      <c r="Q131" s="86"/>
      <c r="R131" s="86"/>
      <c r="S131" s="86"/>
      <c r="T131" s="23"/>
      <c r="U131" s="23"/>
      <c r="V131" s="23"/>
      <c r="W131" s="23"/>
      <c r="X131" s="23"/>
      <c r="Y131" s="23"/>
      <c r="Z131" s="23"/>
      <c r="AA131" s="25"/>
      <c r="AB131" s="27"/>
      <c r="AC131" s="28">
        <v>23</v>
      </c>
      <c r="AD131" s="28" t="str">
        <f t="shared" si="108"/>
        <v>nöbetçi 31</v>
      </c>
      <c r="AE131" s="28">
        <v>23</v>
      </c>
      <c r="AF131" s="28" t="str">
        <f t="shared" si="109"/>
        <v>nöbetçi 30</v>
      </c>
      <c r="AG131" s="28">
        <v>23</v>
      </c>
      <c r="AH131" s="28" t="str">
        <f t="shared" si="110"/>
        <v>nöbetçi 29</v>
      </c>
      <c r="AI131" s="28">
        <v>23</v>
      </c>
      <c r="AJ131" s="28" t="str">
        <f t="shared" si="111"/>
        <v>nöbetçi 28</v>
      </c>
      <c r="AK131" s="28">
        <v>23</v>
      </c>
      <c r="AL131" s="28" t="str">
        <f t="shared" si="112"/>
        <v>nöbetçi 27</v>
      </c>
      <c r="AM131" s="28">
        <v>23</v>
      </c>
      <c r="AN131" s="28" t="str">
        <f t="shared" si="113"/>
        <v>nöbetçi 26</v>
      </c>
      <c r="AO131" s="28">
        <v>23</v>
      </c>
      <c r="AP131" s="28" t="str">
        <f t="shared" si="114"/>
        <v>nöbetçi 25</v>
      </c>
      <c r="AQ131" s="28">
        <v>23</v>
      </c>
      <c r="AR131" s="28" t="str">
        <f t="shared" si="115"/>
        <v>nöbetçi 32</v>
      </c>
      <c r="AS131" s="28">
        <v>23</v>
      </c>
      <c r="AT131" s="28" t="str">
        <f t="shared" si="116"/>
        <v>nöbetçi 31</v>
      </c>
      <c r="AU131" s="28">
        <v>23</v>
      </c>
      <c r="AV131" s="28" t="str">
        <f t="shared" si="117"/>
        <v>nöbetçi 30</v>
      </c>
      <c r="AW131" s="28">
        <v>23</v>
      </c>
      <c r="AX131" s="28" t="str">
        <f t="shared" si="118"/>
        <v>nöbetçi 29</v>
      </c>
      <c r="AY131" s="28">
        <v>23</v>
      </c>
      <c r="AZ131" s="28" t="str">
        <f t="shared" si="119"/>
        <v>nöbetçi 28</v>
      </c>
      <c r="BA131" s="28">
        <v>23</v>
      </c>
      <c r="BB131" s="28" t="str">
        <f t="shared" si="120"/>
        <v>nöbetçi 27</v>
      </c>
      <c r="BC131" s="28">
        <v>23</v>
      </c>
      <c r="BD131" s="28" t="str">
        <f t="shared" si="121"/>
        <v>nöbetçi 26</v>
      </c>
      <c r="BE131" s="28">
        <v>23</v>
      </c>
      <c r="BF131" s="28" t="str">
        <f t="shared" si="122"/>
        <v>nöbetçi 25</v>
      </c>
    </row>
    <row r="132" spans="3:58" s="26" customFormat="1" ht="12" hidden="1" customHeight="1">
      <c r="C132" s="85"/>
      <c r="D132" s="86"/>
      <c r="E132" s="86"/>
      <c r="F132" s="86"/>
      <c r="G132" s="86"/>
      <c r="H132" s="86"/>
      <c r="I132" s="86"/>
      <c r="J132" s="86"/>
      <c r="K132" s="86"/>
      <c r="L132" s="86"/>
      <c r="M132" s="86"/>
      <c r="N132" s="86"/>
      <c r="O132" s="86"/>
      <c r="P132" s="86"/>
      <c r="Q132" s="86"/>
      <c r="R132" s="86"/>
      <c r="S132" s="86"/>
      <c r="T132" s="23"/>
      <c r="U132" s="23"/>
      <c r="V132" s="23"/>
      <c r="W132" s="23"/>
      <c r="X132" s="23"/>
      <c r="Y132" s="23"/>
      <c r="Z132" s="23"/>
      <c r="AA132" s="25"/>
      <c r="AB132" s="27"/>
      <c r="AC132" s="28">
        <v>24</v>
      </c>
      <c r="AD132" s="28" t="str">
        <f t="shared" si="108"/>
        <v/>
      </c>
      <c r="AE132" s="28">
        <v>24</v>
      </c>
      <c r="AF132" s="28" t="str">
        <f t="shared" si="109"/>
        <v>nöbetçi 31</v>
      </c>
      <c r="AG132" s="28">
        <v>24</v>
      </c>
      <c r="AH132" s="28" t="str">
        <f t="shared" si="110"/>
        <v>nöbetçi 30</v>
      </c>
      <c r="AI132" s="28">
        <v>24</v>
      </c>
      <c r="AJ132" s="28" t="str">
        <f t="shared" si="111"/>
        <v>nöbetçi 29</v>
      </c>
      <c r="AK132" s="28">
        <v>24</v>
      </c>
      <c r="AL132" s="28" t="str">
        <f t="shared" si="112"/>
        <v>nöbetçi 28</v>
      </c>
      <c r="AM132" s="28">
        <v>24</v>
      </c>
      <c r="AN132" s="28" t="str">
        <f t="shared" si="113"/>
        <v>nöbetçi 27</v>
      </c>
      <c r="AO132" s="28">
        <v>24</v>
      </c>
      <c r="AP132" s="28" t="str">
        <f t="shared" si="114"/>
        <v>nöbetçi 26</v>
      </c>
      <c r="AQ132" s="28">
        <v>24</v>
      </c>
      <c r="AR132" s="28" t="str">
        <f t="shared" si="115"/>
        <v>nöbetçi 25</v>
      </c>
      <c r="AS132" s="28">
        <v>24</v>
      </c>
      <c r="AT132" s="28" t="str">
        <f t="shared" si="116"/>
        <v>nöbetçi 32</v>
      </c>
      <c r="AU132" s="28">
        <v>24</v>
      </c>
      <c r="AV132" s="28" t="str">
        <f t="shared" si="117"/>
        <v>nöbetçi 31</v>
      </c>
      <c r="AW132" s="28">
        <v>24</v>
      </c>
      <c r="AX132" s="28" t="str">
        <f t="shared" si="118"/>
        <v>nöbetçi 30</v>
      </c>
      <c r="AY132" s="28">
        <v>24</v>
      </c>
      <c r="AZ132" s="28" t="str">
        <f t="shared" si="119"/>
        <v>nöbetçi 29</v>
      </c>
      <c r="BA132" s="28">
        <v>24</v>
      </c>
      <c r="BB132" s="28" t="str">
        <f t="shared" si="120"/>
        <v>nöbetçi 28</v>
      </c>
      <c r="BC132" s="28">
        <v>24</v>
      </c>
      <c r="BD132" s="28" t="str">
        <f t="shared" si="121"/>
        <v>nöbetçi 27</v>
      </c>
      <c r="BE132" s="28">
        <v>24</v>
      </c>
      <c r="BF132" s="28" t="str">
        <f t="shared" si="122"/>
        <v>nöbetçi 26</v>
      </c>
    </row>
    <row r="133" spans="3:58" s="26" customFormat="1" ht="12" hidden="1" customHeight="1">
      <c r="C133" s="85"/>
      <c r="D133" s="86"/>
      <c r="E133" s="86"/>
      <c r="F133" s="86"/>
      <c r="G133" s="86"/>
      <c r="H133" s="86"/>
      <c r="I133" s="86"/>
      <c r="J133" s="86"/>
      <c r="K133" s="86"/>
      <c r="L133" s="86"/>
      <c r="M133" s="86"/>
      <c r="N133" s="86"/>
      <c r="O133" s="86"/>
      <c r="P133" s="86"/>
      <c r="Q133" s="86"/>
      <c r="R133" s="86"/>
      <c r="S133" s="86"/>
      <c r="T133" s="23"/>
      <c r="U133" s="23"/>
      <c r="V133" s="23"/>
      <c r="W133" s="23"/>
      <c r="X133" s="23"/>
      <c r="Y133" s="23"/>
      <c r="Z133" s="23"/>
      <c r="AA133" s="25"/>
      <c r="AB133" s="27"/>
      <c r="AC133" s="28">
        <v>25</v>
      </c>
      <c r="AD133" s="28" t="str">
        <f t="shared" si="108"/>
        <v/>
      </c>
      <c r="AE133" s="28">
        <v>25</v>
      </c>
      <c r="AF133" s="28" t="str">
        <f t="shared" si="109"/>
        <v/>
      </c>
      <c r="AG133" s="28">
        <v>25</v>
      </c>
      <c r="AH133" s="28" t="str">
        <f t="shared" si="110"/>
        <v/>
      </c>
      <c r="AI133" s="28">
        <v>25</v>
      </c>
      <c r="AJ133" s="28" t="str">
        <f t="shared" si="111"/>
        <v/>
      </c>
      <c r="AK133" s="28">
        <v>25</v>
      </c>
      <c r="AL133" s="28" t="str">
        <f t="shared" si="112"/>
        <v/>
      </c>
      <c r="AM133" s="28">
        <v>25</v>
      </c>
      <c r="AN133" s="28" t="str">
        <f t="shared" si="113"/>
        <v/>
      </c>
      <c r="AO133" s="28">
        <v>25</v>
      </c>
      <c r="AP133" s="28" t="str">
        <f t="shared" si="114"/>
        <v/>
      </c>
      <c r="AQ133" s="28">
        <v>25</v>
      </c>
      <c r="AR133" s="28" t="str">
        <f t="shared" si="115"/>
        <v/>
      </c>
      <c r="AS133" s="28">
        <v>25</v>
      </c>
      <c r="AT133" s="28" t="str">
        <f t="shared" si="116"/>
        <v/>
      </c>
      <c r="AU133" s="28">
        <v>25</v>
      </c>
      <c r="AV133" s="28" t="str">
        <f t="shared" si="117"/>
        <v/>
      </c>
      <c r="AW133" s="28">
        <v>25</v>
      </c>
      <c r="AX133" s="28" t="str">
        <f t="shared" si="118"/>
        <v/>
      </c>
      <c r="AY133" s="28">
        <v>25</v>
      </c>
      <c r="AZ133" s="28" t="str">
        <f t="shared" si="119"/>
        <v/>
      </c>
      <c r="BA133" s="28">
        <v>25</v>
      </c>
      <c r="BB133" s="28" t="str">
        <f t="shared" si="120"/>
        <v/>
      </c>
      <c r="BC133" s="28">
        <v>25</v>
      </c>
      <c r="BD133" s="28" t="str">
        <f t="shared" si="121"/>
        <v/>
      </c>
      <c r="BE133" s="28">
        <v>25</v>
      </c>
      <c r="BF133" s="28" t="str">
        <f t="shared" si="122"/>
        <v/>
      </c>
    </row>
    <row r="134" spans="3:58" s="26" customFormat="1" ht="12" hidden="1" customHeight="1">
      <c r="C134" s="85"/>
      <c r="D134" s="86"/>
      <c r="E134" s="86"/>
      <c r="F134" s="86"/>
      <c r="G134" s="86"/>
      <c r="H134" s="86"/>
      <c r="I134" s="86"/>
      <c r="J134" s="86"/>
      <c r="K134" s="86"/>
      <c r="L134" s="86"/>
      <c r="M134" s="86"/>
      <c r="N134" s="86"/>
      <c r="O134" s="86"/>
      <c r="P134" s="86"/>
      <c r="Q134" s="86"/>
      <c r="R134" s="86"/>
      <c r="S134" s="86"/>
      <c r="T134" s="23"/>
      <c r="U134" s="23"/>
      <c r="V134" s="23"/>
      <c r="W134" s="23"/>
      <c r="X134" s="23"/>
      <c r="Y134" s="23"/>
      <c r="Z134" s="23"/>
      <c r="AA134" s="25"/>
      <c r="AB134" s="27"/>
      <c r="AC134" s="28">
        <v>26</v>
      </c>
      <c r="AD134" s="28" t="str">
        <f t="shared" si="108"/>
        <v/>
      </c>
      <c r="AE134" s="28">
        <v>26</v>
      </c>
      <c r="AF134" s="28" t="str">
        <f t="shared" si="109"/>
        <v/>
      </c>
      <c r="AG134" s="28">
        <v>26</v>
      </c>
      <c r="AH134" s="28" t="str">
        <f t="shared" si="110"/>
        <v/>
      </c>
      <c r="AI134" s="28">
        <v>26</v>
      </c>
      <c r="AJ134" s="28" t="str">
        <f t="shared" si="111"/>
        <v/>
      </c>
      <c r="AK134" s="28">
        <v>26</v>
      </c>
      <c r="AL134" s="28" t="str">
        <f t="shared" si="112"/>
        <v/>
      </c>
      <c r="AM134" s="28">
        <v>26</v>
      </c>
      <c r="AN134" s="28" t="str">
        <f t="shared" si="113"/>
        <v/>
      </c>
      <c r="AO134" s="28">
        <v>26</v>
      </c>
      <c r="AP134" s="28" t="str">
        <f t="shared" si="114"/>
        <v/>
      </c>
      <c r="AQ134" s="28">
        <v>26</v>
      </c>
      <c r="AR134" s="28" t="str">
        <f t="shared" si="115"/>
        <v/>
      </c>
      <c r="AS134" s="28">
        <v>26</v>
      </c>
      <c r="AT134" s="28" t="str">
        <f t="shared" si="116"/>
        <v/>
      </c>
      <c r="AU134" s="28">
        <v>26</v>
      </c>
      <c r="AV134" s="28" t="str">
        <f t="shared" si="117"/>
        <v/>
      </c>
      <c r="AW134" s="28">
        <v>26</v>
      </c>
      <c r="AX134" s="28" t="str">
        <f t="shared" si="118"/>
        <v/>
      </c>
      <c r="AY134" s="28">
        <v>26</v>
      </c>
      <c r="AZ134" s="28" t="str">
        <f t="shared" si="119"/>
        <v/>
      </c>
      <c r="BA134" s="28">
        <v>26</v>
      </c>
      <c r="BB134" s="28" t="str">
        <f t="shared" si="120"/>
        <v/>
      </c>
      <c r="BC134" s="28">
        <v>26</v>
      </c>
      <c r="BD134" s="28" t="str">
        <f t="shared" si="121"/>
        <v/>
      </c>
      <c r="BE134" s="28">
        <v>26</v>
      </c>
      <c r="BF134" s="28" t="str">
        <f t="shared" si="122"/>
        <v/>
      </c>
    </row>
    <row r="135" spans="3:58" s="26" customFormat="1" ht="12" hidden="1" customHeight="1">
      <c r="C135" s="85"/>
      <c r="D135" s="86"/>
      <c r="E135" s="86"/>
      <c r="F135" s="86"/>
      <c r="G135" s="86"/>
      <c r="H135" s="86"/>
      <c r="I135" s="86"/>
      <c r="J135" s="86"/>
      <c r="K135" s="86"/>
      <c r="L135" s="86"/>
      <c r="M135" s="86"/>
      <c r="N135" s="86"/>
      <c r="O135" s="86"/>
      <c r="P135" s="86"/>
      <c r="Q135" s="86"/>
      <c r="R135" s="86"/>
      <c r="S135" s="86"/>
      <c r="T135" s="23"/>
      <c r="U135" s="23"/>
      <c r="V135" s="23"/>
      <c r="W135" s="23"/>
      <c r="X135" s="23"/>
      <c r="Y135" s="23"/>
      <c r="Z135" s="23"/>
      <c r="AA135" s="25"/>
      <c r="AB135" s="27"/>
      <c r="AC135" s="28">
        <v>27</v>
      </c>
      <c r="AD135" s="28" t="str">
        <f t="shared" si="108"/>
        <v/>
      </c>
      <c r="AE135" s="28">
        <v>27</v>
      </c>
      <c r="AF135" s="28" t="str">
        <f t="shared" si="109"/>
        <v/>
      </c>
      <c r="AG135" s="28">
        <v>27</v>
      </c>
      <c r="AH135" s="28" t="str">
        <f t="shared" si="110"/>
        <v/>
      </c>
      <c r="AI135" s="28">
        <v>27</v>
      </c>
      <c r="AJ135" s="28" t="str">
        <f t="shared" si="111"/>
        <v/>
      </c>
      <c r="AK135" s="28">
        <v>27</v>
      </c>
      <c r="AL135" s="28" t="str">
        <f t="shared" si="112"/>
        <v/>
      </c>
      <c r="AM135" s="28">
        <v>27</v>
      </c>
      <c r="AN135" s="28" t="str">
        <f t="shared" si="113"/>
        <v/>
      </c>
      <c r="AO135" s="28">
        <v>27</v>
      </c>
      <c r="AP135" s="28" t="str">
        <f t="shared" si="114"/>
        <v/>
      </c>
      <c r="AQ135" s="28">
        <v>27</v>
      </c>
      <c r="AR135" s="28" t="str">
        <f t="shared" si="115"/>
        <v/>
      </c>
      <c r="AS135" s="28">
        <v>27</v>
      </c>
      <c r="AT135" s="28" t="str">
        <f t="shared" si="116"/>
        <v/>
      </c>
      <c r="AU135" s="28">
        <v>27</v>
      </c>
      <c r="AV135" s="28" t="str">
        <f t="shared" si="117"/>
        <v/>
      </c>
      <c r="AW135" s="28">
        <v>27</v>
      </c>
      <c r="AX135" s="28" t="str">
        <f t="shared" si="118"/>
        <v/>
      </c>
      <c r="AY135" s="28">
        <v>27</v>
      </c>
      <c r="AZ135" s="28" t="str">
        <f t="shared" si="119"/>
        <v/>
      </c>
      <c r="BA135" s="28">
        <v>27</v>
      </c>
      <c r="BB135" s="28" t="str">
        <f t="shared" si="120"/>
        <v/>
      </c>
      <c r="BC135" s="28">
        <v>27</v>
      </c>
      <c r="BD135" s="28" t="str">
        <f t="shared" si="121"/>
        <v/>
      </c>
      <c r="BE135" s="28">
        <v>27</v>
      </c>
      <c r="BF135" s="28" t="str">
        <f t="shared" si="122"/>
        <v/>
      </c>
    </row>
    <row r="136" spans="3:58" s="26" customFormat="1" ht="12" hidden="1" customHeight="1">
      <c r="C136" s="85"/>
      <c r="D136" s="86"/>
      <c r="E136" s="86"/>
      <c r="F136" s="86"/>
      <c r="G136" s="86"/>
      <c r="H136" s="86"/>
      <c r="I136" s="86"/>
      <c r="J136" s="86"/>
      <c r="K136" s="86"/>
      <c r="L136" s="86"/>
      <c r="M136" s="86"/>
      <c r="N136" s="86"/>
      <c r="O136" s="86"/>
      <c r="P136" s="86"/>
      <c r="Q136" s="86"/>
      <c r="R136" s="86"/>
      <c r="S136" s="86"/>
      <c r="T136" s="23"/>
      <c r="U136" s="23"/>
      <c r="V136" s="23"/>
      <c r="W136" s="23"/>
      <c r="X136" s="23"/>
      <c r="Y136" s="23"/>
      <c r="Z136" s="23"/>
      <c r="AA136" s="25"/>
      <c r="AB136" s="27"/>
      <c r="AC136" s="28">
        <v>28</v>
      </c>
      <c r="AD136" s="28" t="str">
        <f t="shared" si="108"/>
        <v/>
      </c>
      <c r="AE136" s="28">
        <v>28</v>
      </c>
      <c r="AF136" s="28" t="str">
        <f t="shared" si="109"/>
        <v/>
      </c>
      <c r="AG136" s="28">
        <v>28</v>
      </c>
      <c r="AH136" s="28" t="str">
        <f t="shared" si="110"/>
        <v/>
      </c>
      <c r="AI136" s="28">
        <v>28</v>
      </c>
      <c r="AJ136" s="28" t="str">
        <f t="shared" si="111"/>
        <v/>
      </c>
      <c r="AK136" s="28">
        <v>28</v>
      </c>
      <c r="AL136" s="28" t="str">
        <f t="shared" si="112"/>
        <v/>
      </c>
      <c r="AM136" s="28">
        <v>28</v>
      </c>
      <c r="AN136" s="28" t="str">
        <f t="shared" si="113"/>
        <v/>
      </c>
      <c r="AO136" s="28">
        <v>28</v>
      </c>
      <c r="AP136" s="28" t="str">
        <f t="shared" si="114"/>
        <v/>
      </c>
      <c r="AQ136" s="28">
        <v>28</v>
      </c>
      <c r="AR136" s="28" t="str">
        <f t="shared" si="115"/>
        <v/>
      </c>
      <c r="AS136" s="28">
        <v>28</v>
      </c>
      <c r="AT136" s="28" t="str">
        <f t="shared" si="116"/>
        <v/>
      </c>
      <c r="AU136" s="28">
        <v>28</v>
      </c>
      <c r="AV136" s="28" t="str">
        <f t="shared" si="117"/>
        <v/>
      </c>
      <c r="AW136" s="28">
        <v>28</v>
      </c>
      <c r="AX136" s="28" t="str">
        <f t="shared" si="118"/>
        <v/>
      </c>
      <c r="AY136" s="28">
        <v>28</v>
      </c>
      <c r="AZ136" s="28" t="str">
        <f t="shared" si="119"/>
        <v/>
      </c>
      <c r="BA136" s="28">
        <v>28</v>
      </c>
      <c r="BB136" s="28" t="str">
        <f t="shared" si="120"/>
        <v/>
      </c>
      <c r="BC136" s="28">
        <v>28</v>
      </c>
      <c r="BD136" s="28" t="str">
        <f t="shared" si="121"/>
        <v/>
      </c>
      <c r="BE136" s="28">
        <v>28</v>
      </c>
      <c r="BF136" s="28" t="str">
        <f t="shared" si="122"/>
        <v/>
      </c>
    </row>
    <row r="137" spans="3:58" s="26" customFormat="1" ht="12" hidden="1" customHeight="1">
      <c r="C137" s="85"/>
      <c r="D137" s="86"/>
      <c r="E137" s="86"/>
      <c r="F137" s="86"/>
      <c r="G137" s="86"/>
      <c r="H137" s="86"/>
      <c r="I137" s="86"/>
      <c r="J137" s="86"/>
      <c r="K137" s="86"/>
      <c r="L137" s="86"/>
      <c r="M137" s="86"/>
      <c r="N137" s="86"/>
      <c r="O137" s="86"/>
      <c r="P137" s="86"/>
      <c r="Q137" s="86"/>
      <c r="R137" s="86"/>
      <c r="S137" s="86"/>
      <c r="T137" s="23"/>
      <c r="U137" s="23"/>
      <c r="V137" s="23"/>
      <c r="W137" s="23"/>
      <c r="X137" s="23"/>
      <c r="Y137" s="23"/>
      <c r="Z137" s="23"/>
      <c r="AA137" s="25"/>
      <c r="AB137" s="27"/>
      <c r="AC137" s="28">
        <v>29</v>
      </c>
      <c r="AD137" s="28" t="str">
        <f t="shared" si="108"/>
        <v/>
      </c>
      <c r="AE137" s="28">
        <v>29</v>
      </c>
      <c r="AF137" s="28" t="str">
        <f t="shared" si="109"/>
        <v/>
      </c>
      <c r="AG137" s="28">
        <v>29</v>
      </c>
      <c r="AH137" s="28" t="str">
        <f t="shared" si="110"/>
        <v/>
      </c>
      <c r="AI137" s="28">
        <v>29</v>
      </c>
      <c r="AJ137" s="28" t="str">
        <f t="shared" si="111"/>
        <v/>
      </c>
      <c r="AK137" s="28">
        <v>29</v>
      </c>
      <c r="AL137" s="28" t="str">
        <f t="shared" si="112"/>
        <v/>
      </c>
      <c r="AM137" s="28">
        <v>29</v>
      </c>
      <c r="AN137" s="28" t="str">
        <f t="shared" si="113"/>
        <v/>
      </c>
      <c r="AO137" s="28">
        <v>29</v>
      </c>
      <c r="AP137" s="28" t="str">
        <f t="shared" si="114"/>
        <v/>
      </c>
      <c r="AQ137" s="28">
        <v>29</v>
      </c>
      <c r="AR137" s="28" t="str">
        <f t="shared" si="115"/>
        <v/>
      </c>
      <c r="AS137" s="28">
        <v>29</v>
      </c>
      <c r="AT137" s="28" t="str">
        <f t="shared" si="116"/>
        <v/>
      </c>
      <c r="AU137" s="28">
        <v>29</v>
      </c>
      <c r="AV137" s="28" t="str">
        <f t="shared" si="117"/>
        <v/>
      </c>
      <c r="AW137" s="28">
        <v>29</v>
      </c>
      <c r="AX137" s="28" t="str">
        <f t="shared" si="118"/>
        <v/>
      </c>
      <c r="AY137" s="28">
        <v>29</v>
      </c>
      <c r="AZ137" s="28" t="str">
        <f t="shared" si="119"/>
        <v/>
      </c>
      <c r="BA137" s="28">
        <v>29</v>
      </c>
      <c r="BB137" s="28" t="str">
        <f t="shared" si="120"/>
        <v/>
      </c>
      <c r="BC137" s="28">
        <v>29</v>
      </c>
      <c r="BD137" s="28" t="str">
        <f t="shared" si="121"/>
        <v/>
      </c>
      <c r="BE137" s="28">
        <v>29</v>
      </c>
      <c r="BF137" s="28" t="str">
        <f t="shared" si="122"/>
        <v/>
      </c>
    </row>
    <row r="138" spans="3:58" s="26" customFormat="1" ht="12" hidden="1" customHeight="1">
      <c r="C138" s="85"/>
      <c r="D138" s="86"/>
      <c r="E138" s="86"/>
      <c r="F138" s="86"/>
      <c r="G138" s="86"/>
      <c r="H138" s="86"/>
      <c r="I138" s="86"/>
      <c r="J138" s="86"/>
      <c r="K138" s="86"/>
      <c r="L138" s="86"/>
      <c r="M138" s="86"/>
      <c r="N138" s="86"/>
      <c r="O138" s="86"/>
      <c r="P138" s="86"/>
      <c r="Q138" s="86"/>
      <c r="R138" s="86"/>
      <c r="S138" s="86"/>
      <c r="T138" s="23"/>
      <c r="U138" s="23"/>
      <c r="V138" s="23"/>
      <c r="W138" s="23"/>
      <c r="X138" s="23"/>
      <c r="Y138" s="23"/>
      <c r="Z138" s="23"/>
      <c r="AA138" s="25"/>
      <c r="AB138" s="25"/>
      <c r="AC138" s="28">
        <v>30</v>
      </c>
      <c r="AD138" s="28" t="str">
        <f t="shared" si="108"/>
        <v/>
      </c>
      <c r="AE138" s="28">
        <v>30</v>
      </c>
      <c r="AF138" s="28" t="str">
        <f t="shared" si="109"/>
        <v/>
      </c>
      <c r="AG138" s="28">
        <v>30</v>
      </c>
      <c r="AH138" s="28" t="str">
        <f t="shared" si="110"/>
        <v/>
      </c>
      <c r="AI138" s="28">
        <v>30</v>
      </c>
      <c r="AJ138" s="28" t="str">
        <f t="shared" si="111"/>
        <v/>
      </c>
      <c r="AK138" s="28">
        <v>30</v>
      </c>
      <c r="AL138" s="28" t="str">
        <f t="shared" si="112"/>
        <v/>
      </c>
      <c r="AM138" s="28">
        <v>30</v>
      </c>
      <c r="AN138" s="28" t="str">
        <f t="shared" si="113"/>
        <v/>
      </c>
      <c r="AO138" s="28">
        <v>30</v>
      </c>
      <c r="AP138" s="28" t="str">
        <f t="shared" si="114"/>
        <v/>
      </c>
      <c r="AQ138" s="28">
        <v>30</v>
      </c>
      <c r="AR138" s="28" t="str">
        <f t="shared" si="115"/>
        <v/>
      </c>
      <c r="AS138" s="28">
        <v>30</v>
      </c>
      <c r="AT138" s="28" t="str">
        <f t="shared" si="116"/>
        <v/>
      </c>
      <c r="AU138" s="28">
        <v>30</v>
      </c>
      <c r="AV138" s="28" t="str">
        <f t="shared" si="117"/>
        <v/>
      </c>
      <c r="AW138" s="28">
        <v>30</v>
      </c>
      <c r="AX138" s="28" t="str">
        <f t="shared" si="118"/>
        <v/>
      </c>
      <c r="AY138" s="28">
        <v>30</v>
      </c>
      <c r="AZ138" s="28" t="str">
        <f t="shared" si="119"/>
        <v/>
      </c>
      <c r="BA138" s="28">
        <v>30</v>
      </c>
      <c r="BB138" s="28" t="str">
        <f t="shared" si="120"/>
        <v/>
      </c>
      <c r="BC138" s="28">
        <v>30</v>
      </c>
      <c r="BD138" s="28" t="str">
        <f t="shared" si="121"/>
        <v/>
      </c>
      <c r="BE138" s="28">
        <v>30</v>
      </c>
      <c r="BF138" s="28" t="str">
        <f t="shared" si="122"/>
        <v/>
      </c>
    </row>
    <row r="139" spans="3:58" s="26" customFormat="1" ht="12" hidden="1" customHeight="1" thickBot="1">
      <c r="C139" s="87"/>
      <c r="D139" s="88"/>
      <c r="E139" s="88"/>
      <c r="F139" s="88"/>
      <c r="G139" s="88"/>
      <c r="H139" s="88"/>
      <c r="I139" s="88"/>
      <c r="J139" s="88"/>
      <c r="K139" s="88"/>
      <c r="L139" s="88"/>
      <c r="M139" s="88"/>
      <c r="N139" s="88"/>
      <c r="O139" s="88"/>
      <c r="P139" s="88"/>
      <c r="Q139" s="88"/>
      <c r="R139" s="88"/>
      <c r="S139" s="89"/>
      <c r="T139" s="23"/>
      <c r="U139" s="23"/>
      <c r="V139" s="23"/>
      <c r="W139" s="23"/>
      <c r="X139" s="23"/>
      <c r="Y139" s="23"/>
      <c r="Z139" s="23"/>
      <c r="AC139" s="28">
        <v>31</v>
      </c>
      <c r="AD139" s="28" t="str">
        <f t="shared" si="108"/>
        <v/>
      </c>
      <c r="AE139" s="28">
        <v>31</v>
      </c>
      <c r="AF139" s="28" t="str">
        <f t="shared" si="109"/>
        <v/>
      </c>
      <c r="AG139" s="28">
        <v>31</v>
      </c>
      <c r="AH139" s="28" t="str">
        <f t="shared" si="110"/>
        <v/>
      </c>
      <c r="AI139" s="28">
        <v>31</v>
      </c>
      <c r="AJ139" s="28" t="str">
        <f t="shared" si="111"/>
        <v/>
      </c>
      <c r="AK139" s="28">
        <v>31</v>
      </c>
      <c r="AL139" s="28" t="str">
        <f t="shared" si="112"/>
        <v/>
      </c>
      <c r="AM139" s="28">
        <v>31</v>
      </c>
      <c r="AN139" s="28" t="str">
        <f t="shared" si="113"/>
        <v/>
      </c>
      <c r="AO139" s="28">
        <v>31</v>
      </c>
      <c r="AP139" s="28" t="str">
        <f t="shared" si="114"/>
        <v/>
      </c>
      <c r="AQ139" s="28">
        <v>31</v>
      </c>
      <c r="AR139" s="28" t="str">
        <f t="shared" si="115"/>
        <v/>
      </c>
      <c r="AS139" s="28">
        <v>31</v>
      </c>
      <c r="AT139" s="28" t="str">
        <f t="shared" si="116"/>
        <v/>
      </c>
      <c r="AU139" s="28">
        <v>31</v>
      </c>
      <c r="AV139" s="28" t="str">
        <f t="shared" si="117"/>
        <v/>
      </c>
      <c r="AW139" s="28">
        <v>31</v>
      </c>
      <c r="AX139" s="28" t="str">
        <f t="shared" si="118"/>
        <v/>
      </c>
      <c r="AY139" s="28">
        <v>31</v>
      </c>
      <c r="AZ139" s="28" t="str">
        <f t="shared" si="119"/>
        <v/>
      </c>
      <c r="BA139" s="28">
        <v>31</v>
      </c>
      <c r="BB139" s="28" t="str">
        <f t="shared" si="120"/>
        <v/>
      </c>
      <c r="BC139" s="28">
        <v>31</v>
      </c>
      <c r="BD139" s="28" t="str">
        <f t="shared" si="121"/>
        <v/>
      </c>
      <c r="BE139" s="28">
        <v>31</v>
      </c>
      <c r="BF139" s="28" t="str">
        <f t="shared" si="122"/>
        <v/>
      </c>
    </row>
    <row r="140" spans="3:58" s="26" customFormat="1" ht="12" hidden="1" customHeight="1" thickTop="1" thickBot="1">
      <c r="C140" s="23"/>
      <c r="D140" s="25">
        <f>AB109</f>
        <v>8</v>
      </c>
      <c r="E140" s="25">
        <f>17</f>
        <v>17</v>
      </c>
      <c r="F140" s="25">
        <f t="shared" ref="F140:S140" si="123">E140+1</f>
        <v>18</v>
      </c>
      <c r="G140" s="25">
        <f t="shared" si="123"/>
        <v>19</v>
      </c>
      <c r="H140" s="25">
        <f t="shared" si="123"/>
        <v>20</v>
      </c>
      <c r="I140" s="25">
        <f t="shared" si="123"/>
        <v>21</v>
      </c>
      <c r="J140" s="25">
        <f t="shared" si="123"/>
        <v>22</v>
      </c>
      <c r="K140" s="25">
        <f t="shared" si="123"/>
        <v>23</v>
      </c>
      <c r="L140" s="25"/>
      <c r="M140" s="25">
        <f t="shared" si="123"/>
        <v>1</v>
      </c>
      <c r="N140" s="25">
        <f t="shared" si="123"/>
        <v>2</v>
      </c>
      <c r="O140" s="25">
        <f t="shared" si="123"/>
        <v>3</v>
      </c>
      <c r="P140" s="25">
        <f t="shared" si="123"/>
        <v>4</v>
      </c>
      <c r="Q140" s="25">
        <f t="shared" si="123"/>
        <v>5</v>
      </c>
      <c r="R140" s="25">
        <f t="shared" si="123"/>
        <v>6</v>
      </c>
      <c r="S140" s="25">
        <f t="shared" si="123"/>
        <v>7</v>
      </c>
      <c r="T140" s="23"/>
      <c r="U140" s="23"/>
      <c r="V140" s="23"/>
      <c r="W140" s="23"/>
      <c r="X140" s="23"/>
      <c r="Y140" s="23"/>
      <c r="Z140" s="23"/>
      <c r="AC140" s="28">
        <v>32</v>
      </c>
      <c r="AD140" s="28">
        <f t="shared" si="108"/>
        <v>0</v>
      </c>
      <c r="AE140" s="28">
        <v>32</v>
      </c>
      <c r="AF140" s="28" t="str">
        <f t="shared" si="109"/>
        <v/>
      </c>
      <c r="AG140" s="28">
        <v>32</v>
      </c>
      <c r="AH140" s="28" t="str">
        <f t="shared" si="110"/>
        <v/>
      </c>
      <c r="AI140" s="28">
        <v>32</v>
      </c>
      <c r="AJ140" s="28" t="str">
        <f t="shared" si="111"/>
        <v/>
      </c>
      <c r="AK140" s="28">
        <v>32</v>
      </c>
      <c r="AL140" s="28" t="str">
        <f t="shared" si="112"/>
        <v/>
      </c>
      <c r="AM140" s="28">
        <v>32</v>
      </c>
      <c r="AN140" s="28" t="str">
        <f t="shared" si="113"/>
        <v/>
      </c>
      <c r="AO140" s="28">
        <v>32</v>
      </c>
      <c r="AP140" s="28" t="str">
        <f t="shared" si="114"/>
        <v/>
      </c>
      <c r="AQ140" s="28">
        <v>32</v>
      </c>
      <c r="AR140" s="28" t="str">
        <f t="shared" si="115"/>
        <v/>
      </c>
      <c r="AS140" s="28">
        <v>32</v>
      </c>
      <c r="AT140" s="28" t="str">
        <f t="shared" si="116"/>
        <v/>
      </c>
      <c r="AU140" s="28">
        <v>32</v>
      </c>
      <c r="AV140" s="28" t="str">
        <f t="shared" si="117"/>
        <v/>
      </c>
      <c r="AW140" s="28">
        <v>32</v>
      </c>
      <c r="AX140" s="28" t="str">
        <f t="shared" si="118"/>
        <v/>
      </c>
      <c r="AY140" s="28">
        <v>32</v>
      </c>
      <c r="AZ140" s="28" t="str">
        <f t="shared" si="119"/>
        <v/>
      </c>
      <c r="BA140" s="28">
        <v>32</v>
      </c>
      <c r="BB140" s="28" t="str">
        <f t="shared" si="120"/>
        <v/>
      </c>
      <c r="BC140" s="28">
        <v>32</v>
      </c>
      <c r="BD140" s="28" t="str">
        <f t="shared" si="121"/>
        <v/>
      </c>
      <c r="BE140" s="28">
        <v>32</v>
      </c>
      <c r="BF140" s="28" t="str">
        <f t="shared" si="122"/>
        <v/>
      </c>
    </row>
    <row r="141" spans="3:58" s="26" customFormat="1" ht="12" hidden="1" customHeight="1" thickTop="1" thickBot="1">
      <c r="C141" s="77"/>
      <c r="D141" s="78"/>
      <c r="E141" s="78"/>
      <c r="F141" s="78"/>
      <c r="G141" s="78"/>
      <c r="H141" s="78"/>
      <c r="I141" s="78"/>
      <c r="J141" s="78"/>
      <c r="K141" s="78"/>
      <c r="L141" s="78"/>
      <c r="M141" s="78"/>
      <c r="N141" s="78"/>
      <c r="O141" s="78"/>
      <c r="P141" s="78"/>
      <c r="Q141" s="78"/>
      <c r="R141" s="78"/>
      <c r="S141" s="79"/>
      <c r="T141" s="23"/>
      <c r="U141" s="23"/>
      <c r="V141" s="23"/>
      <c r="W141" s="23"/>
      <c r="X141" s="23"/>
      <c r="Y141" s="23"/>
      <c r="Z141" s="23"/>
    </row>
    <row r="142" spans="3:58" s="26" customFormat="1" ht="12" hidden="1" customHeight="1" thickTop="1" thickBot="1">
      <c r="C142" s="77" t="s">
        <v>41</v>
      </c>
      <c r="D142" s="78"/>
      <c r="E142" s="78"/>
      <c r="F142" s="78"/>
      <c r="G142" s="78"/>
      <c r="H142" s="78"/>
      <c r="I142" s="78"/>
      <c r="J142" s="78"/>
      <c r="K142" s="78"/>
      <c r="L142" s="78"/>
      <c r="M142" s="78"/>
      <c r="N142" s="78"/>
      <c r="O142" s="78"/>
      <c r="P142" s="78"/>
      <c r="Q142" s="78"/>
      <c r="R142" s="78"/>
      <c r="S142" s="79"/>
      <c r="T142" s="23"/>
      <c r="U142" s="23"/>
      <c r="V142" s="23"/>
      <c r="W142" s="23"/>
      <c r="X142" s="23"/>
      <c r="Y142" s="23"/>
      <c r="Z142" s="23"/>
      <c r="AA142" s="14"/>
      <c r="AB142" s="16"/>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row>
    <row r="143" spans="3:58" s="26" customFormat="1" ht="36.75" customHeight="1" thickTop="1" thickBot="1">
      <c r="C143" s="80" t="s">
        <v>72</v>
      </c>
      <c r="D143" s="81" t="s">
        <v>100</v>
      </c>
      <c r="E143" s="81" t="s">
        <v>101</v>
      </c>
      <c r="F143" s="81" t="s">
        <v>102</v>
      </c>
      <c r="G143" s="81" t="s">
        <v>103</v>
      </c>
      <c r="H143" s="81" t="s">
        <v>104</v>
      </c>
      <c r="I143" s="81" t="s">
        <v>105</v>
      </c>
      <c r="J143" s="81" t="s">
        <v>106</v>
      </c>
      <c r="K143" s="81" t="s">
        <v>107</v>
      </c>
      <c r="L143" s="81"/>
      <c r="M143" s="81"/>
      <c r="N143" s="81"/>
      <c r="O143" s="81"/>
      <c r="P143" s="81"/>
      <c r="Q143" s="81"/>
      <c r="R143" s="81"/>
      <c r="S143" s="82"/>
      <c r="T143" s="23"/>
      <c r="U143" s="23"/>
      <c r="V143" s="23"/>
      <c r="W143" s="23"/>
      <c r="X143" s="23"/>
      <c r="Y143" s="23"/>
      <c r="Z143" s="23"/>
      <c r="AA143" s="20" t="s">
        <v>25</v>
      </c>
      <c r="AB143" s="54">
        <f>COUNTA(D143:S143)</f>
        <v>8</v>
      </c>
      <c r="AC143" s="18">
        <v>1</v>
      </c>
      <c r="AD143" s="19" t="str">
        <f>D143</f>
        <v>nöbetçi 33</v>
      </c>
      <c r="AE143" s="18">
        <v>1</v>
      </c>
      <c r="AF143" s="19" t="str">
        <f>D144</f>
        <v>nöbetçi 40</v>
      </c>
      <c r="AG143" s="18">
        <v>1</v>
      </c>
      <c r="AH143" s="19" t="str">
        <f>D145</f>
        <v>nöbetçi 39</v>
      </c>
      <c r="AI143" s="18">
        <v>1</v>
      </c>
      <c r="AJ143" s="19" t="str">
        <f>D146</f>
        <v>nöbetçi 38</v>
      </c>
      <c r="AK143" s="18">
        <v>1</v>
      </c>
      <c r="AL143" s="19" t="str">
        <f>D147</f>
        <v>nöbetçi 37</v>
      </c>
      <c r="AM143" s="18">
        <v>1</v>
      </c>
      <c r="AN143" s="19" t="str">
        <f>D148</f>
        <v>nöbetçi 36</v>
      </c>
      <c r="AO143" s="18">
        <v>1</v>
      </c>
      <c r="AP143" s="19" t="str">
        <f>D149</f>
        <v>nöbetçi 35</v>
      </c>
      <c r="AQ143" s="18">
        <v>1</v>
      </c>
      <c r="AR143" s="19" t="str">
        <f>D150</f>
        <v>nöbetçi 34</v>
      </c>
      <c r="AS143" s="18">
        <v>1</v>
      </c>
      <c r="AT143" s="19" t="str">
        <f>D151</f>
        <v>nöbetçi 33</v>
      </c>
      <c r="AU143" s="18">
        <v>1</v>
      </c>
      <c r="AV143" s="19" t="str">
        <f>D152</f>
        <v>nöbetçi 40</v>
      </c>
      <c r="AW143" s="18">
        <v>1</v>
      </c>
      <c r="AX143" s="19" t="str">
        <f>D153</f>
        <v>nöbetçi 39</v>
      </c>
      <c r="AY143" s="18">
        <v>1</v>
      </c>
      <c r="AZ143" s="19" t="str">
        <f>D154</f>
        <v>nöbetçi 38</v>
      </c>
      <c r="BA143" s="18">
        <v>1</v>
      </c>
      <c r="BB143" s="19" t="str">
        <f>D155</f>
        <v>nöbetçi 37</v>
      </c>
      <c r="BC143" s="18">
        <v>1</v>
      </c>
      <c r="BD143" s="19" t="str">
        <f>D156</f>
        <v>nöbetçi 36</v>
      </c>
      <c r="BE143" s="18">
        <v>1</v>
      </c>
      <c r="BF143" s="19" t="str">
        <f>D157</f>
        <v>nöbetçi 35</v>
      </c>
    </row>
    <row r="144" spans="3:58" s="26" customFormat="1" ht="12" hidden="1" customHeight="1" thickTop="1" thickBot="1">
      <c r="C144" s="71" t="s">
        <v>57</v>
      </c>
      <c r="D144" s="71" t="str">
        <f>IF(VLOOKUP(AB143,AC143:AD158,2,FALSE)=0,"",VLOOKUP(AB143,AC143:AD158,2,FALSE))</f>
        <v>nöbetçi 40</v>
      </c>
      <c r="E144" s="71" t="str">
        <f>IF(E143="","",IF(VLOOKUP(E174,$AC$143:$AD$174,2,FALSE)=0,"",VLOOKUP(E174,$AC$143:$AD$174,2,FALSE)))</f>
        <v>nöbetçi 33</v>
      </c>
      <c r="F144" s="71" t="str">
        <f t="shared" ref="F144:S144" si="124">IF(F143="","",IF(VLOOKUP(F174,$AC$143:$AD$174,2,FALSE)=0,"",VLOOKUP(F174,$AC$143:$AD$174,2,FALSE)))</f>
        <v>nöbetçi 34</v>
      </c>
      <c r="G144" s="71" t="str">
        <f t="shared" si="124"/>
        <v>nöbetçi 35</v>
      </c>
      <c r="H144" s="71" t="str">
        <f t="shared" si="124"/>
        <v>nöbetçi 36</v>
      </c>
      <c r="I144" s="71" t="str">
        <f t="shared" si="124"/>
        <v>nöbetçi 37</v>
      </c>
      <c r="J144" s="71" t="str">
        <f t="shared" si="124"/>
        <v>nöbetçi 38</v>
      </c>
      <c r="K144" s="71" t="str">
        <f t="shared" si="124"/>
        <v>nöbetçi 39</v>
      </c>
      <c r="L144" s="71" t="str">
        <f t="shared" si="124"/>
        <v/>
      </c>
      <c r="M144" s="71" t="str">
        <f t="shared" si="124"/>
        <v/>
      </c>
      <c r="N144" s="71" t="str">
        <f t="shared" si="124"/>
        <v/>
      </c>
      <c r="O144" s="71" t="str">
        <f t="shared" si="124"/>
        <v/>
      </c>
      <c r="P144" s="71" t="str">
        <f t="shared" si="124"/>
        <v/>
      </c>
      <c r="Q144" s="71" t="str">
        <f t="shared" si="124"/>
        <v/>
      </c>
      <c r="R144" s="71" t="str">
        <f t="shared" si="124"/>
        <v/>
      </c>
      <c r="S144" s="71" t="str">
        <f t="shared" si="124"/>
        <v/>
      </c>
      <c r="T144" s="23"/>
      <c r="U144" s="23"/>
      <c r="V144" s="23"/>
      <c r="W144" s="23"/>
      <c r="X144" s="23"/>
      <c r="Y144" s="23"/>
      <c r="Z144" s="23"/>
      <c r="AA144" s="20" t="s">
        <v>26</v>
      </c>
      <c r="AB144" s="53"/>
      <c r="AC144" s="18">
        <v>2</v>
      </c>
      <c r="AD144" s="19" t="str">
        <f>E143</f>
        <v>nöbetçi 34</v>
      </c>
      <c r="AE144" s="18">
        <v>2</v>
      </c>
      <c r="AF144" s="19" t="str">
        <f>E144</f>
        <v>nöbetçi 33</v>
      </c>
      <c r="AG144" s="18">
        <v>2</v>
      </c>
      <c r="AH144" s="19" t="str">
        <f>E145</f>
        <v>nöbetçi 40</v>
      </c>
      <c r="AI144" s="18">
        <v>2</v>
      </c>
      <c r="AJ144" s="19" t="str">
        <f>E146</f>
        <v>nöbetçi 39</v>
      </c>
      <c r="AK144" s="18">
        <v>2</v>
      </c>
      <c r="AL144" s="19" t="str">
        <f>E147</f>
        <v>nöbetçi 38</v>
      </c>
      <c r="AM144" s="18">
        <v>2</v>
      </c>
      <c r="AN144" s="19" t="str">
        <f>E148</f>
        <v>nöbetçi 37</v>
      </c>
      <c r="AO144" s="18">
        <v>2</v>
      </c>
      <c r="AP144" s="19" t="str">
        <f>E149</f>
        <v>nöbetçi 36</v>
      </c>
      <c r="AQ144" s="18">
        <v>2</v>
      </c>
      <c r="AR144" s="19" t="str">
        <f>E150</f>
        <v>nöbetçi 35</v>
      </c>
      <c r="AS144" s="18">
        <v>2</v>
      </c>
      <c r="AT144" s="19" t="str">
        <f>E151</f>
        <v>nöbetçi 34</v>
      </c>
      <c r="AU144" s="18">
        <v>2</v>
      </c>
      <c r="AV144" s="19" t="str">
        <f>E152</f>
        <v>nöbetçi 33</v>
      </c>
      <c r="AW144" s="18">
        <v>2</v>
      </c>
      <c r="AX144" s="19" t="str">
        <f>E153</f>
        <v>nöbetçi 40</v>
      </c>
      <c r="AY144" s="18">
        <v>2</v>
      </c>
      <c r="AZ144" s="19" t="str">
        <f>E154</f>
        <v>nöbetçi 39</v>
      </c>
      <c r="BA144" s="18">
        <v>2</v>
      </c>
      <c r="BB144" s="19" t="str">
        <f>E155</f>
        <v>nöbetçi 38</v>
      </c>
      <c r="BC144" s="18">
        <v>2</v>
      </c>
      <c r="BD144" s="19" t="str">
        <f>E156</f>
        <v>nöbetçi 37</v>
      </c>
      <c r="BE144" s="18">
        <v>2</v>
      </c>
      <c r="BF144" s="19" t="str">
        <f>E157</f>
        <v>nöbetçi 36</v>
      </c>
    </row>
    <row r="145" spans="3:58" s="26" customFormat="1" ht="12" hidden="1" customHeight="1" thickTop="1" thickBot="1">
      <c r="C145" s="22" t="s">
        <v>58</v>
      </c>
      <c r="D145" s="22" t="str">
        <f>IF(VLOOKUP(AB143,AE143:AF174,2,FALSE)=0,"",VLOOKUP(AB143,AE143:AF174,2,FALSE))</f>
        <v>nöbetçi 39</v>
      </c>
      <c r="E145" s="22" t="str">
        <f>IF(E143="","",IF(VLOOKUP(E174,$AE$143:$AF$174,2,FALSE)=0,"",VLOOKUP(E174,$AE$143:$AF$174,2,FALSE)))</f>
        <v>nöbetçi 40</v>
      </c>
      <c r="F145" s="22" t="str">
        <f t="shared" ref="F145:S145" si="125">IF(F143="","",IF(VLOOKUP(F174,$AE$143:$AF$174,2,FALSE)=0,"",VLOOKUP(F174,$AE$143:$AF$174,2,FALSE)))</f>
        <v>nöbetçi 33</v>
      </c>
      <c r="G145" s="22" t="str">
        <f t="shared" si="125"/>
        <v>nöbetçi 34</v>
      </c>
      <c r="H145" s="22" t="str">
        <f t="shared" si="125"/>
        <v>nöbetçi 35</v>
      </c>
      <c r="I145" s="22" t="str">
        <f t="shared" si="125"/>
        <v>nöbetçi 36</v>
      </c>
      <c r="J145" s="22" t="str">
        <f t="shared" si="125"/>
        <v>nöbetçi 37</v>
      </c>
      <c r="K145" s="22" t="str">
        <f t="shared" si="125"/>
        <v>nöbetçi 38</v>
      </c>
      <c r="L145" s="22" t="str">
        <f t="shared" si="125"/>
        <v/>
      </c>
      <c r="M145" s="22" t="str">
        <f t="shared" si="125"/>
        <v/>
      </c>
      <c r="N145" s="22" t="str">
        <f t="shared" si="125"/>
        <v/>
      </c>
      <c r="O145" s="22" t="str">
        <f t="shared" si="125"/>
        <v/>
      </c>
      <c r="P145" s="22" t="str">
        <f t="shared" si="125"/>
        <v/>
      </c>
      <c r="Q145" s="22" t="str">
        <f t="shared" si="125"/>
        <v/>
      </c>
      <c r="R145" s="22" t="str">
        <f t="shared" si="125"/>
        <v/>
      </c>
      <c r="S145" s="22" t="str">
        <f t="shared" si="125"/>
        <v/>
      </c>
      <c r="T145" s="23"/>
      <c r="U145" s="23"/>
      <c r="V145" s="23"/>
      <c r="W145" s="23"/>
      <c r="X145" s="23"/>
      <c r="Y145" s="23"/>
      <c r="Z145" s="23"/>
      <c r="AA145" s="20" t="s">
        <v>27</v>
      </c>
      <c r="AB145" s="53"/>
      <c r="AC145" s="18">
        <v>3</v>
      </c>
      <c r="AD145" s="19" t="str">
        <f>F143</f>
        <v>nöbetçi 35</v>
      </c>
      <c r="AE145" s="18">
        <v>3</v>
      </c>
      <c r="AF145" s="19" t="str">
        <f>F144</f>
        <v>nöbetçi 34</v>
      </c>
      <c r="AG145" s="18">
        <v>3</v>
      </c>
      <c r="AH145" s="19" t="str">
        <f>F145</f>
        <v>nöbetçi 33</v>
      </c>
      <c r="AI145" s="18">
        <v>3</v>
      </c>
      <c r="AJ145" s="19" t="str">
        <f>F146</f>
        <v>nöbetçi 40</v>
      </c>
      <c r="AK145" s="18">
        <v>3</v>
      </c>
      <c r="AL145" s="19" t="str">
        <f>F147</f>
        <v>nöbetçi 39</v>
      </c>
      <c r="AM145" s="18">
        <v>3</v>
      </c>
      <c r="AN145" s="19" t="str">
        <f>F148</f>
        <v>nöbetçi 38</v>
      </c>
      <c r="AO145" s="18">
        <v>3</v>
      </c>
      <c r="AP145" s="19" t="str">
        <f>F149</f>
        <v>nöbetçi 37</v>
      </c>
      <c r="AQ145" s="18">
        <v>3</v>
      </c>
      <c r="AR145" s="19" t="str">
        <f>F150</f>
        <v>nöbetçi 36</v>
      </c>
      <c r="AS145" s="18">
        <v>3</v>
      </c>
      <c r="AT145" s="19" t="str">
        <f>F151</f>
        <v>nöbetçi 35</v>
      </c>
      <c r="AU145" s="18">
        <v>3</v>
      </c>
      <c r="AV145" s="19" t="str">
        <f>F152</f>
        <v>nöbetçi 34</v>
      </c>
      <c r="AW145" s="18">
        <v>3</v>
      </c>
      <c r="AX145" s="19" t="str">
        <f>F153</f>
        <v>nöbetçi 33</v>
      </c>
      <c r="AY145" s="18">
        <v>3</v>
      </c>
      <c r="AZ145" s="19" t="str">
        <f>F154</f>
        <v>nöbetçi 40</v>
      </c>
      <c r="BA145" s="18">
        <v>3</v>
      </c>
      <c r="BB145" s="19" t="str">
        <f>F155</f>
        <v>nöbetçi 39</v>
      </c>
      <c r="BC145" s="18">
        <v>3</v>
      </c>
      <c r="BD145" s="19" t="str">
        <f>F156</f>
        <v>nöbetçi 38</v>
      </c>
      <c r="BE145" s="18">
        <v>3</v>
      </c>
      <c r="BF145" s="19" t="str">
        <f>F157</f>
        <v>nöbetçi 37</v>
      </c>
    </row>
    <row r="146" spans="3:58" s="26" customFormat="1" ht="12" hidden="1" customHeight="1" thickTop="1" thickBot="1">
      <c r="C146" s="21" t="s">
        <v>59</v>
      </c>
      <c r="D146" s="21" t="str">
        <f>IF(VLOOKUP(AB143,AG143:AH174,2,FALSE)=0,"",VLOOKUP(AB143,AG143:AH174,2,FALSE))</f>
        <v>nöbetçi 38</v>
      </c>
      <c r="E146" s="21" t="str">
        <f>IF(E143="","",IF(VLOOKUP(E174,$AG$143:$AH$174,2,FALSE)=0,"",VLOOKUP(E174,$AG$143:$AH$174,2,FALSE)))</f>
        <v>nöbetçi 39</v>
      </c>
      <c r="F146" s="21" t="str">
        <f t="shared" ref="F146:S146" si="126">IF(F143="","",IF(VLOOKUP(F174,$AG$143:$AH$174,2,FALSE)=0,"",VLOOKUP(F174,$AG$143:$AH$174,2,FALSE)))</f>
        <v>nöbetçi 40</v>
      </c>
      <c r="G146" s="21" t="str">
        <f t="shared" si="126"/>
        <v>nöbetçi 33</v>
      </c>
      <c r="H146" s="21" t="str">
        <f t="shared" si="126"/>
        <v>nöbetçi 34</v>
      </c>
      <c r="I146" s="21" t="str">
        <f t="shared" si="126"/>
        <v>nöbetçi 35</v>
      </c>
      <c r="J146" s="21" t="str">
        <f t="shared" si="126"/>
        <v>nöbetçi 36</v>
      </c>
      <c r="K146" s="21" t="str">
        <f t="shared" si="126"/>
        <v>nöbetçi 37</v>
      </c>
      <c r="L146" s="21" t="str">
        <f t="shared" si="126"/>
        <v/>
      </c>
      <c r="M146" s="21" t="str">
        <f t="shared" si="126"/>
        <v/>
      </c>
      <c r="N146" s="21" t="str">
        <f t="shared" si="126"/>
        <v/>
      </c>
      <c r="O146" s="21" t="str">
        <f t="shared" si="126"/>
        <v/>
      </c>
      <c r="P146" s="21" t="str">
        <f t="shared" si="126"/>
        <v/>
      </c>
      <c r="Q146" s="21" t="str">
        <f t="shared" si="126"/>
        <v/>
      </c>
      <c r="R146" s="21" t="str">
        <f t="shared" si="126"/>
        <v/>
      </c>
      <c r="S146" s="21" t="str">
        <f t="shared" si="126"/>
        <v/>
      </c>
      <c r="T146" s="23"/>
      <c r="U146" s="23"/>
      <c r="V146" s="23"/>
      <c r="W146" s="23"/>
      <c r="X146" s="23"/>
      <c r="Y146" s="23"/>
      <c r="Z146" s="23"/>
      <c r="AA146" s="20" t="s">
        <v>28</v>
      </c>
      <c r="AB146" s="53"/>
      <c r="AC146" s="18">
        <v>4</v>
      </c>
      <c r="AD146" s="19" t="str">
        <f>G143</f>
        <v>nöbetçi 36</v>
      </c>
      <c r="AE146" s="18">
        <v>4</v>
      </c>
      <c r="AF146" s="19" t="str">
        <f>G144</f>
        <v>nöbetçi 35</v>
      </c>
      <c r="AG146" s="18">
        <v>4</v>
      </c>
      <c r="AH146" s="19" t="str">
        <f>G145</f>
        <v>nöbetçi 34</v>
      </c>
      <c r="AI146" s="18">
        <v>4</v>
      </c>
      <c r="AJ146" s="19" t="str">
        <f>G146</f>
        <v>nöbetçi 33</v>
      </c>
      <c r="AK146" s="18">
        <v>4</v>
      </c>
      <c r="AL146" s="19" t="str">
        <f>G147</f>
        <v>nöbetçi 40</v>
      </c>
      <c r="AM146" s="18">
        <v>4</v>
      </c>
      <c r="AN146" s="19" t="str">
        <f>G148</f>
        <v>nöbetçi 39</v>
      </c>
      <c r="AO146" s="18">
        <v>4</v>
      </c>
      <c r="AP146" s="19" t="str">
        <f>G149</f>
        <v>nöbetçi 38</v>
      </c>
      <c r="AQ146" s="18">
        <v>4</v>
      </c>
      <c r="AR146" s="19" t="str">
        <f>G150</f>
        <v>nöbetçi 37</v>
      </c>
      <c r="AS146" s="18">
        <v>4</v>
      </c>
      <c r="AT146" s="19" t="str">
        <f>G151</f>
        <v>nöbetçi 36</v>
      </c>
      <c r="AU146" s="18">
        <v>4</v>
      </c>
      <c r="AV146" s="19" t="str">
        <f>G152</f>
        <v>nöbetçi 35</v>
      </c>
      <c r="AW146" s="18">
        <v>4</v>
      </c>
      <c r="AX146" s="19" t="str">
        <f>G153</f>
        <v>nöbetçi 34</v>
      </c>
      <c r="AY146" s="18">
        <v>4</v>
      </c>
      <c r="AZ146" s="19" t="str">
        <f>G154</f>
        <v>nöbetçi 33</v>
      </c>
      <c r="BA146" s="18">
        <v>4</v>
      </c>
      <c r="BB146" s="19" t="str">
        <f>G155</f>
        <v>nöbetçi 40</v>
      </c>
      <c r="BC146" s="18">
        <v>4</v>
      </c>
      <c r="BD146" s="19" t="str">
        <f>G156</f>
        <v>nöbetçi 39</v>
      </c>
      <c r="BE146" s="18">
        <v>4</v>
      </c>
      <c r="BF146" s="19" t="str">
        <f>G157</f>
        <v>nöbetçi 38</v>
      </c>
    </row>
    <row r="147" spans="3:58" s="26" customFormat="1" ht="12" hidden="1" customHeight="1" thickTop="1" thickBot="1">
      <c r="C147" s="22" t="s">
        <v>60</v>
      </c>
      <c r="D147" s="22" t="str">
        <f>IF(VLOOKUP(AB143,AI143:AJ174,2,FALSE)=0,"",VLOOKUP(AB143,AI143:AJ174,2,FALSE))</f>
        <v>nöbetçi 37</v>
      </c>
      <c r="E147" s="22" t="str">
        <f>IF(E143="","",IF(VLOOKUP(E174,$AI$143:$AJ$174,2,FALSE)=0,"",VLOOKUP(E174,$AI$143:$AJ$174,2,FALSE)))</f>
        <v>nöbetçi 38</v>
      </c>
      <c r="F147" s="22" t="str">
        <f t="shared" ref="F147:S147" si="127">IF(F143="","",IF(VLOOKUP(F174,$AI$143:$AJ$174,2,FALSE)=0,"",VLOOKUP(F174,$AI$143:$AJ$174,2,FALSE)))</f>
        <v>nöbetçi 39</v>
      </c>
      <c r="G147" s="22" t="str">
        <f t="shared" si="127"/>
        <v>nöbetçi 40</v>
      </c>
      <c r="H147" s="22" t="str">
        <f t="shared" si="127"/>
        <v>nöbetçi 33</v>
      </c>
      <c r="I147" s="22" t="str">
        <f t="shared" si="127"/>
        <v>nöbetçi 34</v>
      </c>
      <c r="J147" s="22" t="str">
        <f t="shared" si="127"/>
        <v>nöbetçi 35</v>
      </c>
      <c r="K147" s="22" t="str">
        <f t="shared" si="127"/>
        <v>nöbetçi 36</v>
      </c>
      <c r="L147" s="22" t="str">
        <f t="shared" si="127"/>
        <v/>
      </c>
      <c r="M147" s="22" t="str">
        <f t="shared" si="127"/>
        <v/>
      </c>
      <c r="N147" s="22" t="str">
        <f t="shared" si="127"/>
        <v/>
      </c>
      <c r="O147" s="22" t="str">
        <f t="shared" si="127"/>
        <v/>
      </c>
      <c r="P147" s="22" t="str">
        <f t="shared" si="127"/>
        <v/>
      </c>
      <c r="Q147" s="22" t="str">
        <f t="shared" si="127"/>
        <v/>
      </c>
      <c r="R147" s="22" t="str">
        <f t="shared" si="127"/>
        <v/>
      </c>
      <c r="S147" s="22" t="str">
        <f t="shared" si="127"/>
        <v/>
      </c>
      <c r="T147" s="23"/>
      <c r="U147" s="23"/>
      <c r="V147" s="23"/>
      <c r="W147" s="23"/>
      <c r="X147" s="23"/>
      <c r="Y147" s="23"/>
      <c r="Z147" s="23"/>
      <c r="AA147" s="20" t="s">
        <v>29</v>
      </c>
      <c r="AB147" s="53"/>
      <c r="AC147" s="18">
        <v>5</v>
      </c>
      <c r="AD147" s="19" t="str">
        <f>H143</f>
        <v>nöbetçi 37</v>
      </c>
      <c r="AE147" s="18">
        <v>5</v>
      </c>
      <c r="AF147" s="19" t="str">
        <f>H144</f>
        <v>nöbetçi 36</v>
      </c>
      <c r="AG147" s="18">
        <v>5</v>
      </c>
      <c r="AH147" s="19" t="str">
        <f>H145</f>
        <v>nöbetçi 35</v>
      </c>
      <c r="AI147" s="18">
        <v>5</v>
      </c>
      <c r="AJ147" s="19" t="str">
        <f>H146</f>
        <v>nöbetçi 34</v>
      </c>
      <c r="AK147" s="18">
        <v>5</v>
      </c>
      <c r="AL147" s="19" t="str">
        <f>H147</f>
        <v>nöbetçi 33</v>
      </c>
      <c r="AM147" s="18">
        <v>5</v>
      </c>
      <c r="AN147" s="19" t="str">
        <f>H148</f>
        <v>nöbetçi 40</v>
      </c>
      <c r="AO147" s="18">
        <v>5</v>
      </c>
      <c r="AP147" s="19" t="str">
        <f>H149</f>
        <v>nöbetçi 39</v>
      </c>
      <c r="AQ147" s="18">
        <v>5</v>
      </c>
      <c r="AR147" s="19" t="str">
        <f>H150</f>
        <v>nöbetçi 38</v>
      </c>
      <c r="AS147" s="18">
        <v>5</v>
      </c>
      <c r="AT147" s="19" t="str">
        <f>H151</f>
        <v>nöbetçi 37</v>
      </c>
      <c r="AU147" s="18">
        <v>5</v>
      </c>
      <c r="AV147" s="19" t="str">
        <f>H152</f>
        <v>nöbetçi 36</v>
      </c>
      <c r="AW147" s="18">
        <v>5</v>
      </c>
      <c r="AX147" s="19" t="str">
        <f>H153</f>
        <v>nöbetçi 35</v>
      </c>
      <c r="AY147" s="18">
        <v>5</v>
      </c>
      <c r="AZ147" s="19" t="str">
        <f>H154</f>
        <v>nöbetçi 34</v>
      </c>
      <c r="BA147" s="18">
        <v>5</v>
      </c>
      <c r="BB147" s="19" t="str">
        <f>H155</f>
        <v>nöbetçi 33</v>
      </c>
      <c r="BC147" s="18">
        <v>5</v>
      </c>
      <c r="BD147" s="19" t="str">
        <f>H156</f>
        <v>nöbetçi 40</v>
      </c>
      <c r="BE147" s="18">
        <v>5</v>
      </c>
      <c r="BF147" s="19" t="str">
        <f>H157</f>
        <v>nöbetçi 39</v>
      </c>
    </row>
    <row r="148" spans="3:58" s="26" customFormat="1" ht="12" hidden="1" customHeight="1" thickTop="1" thickBot="1">
      <c r="C148" s="21" t="s">
        <v>61</v>
      </c>
      <c r="D148" s="21" t="str">
        <f>IF(VLOOKUP(AB143,AK143:AL174,2,FALSE)=0,"",VLOOKUP(AB143,AK143:AL174,2,FALSE))</f>
        <v>nöbetçi 36</v>
      </c>
      <c r="E148" s="21" t="str">
        <f>IF(E143="","",IF(VLOOKUP(E174,$AK$143:$AL$174,2,FALSE)=0,"",VLOOKUP(E174,$AK$143:$AL$174,2,FALSE)))</f>
        <v>nöbetçi 37</v>
      </c>
      <c r="F148" s="21" t="str">
        <f t="shared" ref="F148:S148" si="128">IF(F143="","",IF(VLOOKUP(F174,$AK$143:$AL$174,2,FALSE)=0,"",VLOOKUP(F174,$AK$143:$AL$174,2,FALSE)))</f>
        <v>nöbetçi 38</v>
      </c>
      <c r="G148" s="21" t="str">
        <f t="shared" si="128"/>
        <v>nöbetçi 39</v>
      </c>
      <c r="H148" s="21" t="str">
        <f t="shared" si="128"/>
        <v>nöbetçi 40</v>
      </c>
      <c r="I148" s="21" t="str">
        <f t="shared" si="128"/>
        <v>nöbetçi 33</v>
      </c>
      <c r="J148" s="21" t="str">
        <f t="shared" si="128"/>
        <v>nöbetçi 34</v>
      </c>
      <c r="K148" s="21" t="str">
        <f t="shared" si="128"/>
        <v>nöbetçi 35</v>
      </c>
      <c r="L148" s="21" t="str">
        <f t="shared" si="128"/>
        <v/>
      </c>
      <c r="M148" s="21" t="str">
        <f t="shared" si="128"/>
        <v/>
      </c>
      <c r="N148" s="21" t="str">
        <f t="shared" si="128"/>
        <v/>
      </c>
      <c r="O148" s="21" t="str">
        <f t="shared" si="128"/>
        <v/>
      </c>
      <c r="P148" s="21" t="str">
        <f t="shared" si="128"/>
        <v/>
      </c>
      <c r="Q148" s="21" t="str">
        <f t="shared" si="128"/>
        <v/>
      </c>
      <c r="R148" s="21" t="str">
        <f t="shared" si="128"/>
        <v/>
      </c>
      <c r="S148" s="21" t="str">
        <f t="shared" si="128"/>
        <v/>
      </c>
      <c r="T148" s="23"/>
      <c r="U148" s="23"/>
      <c r="V148" s="23"/>
      <c r="W148" s="23"/>
      <c r="X148" s="23"/>
      <c r="Y148" s="23"/>
      <c r="Z148" s="23"/>
      <c r="AA148" s="20" t="s">
        <v>32</v>
      </c>
      <c r="AB148" s="53"/>
      <c r="AC148" s="18">
        <v>6</v>
      </c>
      <c r="AD148" s="19" t="str">
        <f>I143</f>
        <v>nöbetçi 38</v>
      </c>
      <c r="AE148" s="18">
        <v>6</v>
      </c>
      <c r="AF148" s="19" t="str">
        <f>I144</f>
        <v>nöbetçi 37</v>
      </c>
      <c r="AG148" s="18">
        <v>6</v>
      </c>
      <c r="AH148" s="19" t="str">
        <f>I145</f>
        <v>nöbetçi 36</v>
      </c>
      <c r="AI148" s="18">
        <v>6</v>
      </c>
      <c r="AJ148" s="19" t="str">
        <f>I146</f>
        <v>nöbetçi 35</v>
      </c>
      <c r="AK148" s="18">
        <v>6</v>
      </c>
      <c r="AL148" s="19" t="str">
        <f>I147</f>
        <v>nöbetçi 34</v>
      </c>
      <c r="AM148" s="18">
        <v>6</v>
      </c>
      <c r="AN148" s="19" t="str">
        <f>I148</f>
        <v>nöbetçi 33</v>
      </c>
      <c r="AO148" s="18">
        <v>6</v>
      </c>
      <c r="AP148" s="19" t="str">
        <f>I149</f>
        <v>nöbetçi 40</v>
      </c>
      <c r="AQ148" s="18">
        <v>6</v>
      </c>
      <c r="AR148" s="19" t="str">
        <f>I150</f>
        <v>nöbetçi 39</v>
      </c>
      <c r="AS148" s="18">
        <v>6</v>
      </c>
      <c r="AT148" s="19" t="str">
        <f>I151</f>
        <v>nöbetçi 38</v>
      </c>
      <c r="AU148" s="18">
        <v>6</v>
      </c>
      <c r="AV148" s="19" t="str">
        <f>I152</f>
        <v>nöbetçi 37</v>
      </c>
      <c r="AW148" s="18">
        <v>6</v>
      </c>
      <c r="AX148" s="19" t="str">
        <f>I153</f>
        <v>nöbetçi 36</v>
      </c>
      <c r="AY148" s="18">
        <v>6</v>
      </c>
      <c r="AZ148" s="19" t="str">
        <f>I154</f>
        <v>nöbetçi 35</v>
      </c>
      <c r="BA148" s="18">
        <v>6</v>
      </c>
      <c r="BB148" s="19" t="str">
        <f>I155</f>
        <v>nöbetçi 34</v>
      </c>
      <c r="BC148" s="18">
        <v>6</v>
      </c>
      <c r="BD148" s="19" t="str">
        <f>I156</f>
        <v>nöbetçi 33</v>
      </c>
      <c r="BE148" s="18">
        <v>6</v>
      </c>
      <c r="BF148" s="19" t="str">
        <f>I157</f>
        <v>nöbetçi 40</v>
      </c>
    </row>
    <row r="149" spans="3:58" s="26" customFormat="1" ht="12" hidden="1" customHeight="1" thickTop="1" thickBot="1">
      <c r="C149" s="22" t="s">
        <v>62</v>
      </c>
      <c r="D149" s="22" t="str">
        <f>IF(VLOOKUP(AB143,AM143:AN174,2,FALSE)=0,"",VLOOKUP(AB143,AM143:AN174,2,FALSE))</f>
        <v>nöbetçi 35</v>
      </c>
      <c r="E149" s="22" t="str">
        <f>IF(E143="","",IF(VLOOKUP(E174,$AM$143:$AN$174,2,FALSE)=0,"",VLOOKUP(E174,$AM$143:$AN$174,2,FALSE)))</f>
        <v>nöbetçi 36</v>
      </c>
      <c r="F149" s="22" t="str">
        <f t="shared" ref="F149:S149" si="129">IF(F143="","",IF(VLOOKUP(F174,$AM$143:$AN$174,2,FALSE)=0,"",VLOOKUP(F174,$AM$143:$AN$174,2,FALSE)))</f>
        <v>nöbetçi 37</v>
      </c>
      <c r="G149" s="22" t="str">
        <f t="shared" si="129"/>
        <v>nöbetçi 38</v>
      </c>
      <c r="H149" s="22" t="str">
        <f t="shared" si="129"/>
        <v>nöbetçi 39</v>
      </c>
      <c r="I149" s="22" t="str">
        <f t="shared" si="129"/>
        <v>nöbetçi 40</v>
      </c>
      <c r="J149" s="22" t="str">
        <f t="shared" si="129"/>
        <v>nöbetçi 33</v>
      </c>
      <c r="K149" s="22" t="str">
        <f t="shared" si="129"/>
        <v>nöbetçi 34</v>
      </c>
      <c r="L149" s="22" t="str">
        <f t="shared" si="129"/>
        <v/>
      </c>
      <c r="M149" s="22" t="str">
        <f t="shared" si="129"/>
        <v/>
      </c>
      <c r="N149" s="22" t="str">
        <f t="shared" si="129"/>
        <v/>
      </c>
      <c r="O149" s="22" t="str">
        <f t="shared" si="129"/>
        <v/>
      </c>
      <c r="P149" s="22" t="str">
        <f t="shared" si="129"/>
        <v/>
      </c>
      <c r="Q149" s="22" t="str">
        <f t="shared" si="129"/>
        <v/>
      </c>
      <c r="R149" s="22" t="str">
        <f t="shared" si="129"/>
        <v/>
      </c>
      <c r="S149" s="22" t="str">
        <f t="shared" si="129"/>
        <v/>
      </c>
      <c r="T149" s="23"/>
      <c r="U149" s="23"/>
      <c r="V149" s="23"/>
      <c r="W149" s="23"/>
      <c r="X149" s="23"/>
      <c r="Y149" s="23"/>
      <c r="Z149" s="23"/>
      <c r="AA149" s="20" t="s">
        <v>30</v>
      </c>
      <c r="AB149" s="53"/>
      <c r="AC149" s="18">
        <v>7</v>
      </c>
      <c r="AD149" s="19" t="str">
        <f>J143</f>
        <v>nöbetçi 39</v>
      </c>
      <c r="AE149" s="18">
        <v>7</v>
      </c>
      <c r="AF149" s="19" t="str">
        <f>J144</f>
        <v>nöbetçi 38</v>
      </c>
      <c r="AG149" s="18">
        <v>7</v>
      </c>
      <c r="AH149" s="19" t="str">
        <f>J145</f>
        <v>nöbetçi 37</v>
      </c>
      <c r="AI149" s="18">
        <v>7</v>
      </c>
      <c r="AJ149" s="19" t="str">
        <f>J146</f>
        <v>nöbetçi 36</v>
      </c>
      <c r="AK149" s="18">
        <v>7</v>
      </c>
      <c r="AL149" s="19" t="str">
        <f>J147</f>
        <v>nöbetçi 35</v>
      </c>
      <c r="AM149" s="18">
        <v>7</v>
      </c>
      <c r="AN149" s="19" t="str">
        <f>J148</f>
        <v>nöbetçi 34</v>
      </c>
      <c r="AO149" s="18">
        <v>7</v>
      </c>
      <c r="AP149" s="19" t="str">
        <f>J149</f>
        <v>nöbetçi 33</v>
      </c>
      <c r="AQ149" s="18">
        <v>7</v>
      </c>
      <c r="AR149" s="19" t="str">
        <f>J150</f>
        <v>nöbetçi 40</v>
      </c>
      <c r="AS149" s="18">
        <v>7</v>
      </c>
      <c r="AT149" s="19" t="str">
        <f>J151</f>
        <v>nöbetçi 39</v>
      </c>
      <c r="AU149" s="18">
        <v>7</v>
      </c>
      <c r="AV149" s="19" t="str">
        <f>J152</f>
        <v>nöbetçi 38</v>
      </c>
      <c r="AW149" s="18">
        <v>7</v>
      </c>
      <c r="AX149" s="19" t="str">
        <f>J153</f>
        <v>nöbetçi 37</v>
      </c>
      <c r="AY149" s="18">
        <v>7</v>
      </c>
      <c r="AZ149" s="19" t="str">
        <f>J154</f>
        <v>nöbetçi 36</v>
      </c>
      <c r="BA149" s="18">
        <v>7</v>
      </c>
      <c r="BB149" s="19" t="str">
        <f>J155</f>
        <v>nöbetçi 35</v>
      </c>
      <c r="BC149" s="18">
        <v>7</v>
      </c>
      <c r="BD149" s="19" t="str">
        <f>J156</f>
        <v>nöbetçi 34</v>
      </c>
      <c r="BE149" s="18">
        <v>7</v>
      </c>
      <c r="BF149" s="19" t="str">
        <f>J157</f>
        <v>nöbetçi 33</v>
      </c>
    </row>
    <row r="150" spans="3:58" s="26" customFormat="1" ht="12" hidden="1" customHeight="1" thickTop="1" thickBot="1">
      <c r="C150" s="21" t="s">
        <v>63</v>
      </c>
      <c r="D150" s="21" t="str">
        <f>IF(VLOOKUP(AB143,AO143:AP174,2,FALSE)=0,"",VLOOKUP(AB143,AO143:AP174,2,FALSE))</f>
        <v>nöbetçi 34</v>
      </c>
      <c r="E150" s="21" t="str">
        <f>IF(E143="","",IF(VLOOKUP(E174,$AO$143:$AP$174,2,FALSE)=0,"",VLOOKUP(E174,$AO$143:$AP$174,2,FALSE)))</f>
        <v>nöbetçi 35</v>
      </c>
      <c r="F150" s="21" t="str">
        <f t="shared" ref="F150:S150" si="130">IF(F143="","",IF(VLOOKUP(F174,$AO$143:$AP$174,2,FALSE)=0,"",VLOOKUP(F174,$AO$143:$AP$174,2,FALSE)))</f>
        <v>nöbetçi 36</v>
      </c>
      <c r="G150" s="21" t="str">
        <f t="shared" si="130"/>
        <v>nöbetçi 37</v>
      </c>
      <c r="H150" s="21" t="str">
        <f t="shared" si="130"/>
        <v>nöbetçi 38</v>
      </c>
      <c r="I150" s="21" t="str">
        <f t="shared" si="130"/>
        <v>nöbetçi 39</v>
      </c>
      <c r="J150" s="21" t="str">
        <f t="shared" si="130"/>
        <v>nöbetçi 40</v>
      </c>
      <c r="K150" s="21" t="str">
        <f t="shared" si="130"/>
        <v>nöbetçi 33</v>
      </c>
      <c r="L150" s="21" t="str">
        <f t="shared" si="130"/>
        <v/>
      </c>
      <c r="M150" s="21" t="str">
        <f t="shared" si="130"/>
        <v/>
      </c>
      <c r="N150" s="21" t="str">
        <f t="shared" si="130"/>
        <v/>
      </c>
      <c r="O150" s="21" t="str">
        <f t="shared" si="130"/>
        <v/>
      </c>
      <c r="P150" s="21" t="str">
        <f t="shared" si="130"/>
        <v/>
      </c>
      <c r="Q150" s="21" t="str">
        <f t="shared" si="130"/>
        <v/>
      </c>
      <c r="R150" s="21" t="str">
        <f t="shared" si="130"/>
        <v/>
      </c>
      <c r="S150" s="21" t="str">
        <f t="shared" si="130"/>
        <v/>
      </c>
      <c r="T150" s="23"/>
      <c r="U150" s="23"/>
      <c r="V150" s="23"/>
      <c r="W150" s="23"/>
      <c r="X150" s="23"/>
      <c r="Y150" s="23"/>
      <c r="Z150" s="23"/>
      <c r="AA150" s="20" t="s">
        <v>31</v>
      </c>
      <c r="AB150" s="53"/>
      <c r="AC150" s="18">
        <v>8</v>
      </c>
      <c r="AD150" s="19" t="str">
        <f>K143</f>
        <v>nöbetçi 40</v>
      </c>
      <c r="AE150" s="18">
        <v>8</v>
      </c>
      <c r="AF150" s="19" t="str">
        <f>K144</f>
        <v>nöbetçi 39</v>
      </c>
      <c r="AG150" s="18">
        <v>8</v>
      </c>
      <c r="AH150" s="19" t="str">
        <f>K145</f>
        <v>nöbetçi 38</v>
      </c>
      <c r="AI150" s="18">
        <v>8</v>
      </c>
      <c r="AJ150" s="19" t="str">
        <f>K146</f>
        <v>nöbetçi 37</v>
      </c>
      <c r="AK150" s="18">
        <v>8</v>
      </c>
      <c r="AL150" s="19" t="str">
        <f>K147</f>
        <v>nöbetçi 36</v>
      </c>
      <c r="AM150" s="18">
        <v>8</v>
      </c>
      <c r="AN150" s="19" t="str">
        <f>K148</f>
        <v>nöbetçi 35</v>
      </c>
      <c r="AO150" s="18">
        <v>8</v>
      </c>
      <c r="AP150" s="19" t="str">
        <f>K149</f>
        <v>nöbetçi 34</v>
      </c>
      <c r="AQ150" s="18">
        <v>8</v>
      </c>
      <c r="AR150" s="19" t="str">
        <f>K150</f>
        <v>nöbetçi 33</v>
      </c>
      <c r="AS150" s="18">
        <v>8</v>
      </c>
      <c r="AT150" s="19" t="str">
        <f>K151</f>
        <v>nöbetçi 40</v>
      </c>
      <c r="AU150" s="18">
        <v>8</v>
      </c>
      <c r="AV150" s="19" t="str">
        <f>K152</f>
        <v>nöbetçi 39</v>
      </c>
      <c r="AW150" s="18">
        <v>8</v>
      </c>
      <c r="AX150" s="19" t="str">
        <f>K153</f>
        <v>nöbetçi 38</v>
      </c>
      <c r="AY150" s="18">
        <v>8</v>
      </c>
      <c r="AZ150" s="19" t="str">
        <f>K154</f>
        <v>nöbetçi 37</v>
      </c>
      <c r="BA150" s="18">
        <v>8</v>
      </c>
      <c r="BB150" s="19" t="str">
        <f>K155</f>
        <v>nöbetçi 36</v>
      </c>
      <c r="BC150" s="18">
        <v>8</v>
      </c>
      <c r="BD150" s="19" t="str">
        <f>K156</f>
        <v>nöbetçi 35</v>
      </c>
      <c r="BE150" s="18">
        <v>8</v>
      </c>
      <c r="BF150" s="19" t="str">
        <f>K157</f>
        <v>nöbetçi 34</v>
      </c>
    </row>
    <row r="151" spans="3:58" s="26" customFormat="1" ht="12" hidden="1" customHeight="1" thickTop="1" thickBot="1">
      <c r="C151" s="22" t="s">
        <v>64</v>
      </c>
      <c r="D151" s="22" t="str">
        <f>IF(VLOOKUP(AB143,AQ143:AR174,2,FALSE)=0,"",VLOOKUP(AB143,AQ143:AR174,2,FALSE))</f>
        <v>nöbetçi 33</v>
      </c>
      <c r="E151" s="22" t="str">
        <f>IF(E143="","",IF(VLOOKUP(E174,$AQ$143:$AR$174,2,FALSE)=0,"",VLOOKUP(E174,$AQ$143:$AR$174,2,FALSE)))</f>
        <v>nöbetçi 34</v>
      </c>
      <c r="F151" s="22" t="str">
        <f t="shared" ref="F151:S151" si="131">IF(F143="","",IF(VLOOKUP(F174,$AQ$143:$AR$174,2,FALSE)=0,"",VLOOKUP(F174,$AQ$143:$AR$174,2,FALSE)))</f>
        <v>nöbetçi 35</v>
      </c>
      <c r="G151" s="22" t="str">
        <f t="shared" si="131"/>
        <v>nöbetçi 36</v>
      </c>
      <c r="H151" s="22" t="str">
        <f t="shared" si="131"/>
        <v>nöbetçi 37</v>
      </c>
      <c r="I151" s="22" t="str">
        <f t="shared" si="131"/>
        <v>nöbetçi 38</v>
      </c>
      <c r="J151" s="22" t="str">
        <f t="shared" si="131"/>
        <v>nöbetçi 39</v>
      </c>
      <c r="K151" s="22" t="str">
        <f t="shared" si="131"/>
        <v>nöbetçi 40</v>
      </c>
      <c r="L151" s="22" t="str">
        <f t="shared" si="131"/>
        <v/>
      </c>
      <c r="M151" s="22" t="str">
        <f t="shared" si="131"/>
        <v/>
      </c>
      <c r="N151" s="22" t="str">
        <f t="shared" si="131"/>
        <v/>
      </c>
      <c r="O151" s="22" t="str">
        <f t="shared" si="131"/>
        <v/>
      </c>
      <c r="P151" s="22" t="str">
        <f t="shared" si="131"/>
        <v/>
      </c>
      <c r="Q151" s="22" t="str">
        <f t="shared" si="131"/>
        <v/>
      </c>
      <c r="R151" s="22" t="str">
        <f t="shared" si="131"/>
        <v/>
      </c>
      <c r="S151" s="22" t="str">
        <f t="shared" si="131"/>
        <v/>
      </c>
      <c r="T151" s="23"/>
      <c r="U151" s="23"/>
      <c r="V151" s="23"/>
      <c r="W151" s="23"/>
      <c r="X151" s="23"/>
      <c r="Y151" s="23"/>
      <c r="Z151" s="23"/>
      <c r="AA151" s="20" t="s">
        <v>33</v>
      </c>
      <c r="AB151" s="53"/>
      <c r="AC151" s="18">
        <v>9</v>
      </c>
      <c r="AD151" s="19">
        <f>L143</f>
        <v>0</v>
      </c>
      <c r="AE151" s="18">
        <v>9</v>
      </c>
      <c r="AF151" s="19" t="str">
        <f>L144</f>
        <v/>
      </c>
      <c r="AG151" s="18">
        <v>9</v>
      </c>
      <c r="AH151" s="19" t="str">
        <f>L145</f>
        <v/>
      </c>
      <c r="AI151" s="18">
        <v>9</v>
      </c>
      <c r="AJ151" s="19" t="str">
        <f>L146</f>
        <v/>
      </c>
      <c r="AK151" s="18">
        <v>9</v>
      </c>
      <c r="AL151" s="19" t="str">
        <f>L147</f>
        <v/>
      </c>
      <c r="AM151" s="18">
        <v>9</v>
      </c>
      <c r="AN151" s="19" t="str">
        <f>L148</f>
        <v/>
      </c>
      <c r="AO151" s="18">
        <v>9</v>
      </c>
      <c r="AP151" s="19" t="str">
        <f>L149</f>
        <v/>
      </c>
      <c r="AQ151" s="18">
        <v>9</v>
      </c>
      <c r="AR151" s="19" t="str">
        <f>L150</f>
        <v/>
      </c>
      <c r="AS151" s="18">
        <v>9</v>
      </c>
      <c r="AT151" s="19" t="str">
        <f>L151</f>
        <v/>
      </c>
      <c r="AU151" s="18">
        <v>9</v>
      </c>
      <c r="AV151" s="19" t="str">
        <f>L152</f>
        <v/>
      </c>
      <c r="AW151" s="18">
        <v>9</v>
      </c>
      <c r="AX151" s="19" t="str">
        <f>L153</f>
        <v/>
      </c>
      <c r="AY151" s="18">
        <v>9</v>
      </c>
      <c r="AZ151" s="19" t="str">
        <f>L154</f>
        <v/>
      </c>
      <c r="BA151" s="18">
        <v>9</v>
      </c>
      <c r="BB151" s="19" t="str">
        <f>L155</f>
        <v/>
      </c>
      <c r="BC151" s="18">
        <v>9</v>
      </c>
      <c r="BD151" s="19" t="str">
        <f>L156</f>
        <v/>
      </c>
      <c r="BE151" s="18">
        <v>9</v>
      </c>
      <c r="BF151" s="19" t="str">
        <f>L157</f>
        <v/>
      </c>
    </row>
    <row r="152" spans="3:58" s="26" customFormat="1" ht="12" hidden="1" customHeight="1" thickTop="1" thickBot="1">
      <c r="C152" s="21" t="s">
        <v>65</v>
      </c>
      <c r="D152" s="21" t="str">
        <f>IF(VLOOKUP(AB143,AS143:AT174,2,FALSE)=0,"",VLOOKUP(AB143,AS143:AT174,2,FALSE))</f>
        <v>nöbetçi 40</v>
      </c>
      <c r="E152" s="21" t="str">
        <f>IF(E143="","",IF(VLOOKUP(E174,$AS$143:$AT$174,2,FALSE)=0,"",VLOOKUP(E174,$AS$143:$AT$174,2,FALSE)))</f>
        <v>nöbetçi 33</v>
      </c>
      <c r="F152" s="21" t="str">
        <f t="shared" ref="F152:S152" si="132">IF(F143="","",IF(VLOOKUP(F174,$AS$143:$AT$174,2,FALSE)=0,"",VLOOKUP(F174,$AS$143:$AT$174,2,FALSE)))</f>
        <v>nöbetçi 34</v>
      </c>
      <c r="G152" s="21" t="str">
        <f t="shared" si="132"/>
        <v>nöbetçi 35</v>
      </c>
      <c r="H152" s="21" t="str">
        <f t="shared" si="132"/>
        <v>nöbetçi 36</v>
      </c>
      <c r="I152" s="21" t="str">
        <f t="shared" si="132"/>
        <v>nöbetçi 37</v>
      </c>
      <c r="J152" s="21" t="str">
        <f t="shared" si="132"/>
        <v>nöbetçi 38</v>
      </c>
      <c r="K152" s="21" t="str">
        <f t="shared" si="132"/>
        <v>nöbetçi 39</v>
      </c>
      <c r="L152" s="21" t="str">
        <f t="shared" si="132"/>
        <v/>
      </c>
      <c r="M152" s="21" t="str">
        <f t="shared" si="132"/>
        <v/>
      </c>
      <c r="N152" s="21" t="str">
        <f t="shared" si="132"/>
        <v/>
      </c>
      <c r="O152" s="21" t="str">
        <f t="shared" si="132"/>
        <v/>
      </c>
      <c r="P152" s="21" t="str">
        <f t="shared" si="132"/>
        <v/>
      </c>
      <c r="Q152" s="21" t="str">
        <f t="shared" si="132"/>
        <v/>
      </c>
      <c r="R152" s="21" t="str">
        <f t="shared" si="132"/>
        <v/>
      </c>
      <c r="S152" s="21" t="str">
        <f t="shared" si="132"/>
        <v/>
      </c>
      <c r="T152" s="23"/>
      <c r="U152" s="23"/>
      <c r="V152" s="23"/>
      <c r="W152" s="23"/>
      <c r="X152" s="23"/>
      <c r="Y152" s="23"/>
      <c r="Z152" s="23"/>
      <c r="AA152" s="20" t="s">
        <v>34</v>
      </c>
      <c r="AB152" s="53"/>
      <c r="AC152" s="18">
        <v>10</v>
      </c>
      <c r="AD152" s="19">
        <f>M143</f>
        <v>0</v>
      </c>
      <c r="AE152" s="18">
        <v>10</v>
      </c>
      <c r="AF152" s="19" t="str">
        <f>M144</f>
        <v/>
      </c>
      <c r="AG152" s="18">
        <v>10</v>
      </c>
      <c r="AH152" s="19" t="str">
        <f>M145</f>
        <v/>
      </c>
      <c r="AI152" s="18">
        <v>10</v>
      </c>
      <c r="AJ152" s="19" t="str">
        <f>M146</f>
        <v/>
      </c>
      <c r="AK152" s="18">
        <v>10</v>
      </c>
      <c r="AL152" s="19" t="str">
        <f>M147</f>
        <v/>
      </c>
      <c r="AM152" s="18">
        <v>10</v>
      </c>
      <c r="AN152" s="19" t="str">
        <f>M148</f>
        <v/>
      </c>
      <c r="AO152" s="18">
        <v>10</v>
      </c>
      <c r="AP152" s="19" t="str">
        <f>M149</f>
        <v/>
      </c>
      <c r="AQ152" s="18">
        <v>10</v>
      </c>
      <c r="AR152" s="19" t="str">
        <f>M150</f>
        <v/>
      </c>
      <c r="AS152" s="18">
        <v>10</v>
      </c>
      <c r="AT152" s="19" t="str">
        <f>M151</f>
        <v/>
      </c>
      <c r="AU152" s="18">
        <v>10</v>
      </c>
      <c r="AV152" s="19" t="str">
        <f>M152</f>
        <v/>
      </c>
      <c r="AW152" s="18">
        <v>10</v>
      </c>
      <c r="AX152" s="19" t="str">
        <f>M153</f>
        <v/>
      </c>
      <c r="AY152" s="18">
        <v>10</v>
      </c>
      <c r="AZ152" s="19" t="str">
        <f>M154</f>
        <v/>
      </c>
      <c r="BA152" s="18">
        <v>10</v>
      </c>
      <c r="BB152" s="19" t="str">
        <f>M155</f>
        <v/>
      </c>
      <c r="BC152" s="18">
        <v>10</v>
      </c>
      <c r="BD152" s="19" t="str">
        <f>M156</f>
        <v/>
      </c>
      <c r="BE152" s="18">
        <v>10</v>
      </c>
      <c r="BF152" s="19" t="str">
        <f>M157</f>
        <v/>
      </c>
    </row>
    <row r="153" spans="3:58" s="26" customFormat="1" ht="12" hidden="1" customHeight="1" thickTop="1" thickBot="1">
      <c r="C153" s="22" t="s">
        <v>66</v>
      </c>
      <c r="D153" s="22" t="str">
        <f>IF(VLOOKUP(AB143,AU143:AV174,2,FALSE)=0,"",VLOOKUP(AB143,AU143:AV174,2,FALSE))</f>
        <v>nöbetçi 39</v>
      </c>
      <c r="E153" s="22" t="str">
        <f>IF(E143="","",IF(VLOOKUP(E174,$AU$143:$AV$174,2,FALSE)=0,"",VLOOKUP(E174,$AU$143:$AV$174,2,FALSE)))</f>
        <v>nöbetçi 40</v>
      </c>
      <c r="F153" s="22" t="str">
        <f t="shared" ref="F153:S153" si="133">IF(F143="","",IF(VLOOKUP(F174,$AU$143:$AV$174,2,FALSE)=0,"",VLOOKUP(F174,$AU$143:$AV$174,2,FALSE)))</f>
        <v>nöbetçi 33</v>
      </c>
      <c r="G153" s="22" t="str">
        <f t="shared" si="133"/>
        <v>nöbetçi 34</v>
      </c>
      <c r="H153" s="22" t="str">
        <f t="shared" si="133"/>
        <v>nöbetçi 35</v>
      </c>
      <c r="I153" s="22" t="str">
        <f t="shared" si="133"/>
        <v>nöbetçi 36</v>
      </c>
      <c r="J153" s="22" t="str">
        <f t="shared" si="133"/>
        <v>nöbetçi 37</v>
      </c>
      <c r="K153" s="22" t="str">
        <f t="shared" si="133"/>
        <v>nöbetçi 38</v>
      </c>
      <c r="L153" s="22" t="str">
        <f t="shared" si="133"/>
        <v/>
      </c>
      <c r="M153" s="22" t="str">
        <f t="shared" si="133"/>
        <v/>
      </c>
      <c r="N153" s="22" t="str">
        <f t="shared" si="133"/>
        <v/>
      </c>
      <c r="O153" s="22" t="str">
        <f t="shared" si="133"/>
        <v/>
      </c>
      <c r="P153" s="22" t="str">
        <f t="shared" si="133"/>
        <v/>
      </c>
      <c r="Q153" s="22" t="str">
        <f t="shared" si="133"/>
        <v/>
      </c>
      <c r="R153" s="22" t="str">
        <f t="shared" si="133"/>
        <v/>
      </c>
      <c r="S153" s="22" t="str">
        <f t="shared" si="133"/>
        <v/>
      </c>
      <c r="T153" s="23"/>
      <c r="U153" s="23"/>
      <c r="V153" s="23"/>
      <c r="W153" s="23"/>
      <c r="X153" s="23"/>
      <c r="Y153" s="23"/>
      <c r="Z153" s="23"/>
      <c r="AA153" s="20" t="s">
        <v>35</v>
      </c>
      <c r="AB153" s="53"/>
      <c r="AC153" s="18">
        <v>11</v>
      </c>
      <c r="AD153" s="19">
        <f>N143</f>
        <v>0</v>
      </c>
      <c r="AE153" s="18">
        <v>11</v>
      </c>
      <c r="AF153" s="19" t="str">
        <f>N144</f>
        <v/>
      </c>
      <c r="AG153" s="18">
        <v>11</v>
      </c>
      <c r="AH153" s="19" t="str">
        <f>N145</f>
        <v/>
      </c>
      <c r="AI153" s="18">
        <v>11</v>
      </c>
      <c r="AJ153" s="19" t="str">
        <f>N146</f>
        <v/>
      </c>
      <c r="AK153" s="18">
        <v>11</v>
      </c>
      <c r="AL153" s="19" t="str">
        <f>N147</f>
        <v/>
      </c>
      <c r="AM153" s="18">
        <v>11</v>
      </c>
      <c r="AN153" s="19" t="str">
        <f>N148</f>
        <v/>
      </c>
      <c r="AO153" s="18">
        <v>11</v>
      </c>
      <c r="AP153" s="19" t="str">
        <f>N149</f>
        <v/>
      </c>
      <c r="AQ153" s="18">
        <v>11</v>
      </c>
      <c r="AR153" s="19" t="str">
        <f>N150</f>
        <v/>
      </c>
      <c r="AS153" s="18">
        <v>11</v>
      </c>
      <c r="AT153" s="19" t="str">
        <f>N151</f>
        <v/>
      </c>
      <c r="AU153" s="18">
        <v>11</v>
      </c>
      <c r="AV153" s="19" t="str">
        <f>N152</f>
        <v/>
      </c>
      <c r="AW153" s="18">
        <v>11</v>
      </c>
      <c r="AX153" s="19" t="str">
        <f>N153</f>
        <v/>
      </c>
      <c r="AY153" s="18">
        <v>11</v>
      </c>
      <c r="AZ153" s="19" t="str">
        <f>N154</f>
        <v/>
      </c>
      <c r="BA153" s="18">
        <v>11</v>
      </c>
      <c r="BB153" s="19" t="str">
        <f>N155</f>
        <v/>
      </c>
      <c r="BC153" s="18">
        <v>11</v>
      </c>
      <c r="BD153" s="19" t="str">
        <f>N156</f>
        <v/>
      </c>
      <c r="BE153" s="18">
        <v>11</v>
      </c>
      <c r="BF153" s="19" t="str">
        <f>N157</f>
        <v/>
      </c>
    </row>
    <row r="154" spans="3:58" s="26" customFormat="1" ht="12" hidden="1" customHeight="1" thickTop="1" thickBot="1">
      <c r="C154" s="21" t="s">
        <v>67</v>
      </c>
      <c r="D154" s="21" t="str">
        <f>IF(VLOOKUP(AB143,AW143:AX174,2,FALSE)=0,"",VLOOKUP(AB143,AW143:AX174,2,FALSE))</f>
        <v>nöbetçi 38</v>
      </c>
      <c r="E154" s="21" t="str">
        <f>IF(E143="","",IF(VLOOKUP(E174,$AW$143:$AX$174,2,FALSE)=0,"",VLOOKUP(E174,$AW$143:$AX$174,2,FALSE)))</f>
        <v>nöbetçi 39</v>
      </c>
      <c r="F154" s="21" t="str">
        <f t="shared" ref="F154:S154" si="134">IF(F143="","",IF(VLOOKUP(F174,$AW$143:$AX$174,2,FALSE)=0,"",VLOOKUP(F174,$AW$143:$AX$174,2,FALSE)))</f>
        <v>nöbetçi 40</v>
      </c>
      <c r="G154" s="21" t="str">
        <f t="shared" si="134"/>
        <v>nöbetçi 33</v>
      </c>
      <c r="H154" s="21" t="str">
        <f t="shared" si="134"/>
        <v>nöbetçi 34</v>
      </c>
      <c r="I154" s="21" t="str">
        <f t="shared" si="134"/>
        <v>nöbetçi 35</v>
      </c>
      <c r="J154" s="21" t="str">
        <f t="shared" si="134"/>
        <v>nöbetçi 36</v>
      </c>
      <c r="K154" s="21" t="str">
        <f t="shared" si="134"/>
        <v>nöbetçi 37</v>
      </c>
      <c r="L154" s="21" t="str">
        <f t="shared" si="134"/>
        <v/>
      </c>
      <c r="M154" s="21" t="str">
        <f t="shared" si="134"/>
        <v/>
      </c>
      <c r="N154" s="21" t="str">
        <f t="shared" si="134"/>
        <v/>
      </c>
      <c r="O154" s="21" t="str">
        <f t="shared" si="134"/>
        <v/>
      </c>
      <c r="P154" s="21" t="str">
        <f t="shared" si="134"/>
        <v/>
      </c>
      <c r="Q154" s="21" t="str">
        <f t="shared" si="134"/>
        <v/>
      </c>
      <c r="R154" s="21" t="str">
        <f t="shared" si="134"/>
        <v/>
      </c>
      <c r="S154" s="21" t="str">
        <f t="shared" si="134"/>
        <v/>
      </c>
      <c r="T154" s="23"/>
      <c r="U154" s="23"/>
      <c r="V154" s="23"/>
      <c r="W154" s="23"/>
      <c r="X154" s="23"/>
      <c r="Y154" s="23"/>
      <c r="Z154" s="23"/>
      <c r="AA154" s="20" t="s">
        <v>36</v>
      </c>
      <c r="AB154" s="53"/>
      <c r="AC154" s="18">
        <v>12</v>
      </c>
      <c r="AD154" s="19">
        <f>O143</f>
        <v>0</v>
      </c>
      <c r="AE154" s="18">
        <v>12</v>
      </c>
      <c r="AF154" s="19" t="str">
        <f>O144</f>
        <v/>
      </c>
      <c r="AG154" s="18">
        <v>12</v>
      </c>
      <c r="AH154" s="19" t="str">
        <f>O145</f>
        <v/>
      </c>
      <c r="AI154" s="18">
        <v>12</v>
      </c>
      <c r="AJ154" s="19" t="str">
        <f>O146</f>
        <v/>
      </c>
      <c r="AK154" s="18">
        <v>12</v>
      </c>
      <c r="AL154" s="19" t="str">
        <f>O147</f>
        <v/>
      </c>
      <c r="AM154" s="18">
        <v>12</v>
      </c>
      <c r="AN154" s="19" t="str">
        <f>O148</f>
        <v/>
      </c>
      <c r="AO154" s="18">
        <v>12</v>
      </c>
      <c r="AP154" s="19" t="str">
        <f>O149</f>
        <v/>
      </c>
      <c r="AQ154" s="18">
        <v>12</v>
      </c>
      <c r="AR154" s="19" t="str">
        <f>O150</f>
        <v/>
      </c>
      <c r="AS154" s="18">
        <v>12</v>
      </c>
      <c r="AT154" s="19" t="str">
        <f>O151</f>
        <v/>
      </c>
      <c r="AU154" s="18">
        <v>12</v>
      </c>
      <c r="AV154" s="19" t="str">
        <f>O152</f>
        <v/>
      </c>
      <c r="AW154" s="18">
        <v>12</v>
      </c>
      <c r="AX154" s="19" t="str">
        <f>O153</f>
        <v/>
      </c>
      <c r="AY154" s="18">
        <v>12</v>
      </c>
      <c r="AZ154" s="19" t="str">
        <f>O154</f>
        <v/>
      </c>
      <c r="BA154" s="18">
        <v>12</v>
      </c>
      <c r="BB154" s="19" t="str">
        <f>O155</f>
        <v/>
      </c>
      <c r="BC154" s="18">
        <v>12</v>
      </c>
      <c r="BD154" s="19" t="str">
        <f>O156</f>
        <v/>
      </c>
      <c r="BE154" s="18">
        <v>12</v>
      </c>
      <c r="BF154" s="19" t="str">
        <f>O157</f>
        <v/>
      </c>
    </row>
    <row r="155" spans="3:58" s="26" customFormat="1" ht="12" hidden="1" customHeight="1" thickTop="1" thickBot="1">
      <c r="C155" s="22" t="s">
        <v>68</v>
      </c>
      <c r="D155" s="22" t="str">
        <f>IF(VLOOKUP(AB143,AY143:AZ174,2,FALSE)=0,"",VLOOKUP(AB143,AY143:AZ174,2,FALSE))</f>
        <v>nöbetçi 37</v>
      </c>
      <c r="E155" s="22" t="str">
        <f>IF(E143="","",IF(VLOOKUP(E174,$AY$143:$AZ$174,2,FALSE)=0,"",VLOOKUP(E174,$AY$143:$AZ$174,2,FALSE)))</f>
        <v>nöbetçi 38</v>
      </c>
      <c r="F155" s="22" t="str">
        <f t="shared" ref="F155:S155" si="135">IF(F143="","",IF(VLOOKUP(F174,$AY$143:$AZ$174,2,FALSE)=0,"",VLOOKUP(F174,$AY$143:$AZ$174,2,FALSE)))</f>
        <v>nöbetçi 39</v>
      </c>
      <c r="G155" s="22" t="str">
        <f t="shared" si="135"/>
        <v>nöbetçi 40</v>
      </c>
      <c r="H155" s="22" t="str">
        <f t="shared" si="135"/>
        <v>nöbetçi 33</v>
      </c>
      <c r="I155" s="22" t="str">
        <f t="shared" si="135"/>
        <v>nöbetçi 34</v>
      </c>
      <c r="J155" s="22" t="str">
        <f t="shared" si="135"/>
        <v>nöbetçi 35</v>
      </c>
      <c r="K155" s="22" t="str">
        <f t="shared" si="135"/>
        <v>nöbetçi 36</v>
      </c>
      <c r="L155" s="22" t="str">
        <f t="shared" si="135"/>
        <v/>
      </c>
      <c r="M155" s="22" t="str">
        <f t="shared" si="135"/>
        <v/>
      </c>
      <c r="N155" s="22" t="str">
        <f t="shared" si="135"/>
        <v/>
      </c>
      <c r="O155" s="22" t="str">
        <f t="shared" si="135"/>
        <v/>
      </c>
      <c r="P155" s="22" t="str">
        <f t="shared" si="135"/>
        <v/>
      </c>
      <c r="Q155" s="22" t="str">
        <f t="shared" si="135"/>
        <v/>
      </c>
      <c r="R155" s="22" t="str">
        <f t="shared" si="135"/>
        <v/>
      </c>
      <c r="S155" s="22" t="str">
        <f t="shared" si="135"/>
        <v/>
      </c>
      <c r="T155" s="23"/>
      <c r="U155" s="23"/>
      <c r="V155" s="23"/>
      <c r="W155" s="23"/>
      <c r="X155" s="23"/>
      <c r="Y155" s="23"/>
      <c r="Z155" s="23"/>
      <c r="AA155" s="20" t="s">
        <v>37</v>
      </c>
      <c r="AB155" s="53"/>
      <c r="AC155" s="18">
        <v>13</v>
      </c>
      <c r="AD155" s="19">
        <f>P143</f>
        <v>0</v>
      </c>
      <c r="AE155" s="18">
        <v>13</v>
      </c>
      <c r="AF155" s="19" t="str">
        <f>P144</f>
        <v/>
      </c>
      <c r="AG155" s="18">
        <v>13</v>
      </c>
      <c r="AH155" s="19" t="str">
        <f>P145</f>
        <v/>
      </c>
      <c r="AI155" s="18">
        <v>13</v>
      </c>
      <c r="AJ155" s="19" t="str">
        <f>P146</f>
        <v/>
      </c>
      <c r="AK155" s="18">
        <v>13</v>
      </c>
      <c r="AL155" s="19" t="str">
        <f>P147</f>
        <v/>
      </c>
      <c r="AM155" s="18">
        <v>13</v>
      </c>
      <c r="AN155" s="19" t="str">
        <f>P148</f>
        <v/>
      </c>
      <c r="AO155" s="18">
        <v>13</v>
      </c>
      <c r="AP155" s="19" t="str">
        <f>P149</f>
        <v/>
      </c>
      <c r="AQ155" s="18">
        <v>13</v>
      </c>
      <c r="AR155" s="19" t="str">
        <f>P150</f>
        <v/>
      </c>
      <c r="AS155" s="18">
        <v>13</v>
      </c>
      <c r="AT155" s="19" t="str">
        <f>P151</f>
        <v/>
      </c>
      <c r="AU155" s="18">
        <v>13</v>
      </c>
      <c r="AV155" s="19" t="str">
        <f>P152</f>
        <v/>
      </c>
      <c r="AW155" s="18">
        <v>13</v>
      </c>
      <c r="AX155" s="19" t="str">
        <f>P153</f>
        <v/>
      </c>
      <c r="AY155" s="18">
        <v>13</v>
      </c>
      <c r="AZ155" s="19" t="str">
        <f>P154</f>
        <v/>
      </c>
      <c r="BA155" s="18">
        <v>13</v>
      </c>
      <c r="BB155" s="19" t="str">
        <f>P155</f>
        <v/>
      </c>
      <c r="BC155" s="18">
        <v>13</v>
      </c>
      <c r="BD155" s="19" t="str">
        <f>P156</f>
        <v/>
      </c>
      <c r="BE155" s="18">
        <v>13</v>
      </c>
      <c r="BF155" s="19" t="str">
        <f>P157</f>
        <v/>
      </c>
    </row>
    <row r="156" spans="3:58" s="26" customFormat="1" ht="12" hidden="1" customHeight="1" thickTop="1" thickBot="1">
      <c r="C156" s="21" t="s">
        <v>69</v>
      </c>
      <c r="D156" s="21" t="str">
        <f>IF(VLOOKUP(AB143,BA143:BB174,2,FALSE)=0,"",VLOOKUP(AB143,BA143:BB174,2,FALSE))</f>
        <v>nöbetçi 36</v>
      </c>
      <c r="E156" s="21" t="str">
        <f>IF(E143="","",IF(VLOOKUP(E174,$BA$143:$BB$174,2,FALSE)=0,"",VLOOKUP(E174,$BA$143:$BB$174,2,FALSE)))</f>
        <v>nöbetçi 37</v>
      </c>
      <c r="F156" s="21" t="str">
        <f t="shared" ref="F156:S156" si="136">IF(F143="","",IF(VLOOKUP(F174,$BA$143:$BB$174,2,FALSE)=0,"",VLOOKUP(F174,$BA$143:$BB$174,2,FALSE)))</f>
        <v>nöbetçi 38</v>
      </c>
      <c r="G156" s="21" t="str">
        <f t="shared" si="136"/>
        <v>nöbetçi 39</v>
      </c>
      <c r="H156" s="21" t="str">
        <f t="shared" si="136"/>
        <v>nöbetçi 40</v>
      </c>
      <c r="I156" s="21" t="str">
        <f t="shared" si="136"/>
        <v>nöbetçi 33</v>
      </c>
      <c r="J156" s="21" t="str">
        <f t="shared" si="136"/>
        <v>nöbetçi 34</v>
      </c>
      <c r="K156" s="21" t="str">
        <f t="shared" si="136"/>
        <v>nöbetçi 35</v>
      </c>
      <c r="L156" s="21" t="str">
        <f t="shared" si="136"/>
        <v/>
      </c>
      <c r="M156" s="21" t="str">
        <f t="shared" si="136"/>
        <v/>
      </c>
      <c r="N156" s="21" t="str">
        <f t="shared" si="136"/>
        <v/>
      </c>
      <c r="O156" s="21" t="str">
        <f t="shared" si="136"/>
        <v/>
      </c>
      <c r="P156" s="21" t="str">
        <f t="shared" si="136"/>
        <v/>
      </c>
      <c r="Q156" s="21" t="str">
        <f t="shared" si="136"/>
        <v/>
      </c>
      <c r="R156" s="21" t="str">
        <f t="shared" si="136"/>
        <v/>
      </c>
      <c r="S156" s="21" t="str">
        <f t="shared" si="136"/>
        <v/>
      </c>
      <c r="T156" s="23"/>
      <c r="U156" s="23"/>
      <c r="V156" s="23"/>
      <c r="W156" s="23"/>
      <c r="X156" s="23"/>
      <c r="Y156" s="23"/>
      <c r="Z156" s="23"/>
      <c r="AA156" s="20" t="s">
        <v>38</v>
      </c>
      <c r="AB156" s="53"/>
      <c r="AC156" s="18">
        <v>14</v>
      </c>
      <c r="AD156" s="19">
        <f>Q143</f>
        <v>0</v>
      </c>
      <c r="AE156" s="18">
        <v>14</v>
      </c>
      <c r="AF156" s="19" t="str">
        <f>Q144</f>
        <v/>
      </c>
      <c r="AG156" s="18">
        <v>14</v>
      </c>
      <c r="AH156" s="19" t="str">
        <f>Q145</f>
        <v/>
      </c>
      <c r="AI156" s="18">
        <v>14</v>
      </c>
      <c r="AJ156" s="19" t="str">
        <f>Q146</f>
        <v/>
      </c>
      <c r="AK156" s="18">
        <v>14</v>
      </c>
      <c r="AL156" s="19" t="str">
        <f>Q147</f>
        <v/>
      </c>
      <c r="AM156" s="18">
        <v>14</v>
      </c>
      <c r="AN156" s="19" t="str">
        <f>Q148</f>
        <v/>
      </c>
      <c r="AO156" s="18">
        <v>14</v>
      </c>
      <c r="AP156" s="19" t="str">
        <f>Q149</f>
        <v/>
      </c>
      <c r="AQ156" s="18">
        <v>14</v>
      </c>
      <c r="AR156" s="19" t="str">
        <f>Q150</f>
        <v/>
      </c>
      <c r="AS156" s="18">
        <v>14</v>
      </c>
      <c r="AT156" s="19" t="str">
        <f>Q151</f>
        <v/>
      </c>
      <c r="AU156" s="18">
        <v>14</v>
      </c>
      <c r="AV156" s="19" t="str">
        <f>Q152</f>
        <v/>
      </c>
      <c r="AW156" s="18">
        <v>14</v>
      </c>
      <c r="AX156" s="19" t="str">
        <f>Q153</f>
        <v/>
      </c>
      <c r="AY156" s="18">
        <v>14</v>
      </c>
      <c r="AZ156" s="19" t="str">
        <f>Q154</f>
        <v/>
      </c>
      <c r="BA156" s="18">
        <v>14</v>
      </c>
      <c r="BB156" s="19" t="str">
        <f>Q155</f>
        <v/>
      </c>
      <c r="BC156" s="18">
        <v>14</v>
      </c>
      <c r="BD156" s="19" t="str">
        <f>Q156</f>
        <v/>
      </c>
      <c r="BE156" s="18">
        <v>14</v>
      </c>
      <c r="BF156" s="19" t="str">
        <f>Q157</f>
        <v/>
      </c>
    </row>
    <row r="157" spans="3:58" s="26" customFormat="1" ht="12" hidden="1" customHeight="1" thickTop="1" thickBot="1">
      <c r="C157" s="22" t="s">
        <v>70</v>
      </c>
      <c r="D157" s="22" t="str">
        <f>IF(VLOOKUP(AB143,BC143:BD174,2,FALSE)=0,"",VLOOKUP(AB143,BC143:BD174,2,FALSE))</f>
        <v>nöbetçi 35</v>
      </c>
      <c r="E157" s="22" t="str">
        <f>IF(E143="","",IF(VLOOKUP(E174,$BC$143:$BD$174,2,FALSE)=0,"",VLOOKUP(E174,$BC$143:$BD$174,2,FALSE)))</f>
        <v>nöbetçi 36</v>
      </c>
      <c r="F157" s="22" t="str">
        <f t="shared" ref="F157:S157" si="137">IF(F143="","",IF(VLOOKUP(F174,$BC$143:$BD$174,2,FALSE)=0,"",VLOOKUP(F174,$BC$143:$BD$174,2,FALSE)))</f>
        <v>nöbetçi 37</v>
      </c>
      <c r="G157" s="22" t="str">
        <f t="shared" si="137"/>
        <v>nöbetçi 38</v>
      </c>
      <c r="H157" s="22" t="str">
        <f t="shared" si="137"/>
        <v>nöbetçi 39</v>
      </c>
      <c r="I157" s="22" t="str">
        <f t="shared" si="137"/>
        <v>nöbetçi 40</v>
      </c>
      <c r="J157" s="22" t="str">
        <f t="shared" si="137"/>
        <v>nöbetçi 33</v>
      </c>
      <c r="K157" s="22" t="str">
        <f t="shared" si="137"/>
        <v>nöbetçi 34</v>
      </c>
      <c r="L157" s="22" t="str">
        <f t="shared" si="137"/>
        <v/>
      </c>
      <c r="M157" s="22" t="str">
        <f t="shared" si="137"/>
        <v/>
      </c>
      <c r="N157" s="22" t="str">
        <f t="shared" si="137"/>
        <v/>
      </c>
      <c r="O157" s="22" t="str">
        <f t="shared" si="137"/>
        <v/>
      </c>
      <c r="P157" s="22" t="str">
        <f t="shared" si="137"/>
        <v/>
      </c>
      <c r="Q157" s="22" t="str">
        <f t="shared" si="137"/>
        <v/>
      </c>
      <c r="R157" s="22" t="str">
        <f t="shared" si="137"/>
        <v/>
      </c>
      <c r="S157" s="22" t="str">
        <f t="shared" si="137"/>
        <v/>
      </c>
      <c r="T157" s="23"/>
      <c r="U157" s="23"/>
      <c r="V157" s="23"/>
      <c r="W157" s="23"/>
      <c r="X157" s="23"/>
      <c r="Y157" s="23"/>
      <c r="Z157" s="23"/>
      <c r="AA157" s="20" t="s">
        <v>39</v>
      </c>
      <c r="AB157" s="53"/>
      <c r="AC157" s="18">
        <v>15</v>
      </c>
      <c r="AD157" s="19">
        <f>R143</f>
        <v>0</v>
      </c>
      <c r="AE157" s="18">
        <v>15</v>
      </c>
      <c r="AF157" s="19" t="str">
        <f>R144</f>
        <v/>
      </c>
      <c r="AG157" s="18">
        <v>15</v>
      </c>
      <c r="AH157" s="19" t="str">
        <f>R145</f>
        <v/>
      </c>
      <c r="AI157" s="18">
        <v>15</v>
      </c>
      <c r="AJ157" s="19" t="str">
        <f>R146</f>
        <v/>
      </c>
      <c r="AK157" s="18">
        <v>15</v>
      </c>
      <c r="AL157" s="19" t="str">
        <f>R147</f>
        <v/>
      </c>
      <c r="AM157" s="18">
        <v>15</v>
      </c>
      <c r="AN157" s="19" t="str">
        <f>R148</f>
        <v/>
      </c>
      <c r="AO157" s="18">
        <v>15</v>
      </c>
      <c r="AP157" s="19" t="str">
        <f>R149</f>
        <v/>
      </c>
      <c r="AQ157" s="18">
        <v>15</v>
      </c>
      <c r="AR157" s="19" t="str">
        <f>R150</f>
        <v/>
      </c>
      <c r="AS157" s="18">
        <v>15</v>
      </c>
      <c r="AT157" s="19" t="str">
        <f>R151</f>
        <v/>
      </c>
      <c r="AU157" s="18">
        <v>15</v>
      </c>
      <c r="AV157" s="19" t="str">
        <f>R152</f>
        <v/>
      </c>
      <c r="AW157" s="18">
        <v>15</v>
      </c>
      <c r="AX157" s="19" t="str">
        <f>R153</f>
        <v/>
      </c>
      <c r="AY157" s="18">
        <v>15</v>
      </c>
      <c r="AZ157" s="19" t="str">
        <f>R154</f>
        <v/>
      </c>
      <c r="BA157" s="18">
        <v>15</v>
      </c>
      <c r="BB157" s="19" t="str">
        <f>R155</f>
        <v/>
      </c>
      <c r="BC157" s="18">
        <v>15</v>
      </c>
      <c r="BD157" s="19" t="str">
        <f>R156</f>
        <v/>
      </c>
      <c r="BE157" s="18">
        <v>15</v>
      </c>
      <c r="BF157" s="19" t="str">
        <f>R157</f>
        <v/>
      </c>
    </row>
    <row r="158" spans="3:58" s="26" customFormat="1" ht="12" hidden="1" customHeight="1" thickTop="1" thickBot="1">
      <c r="C158" s="21" t="s">
        <v>71</v>
      </c>
      <c r="D158" s="21" t="str">
        <f>IF(VLOOKUP(AB143,BE143:BF174,2,FALSE)=0,"",VLOOKUP(AB143,BE143:BF174,2,FALSE))</f>
        <v>nöbetçi 34</v>
      </c>
      <c r="E158" s="21" t="str">
        <f>IF(E143="","",IF(VLOOKUP(E174,$BE$143:$BF$174,2,FALSE)=0,"",VLOOKUP(E174,$BE$143:$BF$174,2,FALSE)))</f>
        <v>nöbetçi 35</v>
      </c>
      <c r="F158" s="21" t="str">
        <f t="shared" ref="F158:S158" si="138">IF(F143="","",IF(VLOOKUP(F174,$BE$143:$BF$174,2,FALSE)=0,"",VLOOKUP(F174,$BE$143:$BF$174,2,FALSE)))</f>
        <v>nöbetçi 36</v>
      </c>
      <c r="G158" s="21" t="str">
        <f t="shared" si="138"/>
        <v>nöbetçi 37</v>
      </c>
      <c r="H158" s="21" t="str">
        <f t="shared" si="138"/>
        <v>nöbetçi 38</v>
      </c>
      <c r="I158" s="21" t="str">
        <f t="shared" si="138"/>
        <v>nöbetçi 39</v>
      </c>
      <c r="J158" s="21" t="str">
        <f t="shared" si="138"/>
        <v>nöbetçi 40</v>
      </c>
      <c r="K158" s="21" t="str">
        <f t="shared" si="138"/>
        <v>nöbetçi 33</v>
      </c>
      <c r="L158" s="21" t="str">
        <f t="shared" si="138"/>
        <v/>
      </c>
      <c r="M158" s="21" t="str">
        <f t="shared" si="138"/>
        <v/>
      </c>
      <c r="N158" s="21" t="str">
        <f t="shared" si="138"/>
        <v/>
      </c>
      <c r="O158" s="21" t="str">
        <f t="shared" si="138"/>
        <v/>
      </c>
      <c r="P158" s="21" t="str">
        <f t="shared" si="138"/>
        <v/>
      </c>
      <c r="Q158" s="21" t="str">
        <f t="shared" si="138"/>
        <v/>
      </c>
      <c r="R158" s="21" t="str">
        <f t="shared" si="138"/>
        <v/>
      </c>
      <c r="S158" s="21" t="str">
        <f t="shared" si="138"/>
        <v/>
      </c>
      <c r="T158" s="23"/>
      <c r="U158" s="23"/>
      <c r="V158" s="23"/>
      <c r="W158" s="23"/>
      <c r="X158" s="23"/>
      <c r="Y158" s="23"/>
      <c r="Z158" s="23"/>
      <c r="AA158" s="20" t="s">
        <v>40</v>
      </c>
      <c r="AB158" s="53"/>
      <c r="AC158" s="18">
        <v>16</v>
      </c>
      <c r="AD158" s="19">
        <f>S143</f>
        <v>0</v>
      </c>
      <c r="AE158" s="18">
        <v>16</v>
      </c>
      <c r="AF158" s="19" t="str">
        <f>S144</f>
        <v/>
      </c>
      <c r="AG158" s="18">
        <v>16</v>
      </c>
      <c r="AH158" s="19" t="str">
        <f>S145</f>
        <v/>
      </c>
      <c r="AI158" s="18">
        <v>16</v>
      </c>
      <c r="AJ158" s="19" t="str">
        <f>S146</f>
        <v/>
      </c>
      <c r="AK158" s="18">
        <v>16</v>
      </c>
      <c r="AL158" s="19" t="str">
        <f>S147</f>
        <v/>
      </c>
      <c r="AM158" s="18">
        <v>16</v>
      </c>
      <c r="AN158" s="19" t="str">
        <f>S148</f>
        <v/>
      </c>
      <c r="AO158" s="18">
        <v>16</v>
      </c>
      <c r="AP158" s="19" t="str">
        <f>S149</f>
        <v/>
      </c>
      <c r="AQ158" s="18">
        <v>16</v>
      </c>
      <c r="AR158" s="19" t="str">
        <f>S150</f>
        <v/>
      </c>
      <c r="AS158" s="18">
        <v>16</v>
      </c>
      <c r="AT158" s="19" t="str">
        <f>S151</f>
        <v/>
      </c>
      <c r="AU158" s="18">
        <v>16</v>
      </c>
      <c r="AV158" s="19" t="str">
        <f>S152</f>
        <v/>
      </c>
      <c r="AW158" s="18">
        <v>16</v>
      </c>
      <c r="AX158" s="19" t="str">
        <f>S153</f>
        <v/>
      </c>
      <c r="AY158" s="18">
        <v>16</v>
      </c>
      <c r="AZ158" s="19" t="str">
        <f>S154</f>
        <v/>
      </c>
      <c r="BA158" s="18">
        <v>16</v>
      </c>
      <c r="BB158" s="19" t="str">
        <f>S155</f>
        <v/>
      </c>
      <c r="BC158" s="18">
        <v>16</v>
      </c>
      <c r="BD158" s="19" t="str">
        <f>S156</f>
        <v/>
      </c>
      <c r="BE158" s="18">
        <v>16</v>
      </c>
      <c r="BF158" s="19" t="str">
        <f>S157</f>
        <v/>
      </c>
    </row>
    <row r="159" spans="3:58" s="26" customFormat="1" ht="12" hidden="1" customHeight="1" thickTop="1">
      <c r="C159" s="83"/>
      <c r="D159" s="84"/>
      <c r="E159" s="84"/>
      <c r="F159" s="84"/>
      <c r="G159" s="84"/>
      <c r="H159" s="84"/>
      <c r="I159" s="84"/>
      <c r="J159" s="84"/>
      <c r="K159" s="84"/>
      <c r="L159" s="84"/>
      <c r="M159" s="84"/>
      <c r="N159" s="84"/>
      <c r="O159" s="84"/>
      <c r="P159" s="84"/>
      <c r="Q159" s="84"/>
      <c r="R159" s="84"/>
      <c r="S159" s="84"/>
      <c r="T159" s="23"/>
      <c r="U159" s="23"/>
      <c r="V159" s="23"/>
      <c r="W159" s="23"/>
      <c r="X159" s="23"/>
      <c r="Y159" s="23"/>
      <c r="Z159" s="23"/>
      <c r="AA159" s="25"/>
      <c r="AB159" s="27"/>
      <c r="AC159" s="28">
        <v>17</v>
      </c>
      <c r="AD159" s="28" t="str">
        <f>AD143</f>
        <v>nöbetçi 33</v>
      </c>
      <c r="AE159" s="28">
        <v>17</v>
      </c>
      <c r="AF159" s="28" t="str">
        <f>AF143</f>
        <v>nöbetçi 40</v>
      </c>
      <c r="AG159" s="28">
        <v>17</v>
      </c>
      <c r="AH159" s="28" t="str">
        <f>AH143</f>
        <v>nöbetçi 39</v>
      </c>
      <c r="AI159" s="28">
        <v>17</v>
      </c>
      <c r="AJ159" s="28" t="str">
        <f>AJ143</f>
        <v>nöbetçi 38</v>
      </c>
      <c r="AK159" s="28">
        <v>17</v>
      </c>
      <c r="AL159" s="28" t="str">
        <f>AL143</f>
        <v>nöbetçi 37</v>
      </c>
      <c r="AM159" s="28">
        <v>17</v>
      </c>
      <c r="AN159" s="28" t="str">
        <f>AN143</f>
        <v>nöbetçi 36</v>
      </c>
      <c r="AO159" s="28">
        <v>17</v>
      </c>
      <c r="AP159" s="28" t="str">
        <f>AP143</f>
        <v>nöbetçi 35</v>
      </c>
      <c r="AQ159" s="28">
        <v>17</v>
      </c>
      <c r="AR159" s="28" t="str">
        <f>AR143</f>
        <v>nöbetçi 34</v>
      </c>
      <c r="AS159" s="28">
        <v>17</v>
      </c>
      <c r="AT159" s="28" t="str">
        <f>AT143</f>
        <v>nöbetçi 33</v>
      </c>
      <c r="AU159" s="28">
        <v>17</v>
      </c>
      <c r="AV159" s="28" t="str">
        <f>AV143</f>
        <v>nöbetçi 40</v>
      </c>
      <c r="AW159" s="28">
        <v>17</v>
      </c>
      <c r="AX159" s="28" t="str">
        <f>AX143</f>
        <v>nöbetçi 39</v>
      </c>
      <c r="AY159" s="28">
        <v>17</v>
      </c>
      <c r="AZ159" s="28" t="str">
        <f>AZ143</f>
        <v>nöbetçi 38</v>
      </c>
      <c r="BA159" s="28">
        <v>17</v>
      </c>
      <c r="BB159" s="28" t="str">
        <f>BB143</f>
        <v>nöbetçi 37</v>
      </c>
      <c r="BC159" s="28">
        <v>17</v>
      </c>
      <c r="BD159" s="28" t="str">
        <f>BD143</f>
        <v>nöbetçi 36</v>
      </c>
      <c r="BE159" s="28">
        <v>17</v>
      </c>
      <c r="BF159" s="28" t="str">
        <f>BF143</f>
        <v>nöbetçi 35</v>
      </c>
    </row>
    <row r="160" spans="3:58" s="26" customFormat="1" ht="12" hidden="1" customHeight="1">
      <c r="C160" s="85"/>
      <c r="D160" s="86"/>
      <c r="E160" s="86"/>
      <c r="F160" s="86"/>
      <c r="G160" s="86"/>
      <c r="H160" s="86"/>
      <c r="I160" s="86"/>
      <c r="J160" s="86"/>
      <c r="K160" s="86"/>
      <c r="L160" s="86"/>
      <c r="M160" s="86"/>
      <c r="N160" s="86"/>
      <c r="O160" s="86"/>
      <c r="P160" s="86"/>
      <c r="Q160" s="86"/>
      <c r="R160" s="86"/>
      <c r="S160" s="86"/>
      <c r="T160" s="23"/>
      <c r="U160" s="23"/>
      <c r="V160" s="23"/>
      <c r="W160" s="23"/>
      <c r="X160" s="23"/>
      <c r="Y160" s="23"/>
      <c r="Z160" s="23"/>
      <c r="AA160" s="25"/>
      <c r="AB160" s="27"/>
      <c r="AC160" s="28">
        <v>18</v>
      </c>
      <c r="AD160" s="28" t="str">
        <f t="shared" ref="AD160:AD174" si="139">IF(AD145=0,"",AD144)</f>
        <v>nöbetçi 34</v>
      </c>
      <c r="AE160" s="28">
        <v>18</v>
      </c>
      <c r="AF160" s="28" t="str">
        <f t="shared" ref="AF160:AF174" si="140">IF(AF145="","",AF144)</f>
        <v>nöbetçi 33</v>
      </c>
      <c r="AG160" s="28">
        <v>18</v>
      </c>
      <c r="AH160" s="28" t="str">
        <f t="shared" ref="AH160:AH174" si="141">IF(AH145="","",AH144)</f>
        <v>nöbetçi 40</v>
      </c>
      <c r="AI160" s="28">
        <v>18</v>
      </c>
      <c r="AJ160" s="28" t="str">
        <f t="shared" ref="AJ160:AJ174" si="142">IF(AJ145="","",AJ144)</f>
        <v>nöbetçi 39</v>
      </c>
      <c r="AK160" s="28">
        <v>18</v>
      </c>
      <c r="AL160" s="28" t="str">
        <f t="shared" ref="AL160:AL174" si="143">IF(AL145="","",AL144)</f>
        <v>nöbetçi 38</v>
      </c>
      <c r="AM160" s="28">
        <v>18</v>
      </c>
      <c r="AN160" s="28" t="str">
        <f t="shared" ref="AN160:AN174" si="144">IF(AN145="","",AN144)</f>
        <v>nöbetçi 37</v>
      </c>
      <c r="AO160" s="28">
        <v>18</v>
      </c>
      <c r="AP160" s="28" t="str">
        <f t="shared" ref="AP160:AP174" si="145">IF(AP145="","",AP144)</f>
        <v>nöbetçi 36</v>
      </c>
      <c r="AQ160" s="28">
        <v>18</v>
      </c>
      <c r="AR160" s="28" t="str">
        <f t="shared" ref="AR160:AR174" si="146">IF(AR145="","",AR144)</f>
        <v>nöbetçi 35</v>
      </c>
      <c r="AS160" s="28">
        <v>18</v>
      </c>
      <c r="AT160" s="28" t="str">
        <f t="shared" ref="AT160:AT174" si="147">IF(AT145="","",AT144)</f>
        <v>nöbetçi 34</v>
      </c>
      <c r="AU160" s="28">
        <v>18</v>
      </c>
      <c r="AV160" s="28" t="str">
        <f t="shared" ref="AV160:AV174" si="148">IF(AV145="","",AV144)</f>
        <v>nöbetçi 33</v>
      </c>
      <c r="AW160" s="28">
        <v>18</v>
      </c>
      <c r="AX160" s="28" t="str">
        <f t="shared" ref="AX160:AX174" si="149">IF(AX145="","",AX144)</f>
        <v>nöbetçi 40</v>
      </c>
      <c r="AY160" s="28">
        <v>18</v>
      </c>
      <c r="AZ160" s="28" t="str">
        <f t="shared" ref="AZ160:AZ174" si="150">IF(AZ145="","",AZ144)</f>
        <v>nöbetçi 39</v>
      </c>
      <c r="BA160" s="28">
        <v>18</v>
      </c>
      <c r="BB160" s="28" t="str">
        <f t="shared" ref="BB160:BB174" si="151">IF(BB145="","",BB144)</f>
        <v>nöbetçi 38</v>
      </c>
      <c r="BC160" s="28">
        <v>18</v>
      </c>
      <c r="BD160" s="28" t="str">
        <f t="shared" ref="BD160:BD174" si="152">IF(BD145="","",BD144)</f>
        <v>nöbetçi 37</v>
      </c>
      <c r="BE160" s="28">
        <v>18</v>
      </c>
      <c r="BF160" s="28" t="str">
        <f t="shared" ref="BF160:BF174" si="153">IF(BF145="","",BF144)</f>
        <v>nöbetçi 36</v>
      </c>
    </row>
    <row r="161" spans="3:58" s="26" customFormat="1" ht="12" hidden="1" customHeight="1">
      <c r="C161" s="85"/>
      <c r="D161" s="86"/>
      <c r="E161" s="86"/>
      <c r="F161" s="86"/>
      <c r="G161" s="86"/>
      <c r="H161" s="86"/>
      <c r="I161" s="86"/>
      <c r="J161" s="86"/>
      <c r="K161" s="86"/>
      <c r="L161" s="86"/>
      <c r="M161" s="86"/>
      <c r="N161" s="86"/>
      <c r="O161" s="86"/>
      <c r="P161" s="86"/>
      <c r="Q161" s="86"/>
      <c r="R161" s="86"/>
      <c r="S161" s="86"/>
      <c r="T161" s="23"/>
      <c r="U161" s="23"/>
      <c r="V161" s="23"/>
      <c r="W161" s="23"/>
      <c r="X161" s="23"/>
      <c r="Y161" s="23"/>
      <c r="Z161" s="23"/>
      <c r="AA161" s="25"/>
      <c r="AB161" s="27"/>
      <c r="AC161" s="28">
        <v>19</v>
      </c>
      <c r="AD161" s="28" t="str">
        <f t="shared" si="139"/>
        <v>nöbetçi 35</v>
      </c>
      <c r="AE161" s="28">
        <v>19</v>
      </c>
      <c r="AF161" s="28" t="str">
        <f t="shared" si="140"/>
        <v>nöbetçi 34</v>
      </c>
      <c r="AG161" s="28">
        <v>19</v>
      </c>
      <c r="AH161" s="28" t="str">
        <f t="shared" si="141"/>
        <v>nöbetçi 33</v>
      </c>
      <c r="AI161" s="28">
        <v>19</v>
      </c>
      <c r="AJ161" s="28" t="str">
        <f t="shared" si="142"/>
        <v>nöbetçi 40</v>
      </c>
      <c r="AK161" s="28">
        <v>19</v>
      </c>
      <c r="AL161" s="28" t="str">
        <f t="shared" si="143"/>
        <v>nöbetçi 39</v>
      </c>
      <c r="AM161" s="28">
        <v>19</v>
      </c>
      <c r="AN161" s="28" t="str">
        <f t="shared" si="144"/>
        <v>nöbetçi 38</v>
      </c>
      <c r="AO161" s="28">
        <v>19</v>
      </c>
      <c r="AP161" s="28" t="str">
        <f t="shared" si="145"/>
        <v>nöbetçi 37</v>
      </c>
      <c r="AQ161" s="28">
        <v>19</v>
      </c>
      <c r="AR161" s="28" t="str">
        <f t="shared" si="146"/>
        <v>nöbetçi 36</v>
      </c>
      <c r="AS161" s="28">
        <v>19</v>
      </c>
      <c r="AT161" s="28" t="str">
        <f t="shared" si="147"/>
        <v>nöbetçi 35</v>
      </c>
      <c r="AU161" s="28">
        <v>19</v>
      </c>
      <c r="AV161" s="28" t="str">
        <f t="shared" si="148"/>
        <v>nöbetçi 34</v>
      </c>
      <c r="AW161" s="28">
        <v>19</v>
      </c>
      <c r="AX161" s="28" t="str">
        <f t="shared" si="149"/>
        <v>nöbetçi 33</v>
      </c>
      <c r="AY161" s="28">
        <v>19</v>
      </c>
      <c r="AZ161" s="28" t="str">
        <f t="shared" si="150"/>
        <v>nöbetçi 40</v>
      </c>
      <c r="BA161" s="28">
        <v>19</v>
      </c>
      <c r="BB161" s="28" t="str">
        <f t="shared" si="151"/>
        <v>nöbetçi 39</v>
      </c>
      <c r="BC161" s="28">
        <v>19</v>
      </c>
      <c r="BD161" s="28" t="str">
        <f t="shared" si="152"/>
        <v>nöbetçi 38</v>
      </c>
      <c r="BE161" s="28">
        <v>19</v>
      </c>
      <c r="BF161" s="28" t="str">
        <f t="shared" si="153"/>
        <v>nöbetçi 37</v>
      </c>
    </row>
    <row r="162" spans="3:58" s="26" customFormat="1" ht="12" hidden="1" customHeight="1">
      <c r="C162" s="85"/>
      <c r="D162" s="86"/>
      <c r="E162" s="86"/>
      <c r="F162" s="86"/>
      <c r="G162" s="86"/>
      <c r="H162" s="86"/>
      <c r="I162" s="86"/>
      <c r="J162" s="86"/>
      <c r="K162" s="86"/>
      <c r="L162" s="86"/>
      <c r="M162" s="86"/>
      <c r="N162" s="86"/>
      <c r="O162" s="86"/>
      <c r="P162" s="86"/>
      <c r="Q162" s="86"/>
      <c r="R162" s="86"/>
      <c r="S162" s="86"/>
      <c r="T162" s="23"/>
      <c r="U162" s="23"/>
      <c r="V162" s="23"/>
      <c r="W162" s="23"/>
      <c r="X162" s="23"/>
      <c r="Y162" s="23"/>
      <c r="Z162" s="23"/>
      <c r="AA162" s="25"/>
      <c r="AB162" s="27"/>
      <c r="AC162" s="28">
        <v>20</v>
      </c>
      <c r="AD162" s="28" t="str">
        <f t="shared" si="139"/>
        <v>nöbetçi 36</v>
      </c>
      <c r="AE162" s="28">
        <v>20</v>
      </c>
      <c r="AF162" s="28" t="str">
        <f t="shared" si="140"/>
        <v>nöbetçi 35</v>
      </c>
      <c r="AG162" s="28">
        <v>20</v>
      </c>
      <c r="AH162" s="28" t="str">
        <f t="shared" si="141"/>
        <v>nöbetçi 34</v>
      </c>
      <c r="AI162" s="28">
        <v>20</v>
      </c>
      <c r="AJ162" s="28" t="str">
        <f t="shared" si="142"/>
        <v>nöbetçi 33</v>
      </c>
      <c r="AK162" s="28">
        <v>20</v>
      </c>
      <c r="AL162" s="28" t="str">
        <f t="shared" si="143"/>
        <v>nöbetçi 40</v>
      </c>
      <c r="AM162" s="28">
        <v>20</v>
      </c>
      <c r="AN162" s="28" t="str">
        <f t="shared" si="144"/>
        <v>nöbetçi 39</v>
      </c>
      <c r="AO162" s="28">
        <v>20</v>
      </c>
      <c r="AP162" s="28" t="str">
        <f t="shared" si="145"/>
        <v>nöbetçi 38</v>
      </c>
      <c r="AQ162" s="28">
        <v>20</v>
      </c>
      <c r="AR162" s="28" t="str">
        <f t="shared" si="146"/>
        <v>nöbetçi 37</v>
      </c>
      <c r="AS162" s="28">
        <v>20</v>
      </c>
      <c r="AT162" s="28" t="str">
        <f t="shared" si="147"/>
        <v>nöbetçi 36</v>
      </c>
      <c r="AU162" s="28">
        <v>20</v>
      </c>
      <c r="AV162" s="28" t="str">
        <f t="shared" si="148"/>
        <v>nöbetçi 35</v>
      </c>
      <c r="AW162" s="28">
        <v>20</v>
      </c>
      <c r="AX162" s="28" t="str">
        <f t="shared" si="149"/>
        <v>nöbetçi 34</v>
      </c>
      <c r="AY162" s="28">
        <v>20</v>
      </c>
      <c r="AZ162" s="28" t="str">
        <f t="shared" si="150"/>
        <v>nöbetçi 33</v>
      </c>
      <c r="BA162" s="28">
        <v>20</v>
      </c>
      <c r="BB162" s="28" t="str">
        <f t="shared" si="151"/>
        <v>nöbetçi 40</v>
      </c>
      <c r="BC162" s="28">
        <v>20</v>
      </c>
      <c r="BD162" s="28" t="str">
        <f t="shared" si="152"/>
        <v>nöbetçi 39</v>
      </c>
      <c r="BE162" s="28">
        <v>20</v>
      </c>
      <c r="BF162" s="28" t="str">
        <f t="shared" si="153"/>
        <v>nöbetçi 38</v>
      </c>
    </row>
    <row r="163" spans="3:58" s="26" customFormat="1" ht="12" hidden="1" customHeight="1">
      <c r="C163" s="85"/>
      <c r="D163" s="86"/>
      <c r="E163" s="86"/>
      <c r="F163" s="86"/>
      <c r="G163" s="86"/>
      <c r="H163" s="86"/>
      <c r="I163" s="86"/>
      <c r="J163" s="86"/>
      <c r="K163" s="86"/>
      <c r="L163" s="86"/>
      <c r="M163" s="86"/>
      <c r="N163" s="86"/>
      <c r="O163" s="86"/>
      <c r="P163" s="86"/>
      <c r="Q163" s="86"/>
      <c r="R163" s="86"/>
      <c r="S163" s="86"/>
      <c r="T163" s="23"/>
      <c r="U163" s="23"/>
      <c r="V163" s="23"/>
      <c r="W163" s="23"/>
      <c r="X163" s="23"/>
      <c r="Y163" s="23"/>
      <c r="Z163" s="23"/>
      <c r="AA163" s="25"/>
      <c r="AB163" s="27"/>
      <c r="AC163" s="28">
        <v>21</v>
      </c>
      <c r="AD163" s="28" t="str">
        <f t="shared" si="139"/>
        <v>nöbetçi 37</v>
      </c>
      <c r="AE163" s="28">
        <v>21</v>
      </c>
      <c r="AF163" s="28" t="str">
        <f t="shared" si="140"/>
        <v>nöbetçi 36</v>
      </c>
      <c r="AG163" s="28">
        <v>21</v>
      </c>
      <c r="AH163" s="28" t="str">
        <f t="shared" si="141"/>
        <v>nöbetçi 35</v>
      </c>
      <c r="AI163" s="28">
        <v>21</v>
      </c>
      <c r="AJ163" s="28" t="str">
        <f t="shared" si="142"/>
        <v>nöbetçi 34</v>
      </c>
      <c r="AK163" s="28">
        <v>21</v>
      </c>
      <c r="AL163" s="28" t="str">
        <f t="shared" si="143"/>
        <v>nöbetçi 33</v>
      </c>
      <c r="AM163" s="28">
        <v>21</v>
      </c>
      <c r="AN163" s="28" t="str">
        <f t="shared" si="144"/>
        <v>nöbetçi 40</v>
      </c>
      <c r="AO163" s="28">
        <v>21</v>
      </c>
      <c r="AP163" s="28" t="str">
        <f t="shared" si="145"/>
        <v>nöbetçi 39</v>
      </c>
      <c r="AQ163" s="28">
        <v>21</v>
      </c>
      <c r="AR163" s="28" t="str">
        <f t="shared" si="146"/>
        <v>nöbetçi 38</v>
      </c>
      <c r="AS163" s="28">
        <v>21</v>
      </c>
      <c r="AT163" s="28" t="str">
        <f t="shared" si="147"/>
        <v>nöbetçi 37</v>
      </c>
      <c r="AU163" s="28">
        <v>21</v>
      </c>
      <c r="AV163" s="28" t="str">
        <f t="shared" si="148"/>
        <v>nöbetçi 36</v>
      </c>
      <c r="AW163" s="28">
        <v>21</v>
      </c>
      <c r="AX163" s="28" t="str">
        <f t="shared" si="149"/>
        <v>nöbetçi 35</v>
      </c>
      <c r="AY163" s="28">
        <v>21</v>
      </c>
      <c r="AZ163" s="28" t="str">
        <f t="shared" si="150"/>
        <v>nöbetçi 34</v>
      </c>
      <c r="BA163" s="28">
        <v>21</v>
      </c>
      <c r="BB163" s="28" t="str">
        <f t="shared" si="151"/>
        <v>nöbetçi 33</v>
      </c>
      <c r="BC163" s="28">
        <v>21</v>
      </c>
      <c r="BD163" s="28" t="str">
        <f t="shared" si="152"/>
        <v>nöbetçi 40</v>
      </c>
      <c r="BE163" s="28">
        <v>21</v>
      </c>
      <c r="BF163" s="28" t="str">
        <f t="shared" si="153"/>
        <v>nöbetçi 39</v>
      </c>
    </row>
    <row r="164" spans="3:58" s="26" customFormat="1" ht="12" hidden="1" customHeight="1">
      <c r="C164" s="85"/>
      <c r="D164" s="86"/>
      <c r="E164" s="86"/>
      <c r="F164" s="86"/>
      <c r="G164" s="86"/>
      <c r="H164" s="86"/>
      <c r="I164" s="86"/>
      <c r="J164" s="86"/>
      <c r="K164" s="86"/>
      <c r="L164" s="86"/>
      <c r="M164" s="86"/>
      <c r="N164" s="86"/>
      <c r="O164" s="86"/>
      <c r="P164" s="86"/>
      <c r="Q164" s="86"/>
      <c r="R164" s="86"/>
      <c r="S164" s="86"/>
      <c r="T164" s="23"/>
      <c r="U164" s="23"/>
      <c r="V164" s="23"/>
      <c r="W164" s="23"/>
      <c r="X164" s="23"/>
      <c r="Y164" s="23"/>
      <c r="Z164" s="23"/>
      <c r="AA164" s="25"/>
      <c r="AB164" s="27"/>
      <c r="AC164" s="28">
        <v>22</v>
      </c>
      <c r="AD164" s="28" t="str">
        <f t="shared" si="139"/>
        <v>nöbetçi 38</v>
      </c>
      <c r="AE164" s="28">
        <v>22</v>
      </c>
      <c r="AF164" s="28" t="str">
        <f t="shared" si="140"/>
        <v>nöbetçi 37</v>
      </c>
      <c r="AG164" s="28">
        <v>22</v>
      </c>
      <c r="AH164" s="28" t="str">
        <f t="shared" si="141"/>
        <v>nöbetçi 36</v>
      </c>
      <c r="AI164" s="28">
        <v>22</v>
      </c>
      <c r="AJ164" s="28" t="str">
        <f t="shared" si="142"/>
        <v>nöbetçi 35</v>
      </c>
      <c r="AK164" s="28">
        <v>22</v>
      </c>
      <c r="AL164" s="28" t="str">
        <f t="shared" si="143"/>
        <v>nöbetçi 34</v>
      </c>
      <c r="AM164" s="28">
        <v>22</v>
      </c>
      <c r="AN164" s="28" t="str">
        <f t="shared" si="144"/>
        <v>nöbetçi 33</v>
      </c>
      <c r="AO164" s="28">
        <v>22</v>
      </c>
      <c r="AP164" s="28" t="str">
        <f t="shared" si="145"/>
        <v>nöbetçi 40</v>
      </c>
      <c r="AQ164" s="28">
        <v>22</v>
      </c>
      <c r="AR164" s="28" t="str">
        <f t="shared" si="146"/>
        <v>nöbetçi 39</v>
      </c>
      <c r="AS164" s="28">
        <v>22</v>
      </c>
      <c r="AT164" s="28" t="str">
        <f t="shared" si="147"/>
        <v>nöbetçi 38</v>
      </c>
      <c r="AU164" s="28">
        <v>22</v>
      </c>
      <c r="AV164" s="28" t="str">
        <f t="shared" si="148"/>
        <v>nöbetçi 37</v>
      </c>
      <c r="AW164" s="28">
        <v>22</v>
      </c>
      <c r="AX164" s="28" t="str">
        <f t="shared" si="149"/>
        <v>nöbetçi 36</v>
      </c>
      <c r="AY164" s="28">
        <v>22</v>
      </c>
      <c r="AZ164" s="28" t="str">
        <f t="shared" si="150"/>
        <v>nöbetçi 35</v>
      </c>
      <c r="BA164" s="28">
        <v>22</v>
      </c>
      <c r="BB164" s="28" t="str">
        <f t="shared" si="151"/>
        <v>nöbetçi 34</v>
      </c>
      <c r="BC164" s="28">
        <v>22</v>
      </c>
      <c r="BD164" s="28" t="str">
        <f t="shared" si="152"/>
        <v>nöbetçi 33</v>
      </c>
      <c r="BE164" s="28">
        <v>22</v>
      </c>
      <c r="BF164" s="28" t="str">
        <f t="shared" si="153"/>
        <v>nöbetçi 40</v>
      </c>
    </row>
    <row r="165" spans="3:58" s="26" customFormat="1" ht="12" hidden="1" customHeight="1">
      <c r="C165" s="85"/>
      <c r="D165" s="86"/>
      <c r="E165" s="86"/>
      <c r="F165" s="86"/>
      <c r="G165" s="86"/>
      <c r="H165" s="86"/>
      <c r="I165" s="86"/>
      <c r="J165" s="86"/>
      <c r="K165" s="86"/>
      <c r="L165" s="86"/>
      <c r="M165" s="86"/>
      <c r="N165" s="86"/>
      <c r="O165" s="86"/>
      <c r="P165" s="86"/>
      <c r="Q165" s="86"/>
      <c r="R165" s="86"/>
      <c r="S165" s="86"/>
      <c r="T165" s="23"/>
      <c r="U165" s="23"/>
      <c r="V165" s="23"/>
      <c r="W165" s="23"/>
      <c r="X165" s="23"/>
      <c r="Y165" s="23"/>
      <c r="Z165" s="23"/>
      <c r="AA165" s="25"/>
      <c r="AB165" s="27"/>
      <c r="AC165" s="28">
        <v>23</v>
      </c>
      <c r="AD165" s="28" t="str">
        <f t="shared" si="139"/>
        <v>nöbetçi 39</v>
      </c>
      <c r="AE165" s="28">
        <v>23</v>
      </c>
      <c r="AF165" s="28" t="str">
        <f t="shared" si="140"/>
        <v>nöbetçi 38</v>
      </c>
      <c r="AG165" s="28">
        <v>23</v>
      </c>
      <c r="AH165" s="28" t="str">
        <f t="shared" si="141"/>
        <v>nöbetçi 37</v>
      </c>
      <c r="AI165" s="28">
        <v>23</v>
      </c>
      <c r="AJ165" s="28" t="str">
        <f t="shared" si="142"/>
        <v>nöbetçi 36</v>
      </c>
      <c r="AK165" s="28">
        <v>23</v>
      </c>
      <c r="AL165" s="28" t="str">
        <f t="shared" si="143"/>
        <v>nöbetçi 35</v>
      </c>
      <c r="AM165" s="28">
        <v>23</v>
      </c>
      <c r="AN165" s="28" t="str">
        <f t="shared" si="144"/>
        <v>nöbetçi 34</v>
      </c>
      <c r="AO165" s="28">
        <v>23</v>
      </c>
      <c r="AP165" s="28" t="str">
        <f t="shared" si="145"/>
        <v>nöbetçi 33</v>
      </c>
      <c r="AQ165" s="28">
        <v>23</v>
      </c>
      <c r="AR165" s="28" t="str">
        <f t="shared" si="146"/>
        <v>nöbetçi 40</v>
      </c>
      <c r="AS165" s="28">
        <v>23</v>
      </c>
      <c r="AT165" s="28" t="str">
        <f t="shared" si="147"/>
        <v>nöbetçi 39</v>
      </c>
      <c r="AU165" s="28">
        <v>23</v>
      </c>
      <c r="AV165" s="28" t="str">
        <f t="shared" si="148"/>
        <v>nöbetçi 38</v>
      </c>
      <c r="AW165" s="28">
        <v>23</v>
      </c>
      <c r="AX165" s="28" t="str">
        <f t="shared" si="149"/>
        <v>nöbetçi 37</v>
      </c>
      <c r="AY165" s="28">
        <v>23</v>
      </c>
      <c r="AZ165" s="28" t="str">
        <f t="shared" si="150"/>
        <v>nöbetçi 36</v>
      </c>
      <c r="BA165" s="28">
        <v>23</v>
      </c>
      <c r="BB165" s="28" t="str">
        <f t="shared" si="151"/>
        <v>nöbetçi 35</v>
      </c>
      <c r="BC165" s="28">
        <v>23</v>
      </c>
      <c r="BD165" s="28" t="str">
        <f t="shared" si="152"/>
        <v>nöbetçi 34</v>
      </c>
      <c r="BE165" s="28">
        <v>23</v>
      </c>
      <c r="BF165" s="28" t="str">
        <f t="shared" si="153"/>
        <v>nöbetçi 33</v>
      </c>
    </row>
    <row r="166" spans="3:58" s="26" customFormat="1" ht="12" hidden="1" customHeight="1">
      <c r="C166" s="85"/>
      <c r="D166" s="86"/>
      <c r="E166" s="86"/>
      <c r="F166" s="86"/>
      <c r="G166" s="86"/>
      <c r="H166" s="86"/>
      <c r="I166" s="86"/>
      <c r="J166" s="86"/>
      <c r="K166" s="86"/>
      <c r="L166" s="86"/>
      <c r="M166" s="86"/>
      <c r="N166" s="86"/>
      <c r="O166" s="86"/>
      <c r="P166" s="86"/>
      <c r="Q166" s="86"/>
      <c r="R166" s="86"/>
      <c r="S166" s="86"/>
      <c r="T166" s="23"/>
      <c r="U166" s="23"/>
      <c r="V166" s="23"/>
      <c r="W166" s="23"/>
      <c r="X166" s="23"/>
      <c r="Y166" s="23"/>
      <c r="Z166" s="23"/>
      <c r="AA166" s="25"/>
      <c r="AB166" s="27"/>
      <c r="AC166" s="28">
        <v>24</v>
      </c>
      <c r="AD166" s="28" t="str">
        <f t="shared" si="139"/>
        <v/>
      </c>
      <c r="AE166" s="28">
        <v>24</v>
      </c>
      <c r="AF166" s="28" t="str">
        <f t="shared" si="140"/>
        <v/>
      </c>
      <c r="AG166" s="28">
        <v>24</v>
      </c>
      <c r="AH166" s="28" t="str">
        <f t="shared" si="141"/>
        <v/>
      </c>
      <c r="AI166" s="28">
        <v>24</v>
      </c>
      <c r="AJ166" s="28" t="str">
        <f t="shared" si="142"/>
        <v/>
      </c>
      <c r="AK166" s="28">
        <v>24</v>
      </c>
      <c r="AL166" s="28" t="str">
        <f t="shared" si="143"/>
        <v/>
      </c>
      <c r="AM166" s="28">
        <v>24</v>
      </c>
      <c r="AN166" s="28" t="str">
        <f t="shared" si="144"/>
        <v/>
      </c>
      <c r="AO166" s="28">
        <v>24</v>
      </c>
      <c r="AP166" s="28" t="str">
        <f t="shared" si="145"/>
        <v/>
      </c>
      <c r="AQ166" s="28">
        <v>24</v>
      </c>
      <c r="AR166" s="28" t="str">
        <f t="shared" si="146"/>
        <v/>
      </c>
      <c r="AS166" s="28">
        <v>24</v>
      </c>
      <c r="AT166" s="28" t="str">
        <f t="shared" si="147"/>
        <v/>
      </c>
      <c r="AU166" s="28">
        <v>24</v>
      </c>
      <c r="AV166" s="28" t="str">
        <f t="shared" si="148"/>
        <v/>
      </c>
      <c r="AW166" s="28">
        <v>24</v>
      </c>
      <c r="AX166" s="28" t="str">
        <f t="shared" si="149"/>
        <v/>
      </c>
      <c r="AY166" s="28">
        <v>24</v>
      </c>
      <c r="AZ166" s="28" t="str">
        <f t="shared" si="150"/>
        <v/>
      </c>
      <c r="BA166" s="28">
        <v>24</v>
      </c>
      <c r="BB166" s="28" t="str">
        <f t="shared" si="151"/>
        <v/>
      </c>
      <c r="BC166" s="28">
        <v>24</v>
      </c>
      <c r="BD166" s="28" t="str">
        <f t="shared" si="152"/>
        <v/>
      </c>
      <c r="BE166" s="28">
        <v>24</v>
      </c>
      <c r="BF166" s="28" t="str">
        <f t="shared" si="153"/>
        <v/>
      </c>
    </row>
    <row r="167" spans="3:58" s="26" customFormat="1" ht="12" hidden="1" customHeight="1">
      <c r="C167" s="85"/>
      <c r="D167" s="86"/>
      <c r="E167" s="86"/>
      <c r="F167" s="86"/>
      <c r="G167" s="86"/>
      <c r="H167" s="86"/>
      <c r="I167" s="86"/>
      <c r="J167" s="86"/>
      <c r="K167" s="86"/>
      <c r="L167" s="86"/>
      <c r="M167" s="86"/>
      <c r="N167" s="86"/>
      <c r="O167" s="86"/>
      <c r="P167" s="86"/>
      <c r="Q167" s="86"/>
      <c r="R167" s="86"/>
      <c r="S167" s="86"/>
      <c r="T167" s="23"/>
      <c r="U167" s="23"/>
      <c r="V167" s="23"/>
      <c r="W167" s="23"/>
      <c r="X167" s="23"/>
      <c r="Y167" s="23"/>
      <c r="Z167" s="23"/>
      <c r="AA167" s="25"/>
      <c r="AB167" s="27"/>
      <c r="AC167" s="28">
        <v>25</v>
      </c>
      <c r="AD167" s="28" t="str">
        <f t="shared" si="139"/>
        <v/>
      </c>
      <c r="AE167" s="28">
        <v>25</v>
      </c>
      <c r="AF167" s="28" t="str">
        <f t="shared" si="140"/>
        <v/>
      </c>
      <c r="AG167" s="28">
        <v>25</v>
      </c>
      <c r="AH167" s="28" t="str">
        <f t="shared" si="141"/>
        <v/>
      </c>
      <c r="AI167" s="28">
        <v>25</v>
      </c>
      <c r="AJ167" s="28" t="str">
        <f t="shared" si="142"/>
        <v/>
      </c>
      <c r="AK167" s="28">
        <v>25</v>
      </c>
      <c r="AL167" s="28" t="str">
        <f t="shared" si="143"/>
        <v/>
      </c>
      <c r="AM167" s="28">
        <v>25</v>
      </c>
      <c r="AN167" s="28" t="str">
        <f t="shared" si="144"/>
        <v/>
      </c>
      <c r="AO167" s="28">
        <v>25</v>
      </c>
      <c r="AP167" s="28" t="str">
        <f t="shared" si="145"/>
        <v/>
      </c>
      <c r="AQ167" s="28">
        <v>25</v>
      </c>
      <c r="AR167" s="28" t="str">
        <f t="shared" si="146"/>
        <v/>
      </c>
      <c r="AS167" s="28">
        <v>25</v>
      </c>
      <c r="AT167" s="28" t="str">
        <f t="shared" si="147"/>
        <v/>
      </c>
      <c r="AU167" s="28">
        <v>25</v>
      </c>
      <c r="AV167" s="28" t="str">
        <f t="shared" si="148"/>
        <v/>
      </c>
      <c r="AW167" s="28">
        <v>25</v>
      </c>
      <c r="AX167" s="28" t="str">
        <f t="shared" si="149"/>
        <v/>
      </c>
      <c r="AY167" s="28">
        <v>25</v>
      </c>
      <c r="AZ167" s="28" t="str">
        <f t="shared" si="150"/>
        <v/>
      </c>
      <c r="BA167" s="28">
        <v>25</v>
      </c>
      <c r="BB167" s="28" t="str">
        <f t="shared" si="151"/>
        <v/>
      </c>
      <c r="BC167" s="28">
        <v>25</v>
      </c>
      <c r="BD167" s="28" t="str">
        <f t="shared" si="152"/>
        <v/>
      </c>
      <c r="BE167" s="28">
        <v>25</v>
      </c>
      <c r="BF167" s="28" t="str">
        <f t="shared" si="153"/>
        <v/>
      </c>
    </row>
    <row r="168" spans="3:58" s="26" customFormat="1" ht="12" hidden="1" customHeight="1">
      <c r="C168" s="85"/>
      <c r="D168" s="86"/>
      <c r="E168" s="86"/>
      <c r="F168" s="86"/>
      <c r="G168" s="86"/>
      <c r="H168" s="86"/>
      <c r="I168" s="86"/>
      <c r="J168" s="86"/>
      <c r="K168" s="86"/>
      <c r="L168" s="86"/>
      <c r="M168" s="86"/>
      <c r="N168" s="86"/>
      <c r="O168" s="86"/>
      <c r="P168" s="86"/>
      <c r="Q168" s="86"/>
      <c r="R168" s="86"/>
      <c r="S168" s="86"/>
      <c r="T168" s="23"/>
      <c r="U168" s="23"/>
      <c r="V168" s="23"/>
      <c r="W168" s="23"/>
      <c r="X168" s="23"/>
      <c r="Y168" s="23"/>
      <c r="Z168" s="23"/>
      <c r="AA168" s="25"/>
      <c r="AB168" s="27"/>
      <c r="AC168" s="28">
        <v>26</v>
      </c>
      <c r="AD168" s="28" t="str">
        <f t="shared" si="139"/>
        <v/>
      </c>
      <c r="AE168" s="28">
        <v>26</v>
      </c>
      <c r="AF168" s="28" t="str">
        <f t="shared" si="140"/>
        <v/>
      </c>
      <c r="AG168" s="28">
        <v>26</v>
      </c>
      <c r="AH168" s="28" t="str">
        <f t="shared" si="141"/>
        <v/>
      </c>
      <c r="AI168" s="28">
        <v>26</v>
      </c>
      <c r="AJ168" s="28" t="str">
        <f t="shared" si="142"/>
        <v/>
      </c>
      <c r="AK168" s="28">
        <v>26</v>
      </c>
      <c r="AL168" s="28" t="str">
        <f t="shared" si="143"/>
        <v/>
      </c>
      <c r="AM168" s="28">
        <v>26</v>
      </c>
      <c r="AN168" s="28" t="str">
        <f t="shared" si="144"/>
        <v/>
      </c>
      <c r="AO168" s="28">
        <v>26</v>
      </c>
      <c r="AP168" s="28" t="str">
        <f t="shared" si="145"/>
        <v/>
      </c>
      <c r="AQ168" s="28">
        <v>26</v>
      </c>
      <c r="AR168" s="28" t="str">
        <f t="shared" si="146"/>
        <v/>
      </c>
      <c r="AS168" s="28">
        <v>26</v>
      </c>
      <c r="AT168" s="28" t="str">
        <f t="shared" si="147"/>
        <v/>
      </c>
      <c r="AU168" s="28">
        <v>26</v>
      </c>
      <c r="AV168" s="28" t="str">
        <f t="shared" si="148"/>
        <v/>
      </c>
      <c r="AW168" s="28">
        <v>26</v>
      </c>
      <c r="AX168" s="28" t="str">
        <f t="shared" si="149"/>
        <v/>
      </c>
      <c r="AY168" s="28">
        <v>26</v>
      </c>
      <c r="AZ168" s="28" t="str">
        <f t="shared" si="150"/>
        <v/>
      </c>
      <c r="BA168" s="28">
        <v>26</v>
      </c>
      <c r="BB168" s="28" t="str">
        <f t="shared" si="151"/>
        <v/>
      </c>
      <c r="BC168" s="28">
        <v>26</v>
      </c>
      <c r="BD168" s="28" t="str">
        <f t="shared" si="152"/>
        <v/>
      </c>
      <c r="BE168" s="28">
        <v>26</v>
      </c>
      <c r="BF168" s="28" t="str">
        <f t="shared" si="153"/>
        <v/>
      </c>
    </row>
    <row r="169" spans="3:58" s="26" customFormat="1" ht="12" hidden="1" customHeight="1">
      <c r="C169" s="85"/>
      <c r="D169" s="86"/>
      <c r="E169" s="86"/>
      <c r="F169" s="86"/>
      <c r="G169" s="86"/>
      <c r="H169" s="86"/>
      <c r="I169" s="86"/>
      <c r="J169" s="86"/>
      <c r="K169" s="86"/>
      <c r="L169" s="86"/>
      <c r="M169" s="86"/>
      <c r="N169" s="86"/>
      <c r="O169" s="86"/>
      <c r="P169" s="86"/>
      <c r="Q169" s="86"/>
      <c r="R169" s="86"/>
      <c r="S169" s="86"/>
      <c r="T169" s="23"/>
      <c r="U169" s="23"/>
      <c r="V169" s="23"/>
      <c r="W169" s="23"/>
      <c r="X169" s="23"/>
      <c r="Y169" s="23"/>
      <c r="Z169" s="23"/>
      <c r="AA169" s="25"/>
      <c r="AB169" s="27"/>
      <c r="AC169" s="28">
        <v>27</v>
      </c>
      <c r="AD169" s="28" t="str">
        <f t="shared" si="139"/>
        <v/>
      </c>
      <c r="AE169" s="28">
        <v>27</v>
      </c>
      <c r="AF169" s="28" t="str">
        <f t="shared" si="140"/>
        <v/>
      </c>
      <c r="AG169" s="28">
        <v>27</v>
      </c>
      <c r="AH169" s="28" t="str">
        <f t="shared" si="141"/>
        <v/>
      </c>
      <c r="AI169" s="28">
        <v>27</v>
      </c>
      <c r="AJ169" s="28" t="str">
        <f t="shared" si="142"/>
        <v/>
      </c>
      <c r="AK169" s="28">
        <v>27</v>
      </c>
      <c r="AL169" s="28" t="str">
        <f t="shared" si="143"/>
        <v/>
      </c>
      <c r="AM169" s="28">
        <v>27</v>
      </c>
      <c r="AN169" s="28" t="str">
        <f t="shared" si="144"/>
        <v/>
      </c>
      <c r="AO169" s="28">
        <v>27</v>
      </c>
      <c r="AP169" s="28" t="str">
        <f t="shared" si="145"/>
        <v/>
      </c>
      <c r="AQ169" s="28">
        <v>27</v>
      </c>
      <c r="AR169" s="28" t="str">
        <f t="shared" si="146"/>
        <v/>
      </c>
      <c r="AS169" s="28">
        <v>27</v>
      </c>
      <c r="AT169" s="28" t="str">
        <f t="shared" si="147"/>
        <v/>
      </c>
      <c r="AU169" s="28">
        <v>27</v>
      </c>
      <c r="AV169" s="28" t="str">
        <f t="shared" si="148"/>
        <v/>
      </c>
      <c r="AW169" s="28">
        <v>27</v>
      </c>
      <c r="AX169" s="28" t="str">
        <f t="shared" si="149"/>
        <v/>
      </c>
      <c r="AY169" s="28">
        <v>27</v>
      </c>
      <c r="AZ169" s="28" t="str">
        <f t="shared" si="150"/>
        <v/>
      </c>
      <c r="BA169" s="28">
        <v>27</v>
      </c>
      <c r="BB169" s="28" t="str">
        <f t="shared" si="151"/>
        <v/>
      </c>
      <c r="BC169" s="28">
        <v>27</v>
      </c>
      <c r="BD169" s="28" t="str">
        <f t="shared" si="152"/>
        <v/>
      </c>
      <c r="BE169" s="28">
        <v>27</v>
      </c>
      <c r="BF169" s="28" t="str">
        <f t="shared" si="153"/>
        <v/>
      </c>
    </row>
    <row r="170" spans="3:58" s="26" customFormat="1" ht="12" hidden="1" customHeight="1">
      <c r="C170" s="85"/>
      <c r="D170" s="86"/>
      <c r="E170" s="86"/>
      <c r="F170" s="86"/>
      <c r="G170" s="86"/>
      <c r="H170" s="86"/>
      <c r="I170" s="86"/>
      <c r="J170" s="86"/>
      <c r="K170" s="86"/>
      <c r="L170" s="86"/>
      <c r="M170" s="86"/>
      <c r="N170" s="86"/>
      <c r="O170" s="86"/>
      <c r="P170" s="86"/>
      <c r="Q170" s="86"/>
      <c r="R170" s="86"/>
      <c r="S170" s="86"/>
      <c r="T170" s="23"/>
      <c r="U170" s="23"/>
      <c r="V170" s="23"/>
      <c r="W170" s="23"/>
      <c r="X170" s="23"/>
      <c r="Y170" s="23"/>
      <c r="Z170" s="23"/>
      <c r="AA170" s="25"/>
      <c r="AB170" s="27"/>
      <c r="AC170" s="28">
        <v>28</v>
      </c>
      <c r="AD170" s="28" t="str">
        <f t="shared" si="139"/>
        <v/>
      </c>
      <c r="AE170" s="28">
        <v>28</v>
      </c>
      <c r="AF170" s="28" t="str">
        <f t="shared" si="140"/>
        <v/>
      </c>
      <c r="AG170" s="28">
        <v>28</v>
      </c>
      <c r="AH170" s="28" t="str">
        <f t="shared" si="141"/>
        <v/>
      </c>
      <c r="AI170" s="28">
        <v>28</v>
      </c>
      <c r="AJ170" s="28" t="str">
        <f t="shared" si="142"/>
        <v/>
      </c>
      <c r="AK170" s="28">
        <v>28</v>
      </c>
      <c r="AL170" s="28" t="str">
        <f t="shared" si="143"/>
        <v/>
      </c>
      <c r="AM170" s="28">
        <v>28</v>
      </c>
      <c r="AN170" s="28" t="str">
        <f t="shared" si="144"/>
        <v/>
      </c>
      <c r="AO170" s="28">
        <v>28</v>
      </c>
      <c r="AP170" s="28" t="str">
        <f t="shared" si="145"/>
        <v/>
      </c>
      <c r="AQ170" s="28">
        <v>28</v>
      </c>
      <c r="AR170" s="28" t="str">
        <f t="shared" si="146"/>
        <v/>
      </c>
      <c r="AS170" s="28">
        <v>28</v>
      </c>
      <c r="AT170" s="28" t="str">
        <f t="shared" si="147"/>
        <v/>
      </c>
      <c r="AU170" s="28">
        <v>28</v>
      </c>
      <c r="AV170" s="28" t="str">
        <f t="shared" si="148"/>
        <v/>
      </c>
      <c r="AW170" s="28">
        <v>28</v>
      </c>
      <c r="AX170" s="28" t="str">
        <f t="shared" si="149"/>
        <v/>
      </c>
      <c r="AY170" s="28">
        <v>28</v>
      </c>
      <c r="AZ170" s="28" t="str">
        <f t="shared" si="150"/>
        <v/>
      </c>
      <c r="BA170" s="28">
        <v>28</v>
      </c>
      <c r="BB170" s="28" t="str">
        <f t="shared" si="151"/>
        <v/>
      </c>
      <c r="BC170" s="28">
        <v>28</v>
      </c>
      <c r="BD170" s="28" t="str">
        <f t="shared" si="152"/>
        <v/>
      </c>
      <c r="BE170" s="28">
        <v>28</v>
      </c>
      <c r="BF170" s="28" t="str">
        <f t="shared" si="153"/>
        <v/>
      </c>
    </row>
    <row r="171" spans="3:58" s="26" customFormat="1" ht="12" hidden="1" customHeight="1">
      <c r="C171" s="85"/>
      <c r="D171" s="86"/>
      <c r="E171" s="86"/>
      <c r="F171" s="86"/>
      <c r="G171" s="86"/>
      <c r="H171" s="86"/>
      <c r="I171" s="86"/>
      <c r="J171" s="86"/>
      <c r="K171" s="86"/>
      <c r="L171" s="86"/>
      <c r="M171" s="86"/>
      <c r="N171" s="86"/>
      <c r="O171" s="86"/>
      <c r="P171" s="86"/>
      <c r="Q171" s="86"/>
      <c r="R171" s="86"/>
      <c r="S171" s="86"/>
      <c r="T171" s="23"/>
      <c r="U171" s="23"/>
      <c r="V171" s="23"/>
      <c r="W171" s="23"/>
      <c r="X171" s="23"/>
      <c r="Y171" s="23"/>
      <c r="Z171" s="23"/>
      <c r="AA171" s="25"/>
      <c r="AB171" s="27"/>
      <c r="AC171" s="28">
        <v>29</v>
      </c>
      <c r="AD171" s="28" t="str">
        <f t="shared" si="139"/>
        <v/>
      </c>
      <c r="AE171" s="28">
        <v>29</v>
      </c>
      <c r="AF171" s="28" t="str">
        <f t="shared" si="140"/>
        <v/>
      </c>
      <c r="AG171" s="28">
        <v>29</v>
      </c>
      <c r="AH171" s="28" t="str">
        <f t="shared" si="141"/>
        <v/>
      </c>
      <c r="AI171" s="28">
        <v>29</v>
      </c>
      <c r="AJ171" s="28" t="str">
        <f t="shared" si="142"/>
        <v/>
      </c>
      <c r="AK171" s="28">
        <v>29</v>
      </c>
      <c r="AL171" s="28" t="str">
        <f t="shared" si="143"/>
        <v/>
      </c>
      <c r="AM171" s="28">
        <v>29</v>
      </c>
      <c r="AN171" s="28" t="str">
        <f t="shared" si="144"/>
        <v/>
      </c>
      <c r="AO171" s="28">
        <v>29</v>
      </c>
      <c r="AP171" s="28" t="str">
        <f t="shared" si="145"/>
        <v/>
      </c>
      <c r="AQ171" s="28">
        <v>29</v>
      </c>
      <c r="AR171" s="28" t="str">
        <f t="shared" si="146"/>
        <v/>
      </c>
      <c r="AS171" s="28">
        <v>29</v>
      </c>
      <c r="AT171" s="28" t="str">
        <f t="shared" si="147"/>
        <v/>
      </c>
      <c r="AU171" s="28">
        <v>29</v>
      </c>
      <c r="AV171" s="28" t="str">
        <f t="shared" si="148"/>
        <v/>
      </c>
      <c r="AW171" s="28">
        <v>29</v>
      </c>
      <c r="AX171" s="28" t="str">
        <f t="shared" si="149"/>
        <v/>
      </c>
      <c r="AY171" s="28">
        <v>29</v>
      </c>
      <c r="AZ171" s="28" t="str">
        <f t="shared" si="150"/>
        <v/>
      </c>
      <c r="BA171" s="28">
        <v>29</v>
      </c>
      <c r="BB171" s="28" t="str">
        <f t="shared" si="151"/>
        <v/>
      </c>
      <c r="BC171" s="28">
        <v>29</v>
      </c>
      <c r="BD171" s="28" t="str">
        <f t="shared" si="152"/>
        <v/>
      </c>
      <c r="BE171" s="28">
        <v>29</v>
      </c>
      <c r="BF171" s="28" t="str">
        <f t="shared" si="153"/>
        <v/>
      </c>
    </row>
    <row r="172" spans="3:58" s="26" customFormat="1" ht="12" hidden="1" customHeight="1">
      <c r="C172" s="85"/>
      <c r="D172" s="86"/>
      <c r="E172" s="86"/>
      <c r="F172" s="86"/>
      <c r="G172" s="86"/>
      <c r="H172" s="86"/>
      <c r="I172" s="86"/>
      <c r="J172" s="86"/>
      <c r="K172" s="86"/>
      <c r="L172" s="86"/>
      <c r="M172" s="86"/>
      <c r="N172" s="86"/>
      <c r="O172" s="86"/>
      <c r="P172" s="86"/>
      <c r="Q172" s="86"/>
      <c r="R172" s="86"/>
      <c r="S172" s="86"/>
      <c r="T172" s="23"/>
      <c r="U172" s="23"/>
      <c r="V172" s="23"/>
      <c r="W172" s="23"/>
      <c r="X172" s="23"/>
      <c r="Y172" s="23"/>
      <c r="Z172" s="23"/>
      <c r="AA172" s="25"/>
      <c r="AB172" s="25"/>
      <c r="AC172" s="28">
        <v>30</v>
      </c>
      <c r="AD172" s="28" t="str">
        <f t="shared" si="139"/>
        <v/>
      </c>
      <c r="AE172" s="28">
        <v>30</v>
      </c>
      <c r="AF172" s="28" t="str">
        <f t="shared" si="140"/>
        <v/>
      </c>
      <c r="AG172" s="28">
        <v>30</v>
      </c>
      <c r="AH172" s="28" t="str">
        <f t="shared" si="141"/>
        <v/>
      </c>
      <c r="AI172" s="28">
        <v>30</v>
      </c>
      <c r="AJ172" s="28" t="str">
        <f t="shared" si="142"/>
        <v/>
      </c>
      <c r="AK172" s="28">
        <v>30</v>
      </c>
      <c r="AL172" s="28" t="str">
        <f t="shared" si="143"/>
        <v/>
      </c>
      <c r="AM172" s="28">
        <v>30</v>
      </c>
      <c r="AN172" s="28" t="str">
        <f t="shared" si="144"/>
        <v/>
      </c>
      <c r="AO172" s="28">
        <v>30</v>
      </c>
      <c r="AP172" s="28" t="str">
        <f t="shared" si="145"/>
        <v/>
      </c>
      <c r="AQ172" s="28">
        <v>30</v>
      </c>
      <c r="AR172" s="28" t="str">
        <f t="shared" si="146"/>
        <v/>
      </c>
      <c r="AS172" s="28">
        <v>30</v>
      </c>
      <c r="AT172" s="28" t="str">
        <f t="shared" si="147"/>
        <v/>
      </c>
      <c r="AU172" s="28">
        <v>30</v>
      </c>
      <c r="AV172" s="28" t="str">
        <f t="shared" si="148"/>
        <v/>
      </c>
      <c r="AW172" s="28">
        <v>30</v>
      </c>
      <c r="AX172" s="28" t="str">
        <f t="shared" si="149"/>
        <v/>
      </c>
      <c r="AY172" s="28">
        <v>30</v>
      </c>
      <c r="AZ172" s="28" t="str">
        <f t="shared" si="150"/>
        <v/>
      </c>
      <c r="BA172" s="28">
        <v>30</v>
      </c>
      <c r="BB172" s="28" t="str">
        <f t="shared" si="151"/>
        <v/>
      </c>
      <c r="BC172" s="28">
        <v>30</v>
      </c>
      <c r="BD172" s="28" t="str">
        <f t="shared" si="152"/>
        <v/>
      </c>
      <c r="BE172" s="28">
        <v>30</v>
      </c>
      <c r="BF172" s="28" t="str">
        <f t="shared" si="153"/>
        <v/>
      </c>
    </row>
    <row r="173" spans="3:58" s="26" customFormat="1" ht="12" hidden="1" customHeight="1" thickBot="1">
      <c r="C173" s="87"/>
      <c r="D173" s="88"/>
      <c r="E173" s="88"/>
      <c r="F173" s="88"/>
      <c r="G173" s="88"/>
      <c r="H173" s="88"/>
      <c r="I173" s="88"/>
      <c r="J173" s="88"/>
      <c r="K173" s="88"/>
      <c r="L173" s="88"/>
      <c r="M173" s="88"/>
      <c r="N173" s="88"/>
      <c r="O173" s="88"/>
      <c r="P173" s="88"/>
      <c r="Q173" s="88"/>
      <c r="R173" s="88"/>
      <c r="S173" s="89"/>
      <c r="T173" s="23"/>
      <c r="U173" s="23"/>
      <c r="V173" s="23"/>
      <c r="W173" s="23"/>
      <c r="X173" s="23"/>
      <c r="Y173" s="23"/>
      <c r="Z173" s="23"/>
      <c r="AC173" s="28">
        <v>31</v>
      </c>
      <c r="AD173" s="28" t="str">
        <f t="shared" si="139"/>
        <v/>
      </c>
      <c r="AE173" s="28">
        <v>31</v>
      </c>
      <c r="AF173" s="28" t="str">
        <f t="shared" si="140"/>
        <v/>
      </c>
      <c r="AG173" s="28">
        <v>31</v>
      </c>
      <c r="AH173" s="28" t="str">
        <f t="shared" si="141"/>
        <v/>
      </c>
      <c r="AI173" s="28">
        <v>31</v>
      </c>
      <c r="AJ173" s="28" t="str">
        <f t="shared" si="142"/>
        <v/>
      </c>
      <c r="AK173" s="28">
        <v>31</v>
      </c>
      <c r="AL173" s="28" t="str">
        <f t="shared" si="143"/>
        <v/>
      </c>
      <c r="AM173" s="28">
        <v>31</v>
      </c>
      <c r="AN173" s="28" t="str">
        <f t="shared" si="144"/>
        <v/>
      </c>
      <c r="AO173" s="28">
        <v>31</v>
      </c>
      <c r="AP173" s="28" t="str">
        <f t="shared" si="145"/>
        <v/>
      </c>
      <c r="AQ173" s="28">
        <v>31</v>
      </c>
      <c r="AR173" s="28" t="str">
        <f t="shared" si="146"/>
        <v/>
      </c>
      <c r="AS173" s="28">
        <v>31</v>
      </c>
      <c r="AT173" s="28" t="str">
        <f t="shared" si="147"/>
        <v/>
      </c>
      <c r="AU173" s="28">
        <v>31</v>
      </c>
      <c r="AV173" s="28" t="str">
        <f t="shared" si="148"/>
        <v/>
      </c>
      <c r="AW173" s="28">
        <v>31</v>
      </c>
      <c r="AX173" s="28" t="str">
        <f t="shared" si="149"/>
        <v/>
      </c>
      <c r="AY173" s="28">
        <v>31</v>
      </c>
      <c r="AZ173" s="28" t="str">
        <f t="shared" si="150"/>
        <v/>
      </c>
      <c r="BA173" s="28">
        <v>31</v>
      </c>
      <c r="BB173" s="28" t="str">
        <f t="shared" si="151"/>
        <v/>
      </c>
      <c r="BC173" s="28">
        <v>31</v>
      </c>
      <c r="BD173" s="28" t="str">
        <f t="shared" si="152"/>
        <v/>
      </c>
      <c r="BE173" s="28">
        <v>31</v>
      </c>
      <c r="BF173" s="28" t="str">
        <f t="shared" si="153"/>
        <v/>
      </c>
    </row>
    <row r="174" spans="3:58" s="26" customFormat="1" ht="12" hidden="1" customHeight="1" thickTop="1">
      <c r="C174" s="23"/>
      <c r="D174" s="26">
        <f>AB143</f>
        <v>8</v>
      </c>
      <c r="E174" s="26">
        <f>17</f>
        <v>17</v>
      </c>
      <c r="F174" s="26">
        <f t="shared" ref="F174:S174" si="154">E174+1</f>
        <v>18</v>
      </c>
      <c r="G174" s="26">
        <f t="shared" si="154"/>
        <v>19</v>
      </c>
      <c r="H174" s="26">
        <f t="shared" si="154"/>
        <v>20</v>
      </c>
      <c r="I174" s="26">
        <f t="shared" si="154"/>
        <v>21</v>
      </c>
      <c r="J174" s="26">
        <f t="shared" si="154"/>
        <v>22</v>
      </c>
      <c r="K174" s="26">
        <f t="shared" si="154"/>
        <v>23</v>
      </c>
      <c r="L174" s="26">
        <f t="shared" si="154"/>
        <v>24</v>
      </c>
      <c r="M174" s="26">
        <f t="shared" si="154"/>
        <v>25</v>
      </c>
      <c r="N174" s="26">
        <f t="shared" si="154"/>
        <v>26</v>
      </c>
      <c r="O174" s="26">
        <f t="shared" si="154"/>
        <v>27</v>
      </c>
      <c r="P174" s="26">
        <f t="shared" si="154"/>
        <v>28</v>
      </c>
      <c r="Q174" s="26">
        <f t="shared" si="154"/>
        <v>29</v>
      </c>
      <c r="R174" s="26">
        <f t="shared" si="154"/>
        <v>30</v>
      </c>
      <c r="S174" s="26">
        <f t="shared" si="154"/>
        <v>31</v>
      </c>
      <c r="T174" s="23"/>
      <c r="U174" s="23"/>
      <c r="V174" s="23"/>
      <c r="W174" s="23"/>
      <c r="X174" s="23"/>
      <c r="Y174" s="23"/>
      <c r="Z174" s="23"/>
      <c r="AC174" s="28">
        <v>32</v>
      </c>
      <c r="AD174" s="28">
        <f t="shared" si="139"/>
        <v>0</v>
      </c>
      <c r="AE174" s="28">
        <v>32</v>
      </c>
      <c r="AF174" s="28" t="str">
        <f t="shared" si="140"/>
        <v/>
      </c>
      <c r="AG174" s="28">
        <v>32</v>
      </c>
      <c r="AH174" s="28" t="str">
        <f t="shared" si="141"/>
        <v/>
      </c>
      <c r="AI174" s="28">
        <v>32</v>
      </c>
      <c r="AJ174" s="28" t="str">
        <f t="shared" si="142"/>
        <v/>
      </c>
      <c r="AK174" s="28">
        <v>32</v>
      </c>
      <c r="AL174" s="28" t="str">
        <f t="shared" si="143"/>
        <v/>
      </c>
      <c r="AM174" s="28">
        <v>32</v>
      </c>
      <c r="AN174" s="28" t="str">
        <f t="shared" si="144"/>
        <v/>
      </c>
      <c r="AO174" s="28">
        <v>32</v>
      </c>
      <c r="AP174" s="28" t="str">
        <f t="shared" si="145"/>
        <v/>
      </c>
      <c r="AQ174" s="28">
        <v>32</v>
      </c>
      <c r="AR174" s="28" t="str">
        <f t="shared" si="146"/>
        <v/>
      </c>
      <c r="AS174" s="28">
        <v>32</v>
      </c>
      <c r="AT174" s="28" t="str">
        <f t="shared" si="147"/>
        <v/>
      </c>
      <c r="AU174" s="28">
        <v>32</v>
      </c>
      <c r="AV174" s="28" t="str">
        <f t="shared" si="148"/>
        <v/>
      </c>
      <c r="AW174" s="28">
        <v>32</v>
      </c>
      <c r="AX174" s="28" t="str">
        <f t="shared" si="149"/>
        <v/>
      </c>
      <c r="AY174" s="28">
        <v>32</v>
      </c>
      <c r="AZ174" s="28" t="str">
        <f t="shared" si="150"/>
        <v/>
      </c>
      <c r="BA174" s="28">
        <v>32</v>
      </c>
      <c r="BB174" s="28" t="str">
        <f t="shared" si="151"/>
        <v/>
      </c>
      <c r="BC174" s="28">
        <v>32</v>
      </c>
      <c r="BD174" s="28" t="str">
        <f t="shared" si="152"/>
        <v/>
      </c>
      <c r="BE174" s="28">
        <v>32</v>
      </c>
      <c r="BF174" s="28" t="str">
        <f t="shared" si="153"/>
        <v/>
      </c>
    </row>
    <row r="175" spans="3:58" s="26" customFormat="1" ht="12" hidden="1" customHeight="1" thickTop="1">
      <c r="C175" s="23"/>
      <c r="T175" s="23"/>
      <c r="U175" s="23"/>
      <c r="V175" s="23"/>
      <c r="W175" s="23"/>
      <c r="X175" s="23"/>
      <c r="Y175" s="23"/>
      <c r="Z175" s="23"/>
    </row>
    <row r="176" spans="3:58" s="26" customFormat="1" ht="12" hidden="1" customHeight="1">
      <c r="C176" s="23"/>
      <c r="T176" s="23"/>
      <c r="U176" s="23"/>
      <c r="V176" s="23"/>
      <c r="W176" s="23"/>
      <c r="X176" s="23"/>
      <c r="Y176" s="23"/>
      <c r="Z176" s="23"/>
    </row>
    <row r="177" spans="1:26" s="26" customFormat="1" ht="12" hidden="1" customHeight="1">
      <c r="C177" s="23"/>
      <c r="T177" s="23"/>
      <c r="U177" s="23"/>
      <c r="V177" s="23"/>
      <c r="W177" s="23"/>
      <c r="X177" s="23"/>
      <c r="Y177" s="23"/>
      <c r="Z177" s="23"/>
    </row>
    <row r="178" spans="1:26" s="26" customFormat="1" ht="12" hidden="1" customHeight="1">
      <c r="C178" s="23"/>
      <c r="T178" s="23"/>
      <c r="U178" s="23"/>
      <c r="V178" s="23"/>
      <c r="W178" s="23"/>
      <c r="X178" s="23"/>
      <c r="Y178" s="23"/>
      <c r="Z178" s="23"/>
    </row>
    <row r="179" spans="1:26" s="26" customFormat="1" ht="12" hidden="1" customHeight="1">
      <c r="C179" s="23"/>
      <c r="T179" s="23"/>
      <c r="U179" s="23"/>
      <c r="V179" s="23"/>
      <c r="W179" s="23"/>
      <c r="X179" s="23"/>
      <c r="Y179" s="23"/>
      <c r="Z179" s="23"/>
    </row>
    <row r="180" spans="1:26" s="58" customFormat="1" ht="12" hidden="1" customHeight="1">
      <c r="A180" s="26"/>
      <c r="B180" s="26"/>
      <c r="C180" s="23"/>
      <c r="D180" s="26"/>
      <c r="E180" s="26"/>
      <c r="F180" s="26"/>
      <c r="G180" s="26"/>
      <c r="H180" s="26"/>
      <c r="I180" s="26"/>
      <c r="J180" s="26"/>
      <c r="K180" s="26"/>
      <c r="L180" s="26"/>
      <c r="M180" s="26"/>
      <c r="N180" s="26"/>
      <c r="O180" s="26"/>
      <c r="P180" s="26"/>
      <c r="Q180" s="26"/>
      <c r="R180" s="26"/>
      <c r="S180" s="26"/>
      <c r="T180" s="23"/>
      <c r="U180" s="23"/>
      <c r="V180" s="23"/>
      <c r="W180" s="23"/>
      <c r="X180" s="23"/>
      <c r="Y180" s="23"/>
      <c r="Z180" s="23"/>
    </row>
    <row r="181" spans="1:26" s="23" customFormat="1" ht="12" hidden="1" customHeight="1">
      <c r="A181" s="26"/>
      <c r="B181" s="26"/>
      <c r="D181" s="26"/>
      <c r="E181" s="26"/>
      <c r="F181" s="26"/>
      <c r="G181" s="26"/>
      <c r="H181" s="26"/>
      <c r="I181" s="26"/>
      <c r="J181" s="26"/>
      <c r="K181" s="26"/>
      <c r="L181" s="26"/>
      <c r="M181" s="26"/>
      <c r="N181" s="26"/>
      <c r="O181" s="26"/>
      <c r="P181" s="26"/>
      <c r="Q181" s="26"/>
      <c r="R181" s="26"/>
      <c r="S181" s="26"/>
    </row>
    <row r="182" spans="1:26" s="23" customFormat="1" ht="12" hidden="1" customHeight="1">
      <c r="A182" s="26"/>
      <c r="B182" s="26"/>
      <c r="D182" s="26"/>
      <c r="E182" s="26"/>
      <c r="F182" s="26"/>
      <c r="G182" s="26"/>
      <c r="H182" s="26"/>
      <c r="I182" s="26"/>
      <c r="J182" s="26"/>
      <c r="K182" s="26"/>
      <c r="L182" s="26"/>
      <c r="M182" s="26"/>
      <c r="N182" s="26"/>
      <c r="O182" s="26"/>
      <c r="P182" s="26"/>
      <c r="Q182" s="26"/>
      <c r="R182" s="26"/>
      <c r="S182" s="26"/>
    </row>
    <row r="183" spans="1:26" s="23" customFormat="1" ht="12" hidden="1" customHeight="1">
      <c r="A183" s="26"/>
      <c r="B183" s="26"/>
      <c r="D183" s="26"/>
      <c r="E183" s="26"/>
      <c r="F183" s="26"/>
      <c r="G183" s="26"/>
      <c r="H183" s="26"/>
      <c r="I183" s="26"/>
      <c r="J183" s="26"/>
      <c r="K183" s="26"/>
      <c r="L183" s="26"/>
      <c r="M183" s="26"/>
      <c r="N183" s="26"/>
      <c r="O183" s="26"/>
      <c r="P183" s="26"/>
      <c r="Q183" s="26"/>
      <c r="R183" s="26"/>
      <c r="S183" s="26"/>
    </row>
    <row r="184" spans="1:26" s="23" customFormat="1" ht="12" hidden="1" customHeight="1">
      <c r="A184" s="26"/>
      <c r="B184" s="26"/>
      <c r="D184" s="26"/>
      <c r="E184" s="26"/>
      <c r="F184" s="26"/>
      <c r="G184" s="26"/>
      <c r="H184" s="26"/>
      <c r="I184" s="26"/>
      <c r="J184" s="26"/>
      <c r="K184" s="26"/>
      <c r="L184" s="26"/>
      <c r="M184" s="26"/>
      <c r="N184" s="26"/>
      <c r="O184" s="26"/>
      <c r="P184" s="26"/>
      <c r="Q184" s="26"/>
      <c r="R184" s="26"/>
      <c r="S184" s="26"/>
    </row>
    <row r="185" spans="1:26" s="23" customFormat="1" ht="12" hidden="1" customHeight="1">
      <c r="A185" s="26"/>
      <c r="B185" s="26"/>
      <c r="D185" s="26"/>
      <c r="E185" s="26"/>
      <c r="F185" s="26"/>
      <c r="G185" s="26"/>
      <c r="H185" s="26"/>
      <c r="I185" s="26"/>
      <c r="J185" s="26"/>
      <c r="K185" s="26"/>
      <c r="L185" s="26"/>
      <c r="M185" s="26"/>
      <c r="N185" s="26"/>
      <c r="O185" s="26"/>
      <c r="P185" s="26"/>
      <c r="Q185" s="26"/>
      <c r="R185" s="26"/>
      <c r="S185" s="26"/>
    </row>
    <row r="186" spans="1:26" s="59" customFormat="1" ht="12" hidden="1" customHeight="1">
      <c r="A186" s="26"/>
      <c r="B186" s="26"/>
      <c r="C186" s="23"/>
      <c r="D186" s="26"/>
      <c r="E186" s="26"/>
      <c r="F186" s="26"/>
      <c r="G186" s="26"/>
      <c r="H186" s="26"/>
      <c r="I186" s="26"/>
      <c r="J186" s="26"/>
      <c r="K186" s="26"/>
      <c r="L186" s="26"/>
      <c r="M186" s="26"/>
      <c r="N186" s="26"/>
      <c r="O186" s="26"/>
      <c r="P186" s="26"/>
      <c r="Q186" s="26"/>
      <c r="R186" s="26"/>
      <c r="S186" s="26"/>
      <c r="T186" s="23"/>
      <c r="U186" s="23"/>
      <c r="V186" s="23"/>
      <c r="W186" s="23"/>
      <c r="X186" s="23"/>
      <c r="Y186" s="23"/>
      <c r="Z186" s="23"/>
    </row>
    <row r="187" spans="1:26" s="23" customFormat="1" ht="12" hidden="1" customHeight="1">
      <c r="A187" s="26"/>
      <c r="B187" s="26"/>
      <c r="D187" s="26"/>
      <c r="E187" s="26"/>
      <c r="F187" s="26"/>
      <c r="G187" s="26"/>
      <c r="H187" s="26"/>
      <c r="I187" s="26"/>
      <c r="J187" s="26"/>
      <c r="K187" s="26"/>
      <c r="L187" s="26"/>
      <c r="M187" s="26"/>
      <c r="N187" s="26"/>
      <c r="O187" s="26"/>
      <c r="P187" s="26"/>
      <c r="Q187" s="26"/>
      <c r="R187" s="26"/>
      <c r="S187" s="26"/>
    </row>
    <row r="188" spans="1:26" s="23" customFormat="1" ht="12" hidden="1" customHeight="1">
      <c r="A188" s="26"/>
      <c r="B188" s="26"/>
      <c r="D188" s="26"/>
      <c r="E188" s="26"/>
      <c r="F188" s="26"/>
      <c r="G188" s="26"/>
      <c r="H188" s="26"/>
      <c r="I188" s="26"/>
      <c r="J188" s="26"/>
      <c r="K188" s="26"/>
      <c r="L188" s="26"/>
      <c r="M188" s="26"/>
      <c r="N188" s="26"/>
      <c r="O188" s="26"/>
      <c r="P188" s="26"/>
      <c r="Q188" s="26"/>
      <c r="R188" s="26"/>
      <c r="S188" s="26"/>
    </row>
    <row r="189" spans="1:26" s="23" customFormat="1" ht="12" hidden="1" customHeight="1">
      <c r="A189" s="26"/>
      <c r="B189" s="26"/>
      <c r="D189" s="26"/>
      <c r="E189" s="26"/>
      <c r="F189" s="26"/>
      <c r="G189" s="26"/>
      <c r="H189" s="26"/>
      <c r="I189" s="26"/>
      <c r="J189" s="26"/>
      <c r="K189" s="26"/>
      <c r="L189" s="26"/>
      <c r="M189" s="26"/>
      <c r="N189" s="26"/>
      <c r="O189" s="26"/>
      <c r="P189" s="26"/>
      <c r="Q189" s="26"/>
      <c r="R189" s="26"/>
      <c r="S189" s="26"/>
    </row>
    <row r="190" spans="1:26" s="23" customFormat="1" ht="12" hidden="1" customHeight="1">
      <c r="A190" s="26"/>
      <c r="B190" s="26"/>
      <c r="D190" s="26"/>
      <c r="E190" s="26"/>
      <c r="F190" s="26"/>
      <c r="G190" s="26"/>
      <c r="H190" s="26"/>
      <c r="I190" s="26"/>
      <c r="J190" s="26"/>
      <c r="K190" s="26"/>
      <c r="L190" s="26"/>
      <c r="M190" s="26"/>
      <c r="N190" s="26"/>
      <c r="O190" s="26"/>
      <c r="P190" s="26"/>
      <c r="Q190" s="26"/>
      <c r="R190" s="26"/>
      <c r="S190" s="26"/>
    </row>
    <row r="191" spans="1:26" s="23" customFormat="1" ht="12" hidden="1" customHeight="1">
      <c r="A191" s="26"/>
      <c r="B191" s="26"/>
      <c r="D191" s="26"/>
      <c r="E191" s="26"/>
      <c r="F191" s="26"/>
      <c r="G191" s="26"/>
      <c r="H191" s="26"/>
      <c r="I191" s="26"/>
      <c r="J191" s="26"/>
      <c r="K191" s="26"/>
      <c r="L191" s="26"/>
      <c r="M191" s="26"/>
      <c r="N191" s="26"/>
      <c r="O191" s="26"/>
      <c r="P191" s="26"/>
      <c r="Q191" s="26"/>
      <c r="R191" s="26"/>
      <c r="S191" s="26"/>
    </row>
    <row r="192" spans="1:26" s="59" customFormat="1" ht="12" hidden="1" customHeight="1">
      <c r="A192" s="26"/>
      <c r="B192" s="26"/>
      <c r="C192" s="23"/>
      <c r="D192" s="26"/>
      <c r="E192" s="26"/>
      <c r="F192" s="26"/>
      <c r="G192" s="26"/>
      <c r="H192" s="26"/>
      <c r="I192" s="26"/>
      <c r="J192" s="26"/>
      <c r="K192" s="26"/>
      <c r="L192" s="26"/>
      <c r="M192" s="26"/>
      <c r="N192" s="26"/>
      <c r="O192" s="26"/>
      <c r="P192" s="26"/>
      <c r="Q192" s="26"/>
      <c r="R192" s="26"/>
      <c r="S192" s="26"/>
      <c r="T192" s="23"/>
      <c r="U192" s="23"/>
      <c r="V192" s="23"/>
      <c r="W192" s="23"/>
      <c r="X192" s="23"/>
      <c r="Y192" s="23"/>
      <c r="Z192" s="23"/>
    </row>
    <row r="193" spans="1:26" s="23" customFormat="1" ht="12" hidden="1" customHeight="1">
      <c r="A193" s="26"/>
      <c r="B193" s="26"/>
      <c r="D193" s="26"/>
      <c r="E193" s="26"/>
      <c r="F193" s="26"/>
      <c r="G193" s="26"/>
      <c r="H193" s="26"/>
      <c r="I193" s="26"/>
      <c r="J193" s="26"/>
      <c r="K193" s="26"/>
      <c r="L193" s="26"/>
      <c r="M193" s="26"/>
      <c r="N193" s="26"/>
      <c r="O193" s="26"/>
      <c r="P193" s="26"/>
      <c r="Q193" s="26"/>
      <c r="R193" s="26"/>
      <c r="S193" s="26"/>
    </row>
    <row r="194" spans="1:26" s="23" customFormat="1" ht="12" hidden="1" customHeight="1">
      <c r="A194" s="26"/>
      <c r="B194" s="26"/>
      <c r="D194" s="26"/>
      <c r="E194" s="26"/>
      <c r="F194" s="26"/>
      <c r="G194" s="26"/>
      <c r="H194" s="26"/>
      <c r="I194" s="26"/>
      <c r="J194" s="26"/>
      <c r="K194" s="26"/>
      <c r="L194" s="26"/>
      <c r="M194" s="26"/>
      <c r="N194" s="26"/>
      <c r="O194" s="26"/>
      <c r="P194" s="26"/>
      <c r="Q194" s="26"/>
      <c r="R194" s="26"/>
      <c r="S194" s="26"/>
    </row>
    <row r="195" spans="1:26" s="23" customFormat="1" ht="12" hidden="1" customHeight="1">
      <c r="A195" s="26"/>
      <c r="B195" s="26"/>
      <c r="D195" s="26"/>
      <c r="E195" s="26"/>
      <c r="F195" s="26"/>
      <c r="G195" s="26"/>
      <c r="H195" s="26"/>
      <c r="I195" s="26"/>
      <c r="J195" s="26"/>
      <c r="K195" s="26"/>
      <c r="L195" s="26"/>
      <c r="M195" s="26"/>
      <c r="N195" s="26"/>
      <c r="O195" s="26"/>
      <c r="P195" s="26"/>
      <c r="Q195" s="26"/>
      <c r="R195" s="26"/>
      <c r="S195" s="26"/>
    </row>
    <row r="196" spans="1:26" s="23" customFormat="1" ht="12" hidden="1" customHeight="1">
      <c r="A196" s="26"/>
      <c r="B196" s="26"/>
      <c r="D196" s="26"/>
      <c r="E196" s="26"/>
      <c r="F196" s="26"/>
      <c r="G196" s="26"/>
      <c r="H196" s="26"/>
      <c r="I196" s="26"/>
      <c r="J196" s="26"/>
      <c r="K196" s="26"/>
      <c r="L196" s="26"/>
      <c r="M196" s="26"/>
      <c r="N196" s="26"/>
      <c r="O196" s="26"/>
      <c r="P196" s="26"/>
      <c r="Q196" s="26"/>
      <c r="R196" s="26"/>
      <c r="S196" s="26"/>
    </row>
    <row r="197" spans="1:26" s="23" customFormat="1" ht="12" hidden="1" customHeight="1">
      <c r="A197" s="26"/>
      <c r="B197" s="26"/>
      <c r="D197" s="26"/>
      <c r="E197" s="26"/>
      <c r="F197" s="26"/>
      <c r="G197" s="26"/>
      <c r="H197" s="26"/>
      <c r="I197" s="26"/>
      <c r="J197" s="26"/>
      <c r="K197" s="26"/>
      <c r="L197" s="26"/>
      <c r="M197" s="26"/>
      <c r="N197" s="26"/>
      <c r="O197" s="26"/>
      <c r="P197" s="26"/>
      <c r="Q197" s="26"/>
      <c r="R197" s="26"/>
      <c r="S197" s="26"/>
    </row>
    <row r="198" spans="1:26" s="59" customFormat="1" ht="12" hidden="1" customHeight="1">
      <c r="A198" s="26"/>
      <c r="B198" s="26"/>
      <c r="C198" s="23"/>
      <c r="D198" s="26"/>
      <c r="E198" s="26"/>
      <c r="F198" s="26"/>
      <c r="G198" s="26"/>
      <c r="H198" s="26"/>
      <c r="I198" s="26"/>
      <c r="J198" s="26"/>
      <c r="K198" s="26"/>
      <c r="L198" s="26"/>
      <c r="M198" s="26"/>
      <c r="N198" s="26"/>
      <c r="O198" s="26"/>
      <c r="P198" s="26"/>
      <c r="Q198" s="26"/>
      <c r="R198" s="26"/>
      <c r="S198" s="26"/>
      <c r="T198" s="23"/>
      <c r="U198" s="23"/>
      <c r="V198" s="23"/>
      <c r="W198" s="23"/>
      <c r="X198" s="23"/>
      <c r="Y198" s="23"/>
      <c r="Z198" s="23"/>
    </row>
    <row r="199" spans="1:26" s="23" customFormat="1" ht="12" hidden="1" customHeight="1">
      <c r="A199" s="26"/>
      <c r="B199" s="26"/>
      <c r="D199" s="26"/>
      <c r="E199" s="26"/>
      <c r="F199" s="26"/>
      <c r="G199" s="26"/>
      <c r="H199" s="26"/>
      <c r="I199" s="26"/>
      <c r="J199" s="26"/>
      <c r="K199" s="26"/>
      <c r="L199" s="26"/>
      <c r="M199" s="26"/>
      <c r="N199" s="26"/>
      <c r="O199" s="26"/>
      <c r="P199" s="26"/>
      <c r="Q199" s="26"/>
      <c r="R199" s="26"/>
      <c r="S199" s="26"/>
    </row>
    <row r="200" spans="1:26" s="23" customFormat="1" ht="12" hidden="1" customHeight="1">
      <c r="A200" s="26"/>
      <c r="B200" s="26"/>
      <c r="D200" s="26"/>
      <c r="E200" s="26"/>
      <c r="F200" s="26"/>
      <c r="G200" s="26"/>
      <c r="H200" s="26"/>
      <c r="I200" s="26"/>
      <c r="J200" s="26"/>
      <c r="K200" s="26"/>
      <c r="L200" s="26"/>
      <c r="M200" s="26"/>
      <c r="N200" s="26"/>
      <c r="O200" s="26"/>
      <c r="P200" s="26"/>
      <c r="Q200" s="26"/>
      <c r="R200" s="26"/>
      <c r="S200" s="26"/>
    </row>
    <row r="201" spans="1:26" s="23" customFormat="1" ht="12" hidden="1" customHeight="1">
      <c r="A201" s="26"/>
      <c r="B201" s="26"/>
      <c r="D201" s="26"/>
      <c r="E201" s="26"/>
      <c r="F201" s="26"/>
      <c r="G201" s="26"/>
      <c r="H201" s="26"/>
      <c r="I201" s="26"/>
      <c r="J201" s="26"/>
      <c r="K201" s="26"/>
      <c r="L201" s="26"/>
      <c r="M201" s="26"/>
      <c r="N201" s="26"/>
      <c r="O201" s="26"/>
      <c r="P201" s="26"/>
      <c r="Q201" s="26"/>
      <c r="R201" s="26"/>
      <c r="S201" s="26"/>
    </row>
    <row r="202" spans="1:26" s="23" customFormat="1" ht="12" hidden="1" customHeight="1">
      <c r="A202" s="26"/>
      <c r="B202" s="26"/>
      <c r="D202" s="26"/>
      <c r="E202" s="26"/>
      <c r="F202" s="26"/>
      <c r="G202" s="26"/>
      <c r="H202" s="26"/>
      <c r="I202" s="26"/>
      <c r="J202" s="26"/>
      <c r="K202" s="26"/>
      <c r="L202" s="26"/>
      <c r="M202" s="26"/>
      <c r="N202" s="26"/>
      <c r="O202" s="26"/>
      <c r="P202" s="26"/>
      <c r="Q202" s="26"/>
      <c r="R202" s="26"/>
      <c r="S202" s="26"/>
    </row>
    <row r="203" spans="1:26" s="23" customFormat="1" ht="12" hidden="1" customHeight="1">
      <c r="A203" s="26"/>
      <c r="B203" s="26"/>
      <c r="D203" s="26"/>
      <c r="E203" s="26"/>
      <c r="F203" s="26"/>
      <c r="G203" s="26"/>
      <c r="H203" s="26"/>
      <c r="I203" s="26"/>
      <c r="J203" s="26"/>
      <c r="K203" s="26"/>
      <c r="L203" s="26"/>
      <c r="M203" s="26"/>
      <c r="N203" s="26"/>
      <c r="O203" s="26"/>
      <c r="P203" s="26"/>
      <c r="Q203" s="26"/>
      <c r="R203" s="26"/>
      <c r="S203" s="26"/>
    </row>
    <row r="204" spans="1:26" s="59" customFormat="1" ht="12" hidden="1" customHeight="1">
      <c r="A204" s="26"/>
      <c r="B204" s="26"/>
      <c r="C204" s="23"/>
      <c r="D204" s="26"/>
      <c r="E204" s="26"/>
      <c r="F204" s="26"/>
      <c r="G204" s="26"/>
      <c r="H204" s="26"/>
      <c r="I204" s="26"/>
      <c r="J204" s="26"/>
      <c r="K204" s="26"/>
      <c r="L204" s="26"/>
      <c r="M204" s="26"/>
      <c r="N204" s="26"/>
      <c r="O204" s="26"/>
      <c r="P204" s="26"/>
      <c r="Q204" s="26"/>
      <c r="R204" s="26"/>
      <c r="S204" s="26"/>
      <c r="T204" s="23"/>
      <c r="U204" s="23"/>
      <c r="V204" s="23"/>
      <c r="W204" s="23"/>
      <c r="X204" s="23"/>
      <c r="Y204" s="23"/>
      <c r="Z204" s="23"/>
    </row>
    <row r="205" spans="1:26" s="23" customFormat="1" ht="12" hidden="1" customHeight="1">
      <c r="A205" s="26"/>
      <c r="B205" s="26"/>
      <c r="D205" s="26"/>
      <c r="E205" s="26"/>
      <c r="F205" s="26"/>
      <c r="G205" s="26"/>
      <c r="H205" s="26"/>
      <c r="I205" s="26"/>
      <c r="J205" s="26"/>
      <c r="K205" s="26"/>
      <c r="L205" s="26"/>
      <c r="M205" s="26"/>
      <c r="N205" s="26"/>
      <c r="O205" s="26"/>
      <c r="P205" s="26"/>
      <c r="Q205" s="26"/>
      <c r="R205" s="26"/>
      <c r="S205" s="26"/>
    </row>
    <row r="206" spans="1:26" s="23" customFormat="1" ht="12" hidden="1" customHeight="1">
      <c r="A206" s="26"/>
      <c r="B206" s="26"/>
      <c r="D206" s="26"/>
      <c r="E206" s="26"/>
      <c r="F206" s="26"/>
      <c r="G206" s="26"/>
      <c r="H206" s="26"/>
      <c r="I206" s="26"/>
      <c r="J206" s="26"/>
      <c r="K206" s="26"/>
      <c r="L206" s="26"/>
      <c r="M206" s="26"/>
      <c r="N206" s="26"/>
      <c r="O206" s="26"/>
      <c r="P206" s="26"/>
      <c r="Q206" s="26"/>
      <c r="R206" s="26"/>
      <c r="S206" s="26"/>
    </row>
    <row r="207" spans="1:26" s="23" customFormat="1" ht="12" hidden="1" customHeight="1">
      <c r="A207" s="26"/>
      <c r="B207" s="26"/>
      <c r="D207" s="26"/>
      <c r="E207" s="26"/>
      <c r="F207" s="26"/>
      <c r="G207" s="26"/>
      <c r="H207" s="26"/>
      <c r="I207" s="26"/>
      <c r="J207" s="26"/>
      <c r="K207" s="26"/>
      <c r="L207" s="26"/>
      <c r="M207" s="26"/>
      <c r="N207" s="26"/>
      <c r="O207" s="26"/>
      <c r="P207" s="26"/>
      <c r="Q207" s="26"/>
      <c r="R207" s="26"/>
      <c r="S207" s="26"/>
    </row>
    <row r="208" spans="1:26" s="23" customFormat="1" ht="12" hidden="1" customHeight="1">
      <c r="A208" s="26"/>
      <c r="B208" s="26"/>
      <c r="D208" s="26"/>
      <c r="E208" s="26"/>
      <c r="F208" s="26"/>
      <c r="G208" s="26"/>
      <c r="H208" s="26"/>
      <c r="I208" s="26"/>
      <c r="J208" s="26"/>
      <c r="K208" s="26"/>
      <c r="L208" s="26"/>
      <c r="M208" s="26"/>
      <c r="N208" s="26"/>
      <c r="O208" s="26"/>
      <c r="P208" s="26"/>
      <c r="Q208" s="26"/>
      <c r="R208" s="26"/>
      <c r="S208" s="26"/>
    </row>
    <row r="209" spans="1:26" s="23" customFormat="1" ht="12" hidden="1" customHeight="1">
      <c r="A209" s="26"/>
      <c r="B209" s="26"/>
      <c r="D209" s="26"/>
      <c r="E209" s="26"/>
      <c r="F209" s="26"/>
      <c r="G209" s="26"/>
      <c r="H209" s="26"/>
      <c r="I209" s="26"/>
      <c r="J209" s="26"/>
      <c r="K209" s="26"/>
      <c r="L209" s="26"/>
      <c r="M209" s="26"/>
      <c r="N209" s="26"/>
      <c r="O209" s="26"/>
      <c r="P209" s="26"/>
      <c r="Q209" s="26"/>
      <c r="R209" s="26"/>
      <c r="S209" s="26"/>
    </row>
    <row r="210" spans="1:26" s="59" customFormat="1" ht="12" hidden="1" customHeight="1">
      <c r="A210" s="26"/>
      <c r="B210" s="26"/>
      <c r="C210" s="23"/>
      <c r="D210" s="26"/>
      <c r="E210" s="26"/>
      <c r="F210" s="26"/>
      <c r="G210" s="26"/>
      <c r="H210" s="26"/>
      <c r="I210" s="26"/>
      <c r="J210" s="26"/>
      <c r="K210" s="26"/>
      <c r="L210" s="26"/>
      <c r="M210" s="26"/>
      <c r="N210" s="26"/>
      <c r="O210" s="26"/>
      <c r="P210" s="26"/>
      <c r="Q210" s="26"/>
      <c r="R210" s="26"/>
      <c r="S210" s="26"/>
      <c r="T210" s="23"/>
      <c r="U210" s="23"/>
      <c r="V210" s="23"/>
      <c r="W210" s="23"/>
      <c r="X210" s="23"/>
      <c r="Y210" s="23"/>
      <c r="Z210" s="23"/>
    </row>
    <row r="211" spans="1:26" s="23" customFormat="1" ht="12" hidden="1" customHeight="1">
      <c r="A211" s="26"/>
      <c r="B211" s="26"/>
      <c r="D211" s="26"/>
      <c r="E211" s="26"/>
      <c r="F211" s="26"/>
      <c r="G211" s="26"/>
      <c r="H211" s="26"/>
      <c r="I211" s="26"/>
      <c r="J211" s="26"/>
      <c r="K211" s="26"/>
      <c r="L211" s="26"/>
      <c r="M211" s="26"/>
      <c r="N211" s="26"/>
      <c r="O211" s="26"/>
      <c r="P211" s="26"/>
      <c r="Q211" s="26"/>
      <c r="R211" s="26"/>
      <c r="S211" s="26"/>
    </row>
    <row r="212" spans="1:26" s="23" customFormat="1" ht="12" hidden="1" customHeight="1">
      <c r="A212" s="26"/>
      <c r="B212" s="26"/>
      <c r="D212" s="26"/>
      <c r="E212" s="26"/>
      <c r="F212" s="26"/>
      <c r="G212" s="26"/>
      <c r="H212" s="26"/>
      <c r="I212" s="26"/>
      <c r="J212" s="26"/>
      <c r="K212" s="26"/>
      <c r="L212" s="26"/>
      <c r="M212" s="26"/>
      <c r="N212" s="26"/>
      <c r="O212" s="26"/>
      <c r="P212" s="26"/>
      <c r="Q212" s="26"/>
      <c r="R212" s="26"/>
      <c r="S212" s="26"/>
    </row>
    <row r="213" spans="1:26" s="23" customFormat="1" ht="12" hidden="1" customHeight="1">
      <c r="A213" s="26"/>
      <c r="B213" s="26"/>
      <c r="D213" s="26"/>
      <c r="E213" s="26"/>
      <c r="F213" s="26"/>
      <c r="G213" s="26"/>
      <c r="H213" s="26"/>
      <c r="I213" s="26"/>
      <c r="J213" s="26"/>
      <c r="K213" s="26"/>
      <c r="L213" s="26"/>
      <c r="M213" s="26"/>
      <c r="N213" s="26"/>
      <c r="O213" s="26"/>
      <c r="P213" s="26"/>
      <c r="Q213" s="26"/>
      <c r="R213" s="26"/>
      <c r="S213" s="26"/>
    </row>
    <row r="214" spans="1:26" s="23" customFormat="1" ht="12" hidden="1" customHeight="1">
      <c r="A214" s="26"/>
      <c r="B214" s="26"/>
      <c r="D214" s="26"/>
      <c r="E214" s="26"/>
      <c r="F214" s="26"/>
      <c r="G214" s="26"/>
      <c r="H214" s="26"/>
      <c r="I214" s="26"/>
      <c r="J214" s="26"/>
      <c r="K214" s="26"/>
      <c r="L214" s="26"/>
      <c r="M214" s="26"/>
      <c r="N214" s="26"/>
      <c r="O214" s="26"/>
      <c r="P214" s="26"/>
      <c r="Q214" s="26"/>
      <c r="R214" s="26"/>
      <c r="S214" s="26"/>
    </row>
    <row r="215" spans="1:26" s="23" customFormat="1" ht="12" hidden="1" customHeight="1">
      <c r="A215" s="26"/>
      <c r="B215" s="26"/>
      <c r="D215" s="26"/>
      <c r="E215" s="26"/>
      <c r="F215" s="26"/>
      <c r="G215" s="26"/>
      <c r="H215" s="26"/>
      <c r="I215" s="26"/>
      <c r="J215" s="26"/>
      <c r="K215" s="26"/>
      <c r="L215" s="26"/>
      <c r="M215" s="26"/>
      <c r="N215" s="26"/>
      <c r="O215" s="26"/>
      <c r="P215" s="26"/>
      <c r="Q215" s="26"/>
      <c r="R215" s="26"/>
      <c r="S215" s="26"/>
    </row>
    <row r="216" spans="1:26" s="59" customFormat="1" ht="12" hidden="1" customHeight="1">
      <c r="A216" s="26"/>
      <c r="B216" s="26"/>
      <c r="C216" s="23"/>
      <c r="D216" s="26"/>
      <c r="E216" s="26"/>
      <c r="F216" s="26"/>
      <c r="G216" s="26"/>
      <c r="H216" s="26"/>
      <c r="I216" s="26"/>
      <c r="J216" s="26"/>
      <c r="K216" s="26"/>
      <c r="L216" s="26"/>
      <c r="M216" s="26"/>
      <c r="N216" s="26"/>
      <c r="O216" s="26"/>
      <c r="P216" s="26"/>
      <c r="Q216" s="26"/>
      <c r="R216" s="26"/>
      <c r="S216" s="26"/>
      <c r="T216" s="23"/>
      <c r="U216" s="23"/>
      <c r="V216" s="23"/>
      <c r="W216" s="23"/>
      <c r="X216" s="23"/>
      <c r="Y216" s="23"/>
      <c r="Z216" s="23"/>
    </row>
    <row r="217" spans="1:26" s="23" customFormat="1" ht="12" hidden="1" customHeight="1">
      <c r="A217" s="26"/>
      <c r="B217" s="26"/>
      <c r="D217" s="26"/>
      <c r="E217" s="26"/>
      <c r="F217" s="26"/>
      <c r="G217" s="26"/>
      <c r="H217" s="26"/>
      <c r="I217" s="26"/>
      <c r="J217" s="26"/>
      <c r="K217" s="26"/>
      <c r="L217" s="26"/>
      <c r="M217" s="26"/>
      <c r="N217" s="26"/>
      <c r="O217" s="26"/>
      <c r="P217" s="26"/>
      <c r="Q217" s="26"/>
      <c r="R217" s="26"/>
      <c r="S217" s="26"/>
    </row>
    <row r="218" spans="1:26" s="23" customFormat="1" ht="12" hidden="1" customHeight="1">
      <c r="A218" s="26"/>
      <c r="B218" s="26"/>
      <c r="D218" s="26"/>
      <c r="E218" s="26"/>
      <c r="F218" s="26"/>
      <c r="G218" s="26"/>
      <c r="H218" s="26"/>
      <c r="I218" s="26"/>
      <c r="J218" s="26"/>
      <c r="K218" s="26"/>
      <c r="L218" s="26"/>
      <c r="M218" s="26"/>
      <c r="N218" s="26"/>
      <c r="O218" s="26"/>
      <c r="P218" s="26"/>
      <c r="Q218" s="26"/>
      <c r="R218" s="26"/>
      <c r="S218" s="26"/>
    </row>
    <row r="219" spans="1:26" s="23" customFormat="1" ht="12" hidden="1" customHeight="1">
      <c r="A219" s="26"/>
      <c r="B219" s="26"/>
      <c r="D219" s="26"/>
      <c r="E219" s="26"/>
      <c r="F219" s="26"/>
      <c r="G219" s="26"/>
      <c r="H219" s="26"/>
      <c r="I219" s="26"/>
      <c r="J219" s="26"/>
      <c r="K219" s="26"/>
      <c r="L219" s="26"/>
      <c r="M219" s="26"/>
      <c r="N219" s="26"/>
      <c r="O219" s="26"/>
      <c r="P219" s="26"/>
      <c r="Q219" s="26"/>
      <c r="R219" s="26"/>
      <c r="S219" s="26"/>
    </row>
    <row r="220" spans="1:26" s="23" customFormat="1" ht="12" hidden="1" customHeight="1">
      <c r="A220" s="26"/>
      <c r="B220" s="26"/>
      <c r="D220" s="26"/>
      <c r="E220" s="26"/>
      <c r="F220" s="26"/>
      <c r="G220" s="26"/>
      <c r="H220" s="26"/>
      <c r="I220" s="26"/>
      <c r="J220" s="26"/>
      <c r="K220" s="26"/>
      <c r="L220" s="26"/>
      <c r="M220" s="26"/>
      <c r="N220" s="26"/>
      <c r="O220" s="26"/>
      <c r="P220" s="26"/>
      <c r="Q220" s="26"/>
      <c r="R220" s="26"/>
      <c r="S220" s="26"/>
    </row>
    <row r="221" spans="1:26" s="23" customFormat="1" ht="12" hidden="1" customHeight="1">
      <c r="A221" s="26"/>
      <c r="B221" s="26"/>
      <c r="D221" s="26"/>
      <c r="E221" s="26"/>
      <c r="F221" s="26"/>
      <c r="G221" s="26"/>
      <c r="H221" s="26"/>
      <c r="I221" s="26"/>
      <c r="J221" s="26"/>
      <c r="K221" s="26"/>
      <c r="L221" s="26"/>
      <c r="M221" s="26"/>
      <c r="N221" s="26"/>
      <c r="O221" s="26"/>
      <c r="P221" s="26"/>
      <c r="Q221" s="26"/>
      <c r="R221" s="26"/>
      <c r="S221" s="26"/>
    </row>
    <row r="222" spans="1:26" s="60" customFormat="1" ht="12" hidden="1" customHeight="1">
      <c r="A222" s="26"/>
      <c r="B222" s="26"/>
      <c r="C222" s="23"/>
      <c r="D222" s="26"/>
      <c r="E222" s="26"/>
      <c r="F222" s="26"/>
      <c r="G222" s="26"/>
      <c r="H222" s="26"/>
      <c r="I222" s="26"/>
      <c r="J222" s="26"/>
      <c r="K222" s="26"/>
      <c r="L222" s="26"/>
      <c r="M222" s="26"/>
      <c r="N222" s="26"/>
      <c r="O222" s="26"/>
      <c r="P222" s="26"/>
      <c r="Q222" s="26"/>
      <c r="R222" s="26"/>
      <c r="S222" s="26"/>
      <c r="T222" s="23"/>
      <c r="U222" s="23"/>
      <c r="V222" s="23"/>
      <c r="W222" s="23"/>
      <c r="X222" s="23"/>
      <c r="Y222" s="23"/>
      <c r="Z222" s="23"/>
    </row>
    <row r="223" spans="1:26" s="23" customFormat="1" ht="12" hidden="1" customHeight="1">
      <c r="A223" s="26"/>
      <c r="B223" s="26"/>
      <c r="D223" s="26"/>
      <c r="E223" s="26"/>
      <c r="F223" s="26"/>
      <c r="G223" s="26"/>
      <c r="H223" s="26"/>
      <c r="I223" s="26"/>
      <c r="J223" s="26"/>
      <c r="K223" s="26"/>
      <c r="L223" s="26"/>
      <c r="M223" s="26"/>
      <c r="N223" s="26"/>
      <c r="O223" s="26"/>
      <c r="P223" s="26"/>
      <c r="Q223" s="26"/>
      <c r="R223" s="26"/>
      <c r="S223" s="26"/>
    </row>
    <row r="224" spans="1:26" s="23" customFormat="1" ht="12" hidden="1" customHeight="1">
      <c r="A224" s="26"/>
      <c r="B224" s="26"/>
      <c r="D224" s="26"/>
      <c r="E224" s="26"/>
      <c r="F224" s="26"/>
      <c r="G224" s="26"/>
      <c r="H224" s="26"/>
      <c r="I224" s="26"/>
      <c r="J224" s="26"/>
      <c r="K224" s="26"/>
      <c r="L224" s="26"/>
      <c r="M224" s="26"/>
      <c r="N224" s="26"/>
      <c r="O224" s="26"/>
      <c r="P224" s="26"/>
      <c r="Q224" s="26"/>
      <c r="R224" s="26"/>
      <c r="S224" s="26"/>
    </row>
    <row r="225" spans="1:26" s="23" customFormat="1" ht="12" hidden="1" customHeight="1">
      <c r="A225" s="26"/>
      <c r="B225" s="26"/>
      <c r="D225" s="26"/>
      <c r="E225" s="26"/>
      <c r="F225" s="26"/>
      <c r="G225" s="26"/>
      <c r="H225" s="26"/>
      <c r="I225" s="26"/>
      <c r="J225" s="26"/>
      <c r="K225" s="26"/>
      <c r="L225" s="26"/>
      <c r="M225" s="26"/>
      <c r="N225" s="26"/>
      <c r="O225" s="26"/>
      <c r="P225" s="26"/>
      <c r="Q225" s="26"/>
      <c r="R225" s="26"/>
      <c r="S225" s="26"/>
    </row>
    <row r="226" spans="1:26" s="23" customFormat="1" ht="12" hidden="1" customHeight="1">
      <c r="A226" s="26"/>
      <c r="B226" s="26"/>
      <c r="D226" s="26"/>
      <c r="E226" s="26"/>
      <c r="F226" s="26"/>
      <c r="G226" s="26"/>
      <c r="H226" s="26"/>
      <c r="I226" s="26"/>
      <c r="J226" s="26"/>
      <c r="K226" s="26"/>
      <c r="L226" s="26"/>
      <c r="M226" s="26"/>
      <c r="N226" s="26"/>
      <c r="O226" s="26"/>
      <c r="P226" s="26"/>
      <c r="Q226" s="26"/>
      <c r="R226" s="26"/>
      <c r="S226" s="26"/>
    </row>
    <row r="227" spans="1:26" s="23" customFormat="1" ht="12" hidden="1" customHeight="1">
      <c r="A227" s="26"/>
      <c r="B227" s="26"/>
      <c r="D227" s="26"/>
      <c r="E227" s="26"/>
      <c r="F227" s="26"/>
      <c r="G227" s="26"/>
      <c r="H227" s="26"/>
      <c r="I227" s="26"/>
      <c r="J227" s="26"/>
      <c r="K227" s="26"/>
      <c r="L227" s="26"/>
      <c r="M227" s="26"/>
      <c r="N227" s="26"/>
      <c r="O227" s="26"/>
      <c r="P227" s="26"/>
      <c r="Q227" s="26"/>
      <c r="R227" s="26"/>
      <c r="S227" s="26"/>
    </row>
    <row r="228" spans="1:26" s="59" customFormat="1" ht="12" hidden="1" customHeight="1">
      <c r="A228" s="26"/>
      <c r="B228" s="26"/>
      <c r="C228" s="23"/>
      <c r="D228" s="26"/>
      <c r="E228" s="26"/>
      <c r="F228" s="26"/>
      <c r="G228" s="26"/>
      <c r="H228" s="26"/>
      <c r="I228" s="26"/>
      <c r="J228" s="26"/>
      <c r="K228" s="26"/>
      <c r="L228" s="26"/>
      <c r="M228" s="26"/>
      <c r="N228" s="26"/>
      <c r="O228" s="26"/>
      <c r="P228" s="26"/>
      <c r="Q228" s="26"/>
      <c r="R228" s="26"/>
      <c r="S228" s="26"/>
      <c r="T228" s="23"/>
      <c r="U228" s="23"/>
      <c r="V228" s="23"/>
      <c r="W228" s="23"/>
      <c r="X228" s="23"/>
      <c r="Y228" s="23"/>
      <c r="Z228" s="23"/>
    </row>
    <row r="229" spans="1:26" s="23" customFormat="1" ht="12" hidden="1" customHeight="1">
      <c r="A229" s="26"/>
      <c r="B229" s="26"/>
      <c r="D229" s="26"/>
      <c r="E229" s="26"/>
      <c r="F229" s="26"/>
      <c r="G229" s="26"/>
      <c r="H229" s="26"/>
      <c r="I229" s="26"/>
      <c r="J229" s="26"/>
      <c r="K229" s="26"/>
      <c r="L229" s="26"/>
      <c r="M229" s="26"/>
      <c r="N229" s="26"/>
      <c r="O229" s="26"/>
      <c r="P229" s="26"/>
      <c r="Q229" s="26"/>
      <c r="R229" s="26"/>
      <c r="S229" s="26"/>
    </row>
    <row r="230" spans="1:26" s="23" customFormat="1" ht="12" hidden="1" customHeight="1">
      <c r="A230" s="26"/>
      <c r="B230" s="26"/>
      <c r="D230" s="26"/>
      <c r="E230" s="26"/>
      <c r="F230" s="26"/>
      <c r="G230" s="26"/>
      <c r="H230" s="26"/>
      <c r="I230" s="26"/>
      <c r="J230" s="26"/>
      <c r="K230" s="26"/>
      <c r="L230" s="26"/>
      <c r="M230" s="26"/>
      <c r="N230" s="26"/>
      <c r="O230" s="26"/>
      <c r="P230" s="26"/>
      <c r="Q230" s="26"/>
      <c r="R230" s="26"/>
      <c r="S230" s="26"/>
    </row>
    <row r="231" spans="1:26" s="23" customFormat="1" ht="12" hidden="1" customHeight="1">
      <c r="A231" s="26"/>
      <c r="B231" s="26"/>
      <c r="D231" s="26"/>
      <c r="E231" s="26"/>
      <c r="F231" s="26"/>
      <c r="G231" s="26"/>
      <c r="H231" s="26"/>
      <c r="I231" s="26"/>
      <c r="J231" s="26"/>
      <c r="K231" s="26"/>
      <c r="L231" s="26"/>
      <c r="M231" s="26"/>
      <c r="N231" s="26"/>
      <c r="O231" s="26"/>
      <c r="P231" s="26"/>
      <c r="Q231" s="26"/>
      <c r="R231" s="26"/>
      <c r="S231" s="26"/>
    </row>
    <row r="232" spans="1:26" s="23" customFormat="1" ht="12" hidden="1" customHeight="1">
      <c r="A232" s="26"/>
      <c r="B232" s="26"/>
      <c r="D232" s="26"/>
      <c r="E232" s="26"/>
      <c r="F232" s="26"/>
      <c r="G232" s="26"/>
      <c r="H232" s="26"/>
      <c r="I232" s="26"/>
      <c r="J232" s="26"/>
      <c r="K232" s="26"/>
      <c r="L232" s="26"/>
      <c r="M232" s="26"/>
      <c r="N232" s="26"/>
      <c r="O232" s="26"/>
      <c r="P232" s="26"/>
      <c r="Q232" s="26"/>
      <c r="R232" s="26"/>
      <c r="S232" s="26"/>
    </row>
    <row r="233" spans="1:26" s="23" customFormat="1" ht="12" hidden="1" customHeight="1">
      <c r="A233" s="26"/>
      <c r="B233" s="26"/>
      <c r="D233" s="26"/>
      <c r="E233" s="26"/>
      <c r="F233" s="26"/>
      <c r="G233" s="26"/>
      <c r="H233" s="26"/>
      <c r="I233" s="26"/>
      <c r="J233" s="26"/>
      <c r="K233" s="26"/>
      <c r="L233" s="26"/>
      <c r="M233" s="26"/>
      <c r="N233" s="26"/>
      <c r="O233" s="26"/>
      <c r="P233" s="26"/>
      <c r="Q233" s="26"/>
      <c r="R233" s="26"/>
      <c r="S233" s="26"/>
    </row>
    <row r="234" spans="1:26" s="59" customFormat="1" ht="12" hidden="1" customHeight="1">
      <c r="A234" s="26"/>
      <c r="B234" s="26"/>
      <c r="C234" s="23"/>
      <c r="D234" s="26"/>
      <c r="E234" s="26"/>
      <c r="F234" s="26"/>
      <c r="G234" s="26"/>
      <c r="H234" s="26"/>
      <c r="I234" s="26"/>
      <c r="J234" s="26"/>
      <c r="K234" s="26"/>
      <c r="L234" s="26"/>
      <c r="M234" s="26"/>
      <c r="N234" s="26"/>
      <c r="O234" s="26"/>
      <c r="P234" s="26"/>
      <c r="Q234" s="26"/>
      <c r="R234" s="26"/>
      <c r="S234" s="26"/>
      <c r="T234" s="23"/>
      <c r="U234" s="23"/>
      <c r="V234" s="23"/>
      <c r="W234" s="23"/>
      <c r="X234" s="23"/>
      <c r="Y234" s="23"/>
      <c r="Z234" s="23"/>
    </row>
    <row r="235" spans="1:26" s="23" customFormat="1" ht="12" hidden="1" customHeight="1">
      <c r="A235" s="26"/>
      <c r="B235" s="26"/>
      <c r="D235" s="26"/>
      <c r="E235" s="26"/>
      <c r="F235" s="26"/>
      <c r="G235" s="26"/>
      <c r="H235" s="26"/>
      <c r="I235" s="26"/>
      <c r="J235" s="26"/>
      <c r="K235" s="26"/>
      <c r="L235" s="26"/>
      <c r="M235" s="26"/>
      <c r="N235" s="26"/>
      <c r="O235" s="26"/>
      <c r="P235" s="26"/>
      <c r="Q235" s="26"/>
      <c r="R235" s="26"/>
      <c r="S235" s="26"/>
    </row>
    <row r="236" spans="1:26" s="23" customFormat="1" ht="12" hidden="1" customHeight="1">
      <c r="A236" s="26"/>
      <c r="B236" s="26"/>
      <c r="D236" s="26"/>
      <c r="E236" s="26"/>
      <c r="F236" s="26"/>
      <c r="G236" s="26"/>
      <c r="H236" s="26"/>
      <c r="I236" s="26"/>
      <c r="J236" s="26"/>
      <c r="K236" s="26"/>
      <c r="L236" s="26"/>
      <c r="M236" s="26"/>
      <c r="N236" s="26"/>
      <c r="O236" s="26"/>
      <c r="P236" s="26"/>
      <c r="Q236" s="26"/>
      <c r="R236" s="26"/>
      <c r="S236" s="26"/>
    </row>
    <row r="237" spans="1:26" s="23" customFormat="1" ht="12" hidden="1" customHeight="1">
      <c r="A237" s="26"/>
      <c r="B237" s="26"/>
      <c r="D237" s="26"/>
      <c r="E237" s="26"/>
      <c r="F237" s="26"/>
      <c r="G237" s="26"/>
      <c r="H237" s="26"/>
      <c r="I237" s="26"/>
      <c r="J237" s="26"/>
      <c r="K237" s="26"/>
      <c r="L237" s="26"/>
      <c r="M237" s="26"/>
      <c r="N237" s="26"/>
      <c r="O237" s="26"/>
      <c r="P237" s="26"/>
      <c r="Q237" s="26"/>
      <c r="R237" s="26"/>
      <c r="S237" s="26"/>
    </row>
    <row r="238" spans="1:26" s="23" customFormat="1" ht="12" hidden="1" customHeight="1">
      <c r="A238" s="26"/>
      <c r="B238" s="26"/>
      <c r="D238" s="26"/>
      <c r="E238" s="26"/>
      <c r="F238" s="26"/>
      <c r="G238" s="26"/>
      <c r="H238" s="26"/>
      <c r="I238" s="26"/>
      <c r="J238" s="26"/>
      <c r="K238" s="26"/>
      <c r="L238" s="26"/>
      <c r="M238" s="26"/>
      <c r="N238" s="26"/>
      <c r="O238" s="26"/>
      <c r="P238" s="26"/>
      <c r="Q238" s="26"/>
      <c r="R238" s="26"/>
      <c r="S238" s="26"/>
    </row>
    <row r="239" spans="1:26" s="23" customFormat="1" ht="12" hidden="1" customHeight="1">
      <c r="A239" s="26"/>
      <c r="B239" s="26"/>
      <c r="D239" s="26"/>
      <c r="E239" s="26"/>
      <c r="F239" s="26"/>
      <c r="G239" s="26"/>
      <c r="H239" s="26"/>
      <c r="I239" s="26"/>
      <c r="J239" s="26"/>
      <c r="K239" s="26"/>
      <c r="L239" s="26"/>
      <c r="M239" s="26"/>
      <c r="N239" s="26"/>
      <c r="O239" s="26"/>
      <c r="P239" s="26"/>
      <c r="Q239" s="26"/>
      <c r="R239" s="26"/>
      <c r="S239" s="26"/>
    </row>
    <row r="240" spans="1:26" s="59" customFormat="1" ht="12" hidden="1" customHeight="1">
      <c r="A240" s="26"/>
      <c r="B240" s="26"/>
      <c r="C240" s="23"/>
      <c r="D240" s="26"/>
      <c r="E240" s="26"/>
      <c r="F240" s="26"/>
      <c r="G240" s="26"/>
      <c r="H240" s="26"/>
      <c r="I240" s="26"/>
      <c r="J240" s="26"/>
      <c r="K240" s="26"/>
      <c r="L240" s="26"/>
      <c r="M240" s="26"/>
      <c r="N240" s="26"/>
      <c r="O240" s="26"/>
      <c r="P240" s="26"/>
      <c r="Q240" s="26"/>
      <c r="R240" s="26"/>
      <c r="S240" s="26"/>
      <c r="T240" s="23"/>
      <c r="U240" s="23"/>
      <c r="V240" s="23"/>
      <c r="W240" s="23"/>
      <c r="X240" s="23"/>
      <c r="Y240" s="23"/>
      <c r="Z240" s="23"/>
    </row>
    <row r="241" spans="1:26" s="23" customFormat="1" ht="12" hidden="1" customHeight="1">
      <c r="A241" s="26"/>
      <c r="B241" s="26"/>
      <c r="D241" s="26"/>
      <c r="E241" s="26"/>
      <c r="F241" s="26"/>
      <c r="G241" s="26"/>
      <c r="H241" s="26"/>
      <c r="I241" s="26"/>
      <c r="J241" s="26"/>
      <c r="K241" s="26"/>
      <c r="L241" s="26"/>
      <c r="M241" s="26"/>
      <c r="N241" s="26"/>
      <c r="O241" s="26"/>
      <c r="P241" s="26"/>
      <c r="Q241" s="26"/>
      <c r="R241" s="26"/>
      <c r="S241" s="26"/>
    </row>
    <row r="242" spans="1:26" s="23" customFormat="1" ht="12" hidden="1" customHeight="1">
      <c r="A242" s="26"/>
      <c r="B242" s="26"/>
      <c r="D242" s="26"/>
      <c r="E242" s="26"/>
      <c r="F242" s="26"/>
      <c r="G242" s="26"/>
      <c r="H242" s="26"/>
      <c r="I242" s="26"/>
      <c r="J242" s="26"/>
      <c r="K242" s="26"/>
      <c r="L242" s="26"/>
      <c r="M242" s="26"/>
      <c r="N242" s="26"/>
      <c r="O242" s="26"/>
      <c r="P242" s="26"/>
      <c r="Q242" s="26"/>
      <c r="R242" s="26"/>
      <c r="S242" s="26"/>
    </row>
    <row r="243" spans="1:26" s="23" customFormat="1" ht="12" hidden="1" customHeight="1">
      <c r="A243" s="26"/>
      <c r="B243" s="26"/>
      <c r="D243" s="26"/>
      <c r="E243" s="26"/>
      <c r="F243" s="26"/>
      <c r="G243" s="26"/>
      <c r="H243" s="26"/>
      <c r="I243" s="26"/>
      <c r="J243" s="26"/>
      <c r="K243" s="26"/>
      <c r="L243" s="26"/>
      <c r="M243" s="26"/>
      <c r="N243" s="26"/>
      <c r="O243" s="26"/>
      <c r="P243" s="26"/>
      <c r="Q243" s="26"/>
      <c r="R243" s="26"/>
      <c r="S243" s="26"/>
    </row>
    <row r="244" spans="1:26" s="23" customFormat="1" ht="12" hidden="1" customHeight="1">
      <c r="A244" s="26"/>
      <c r="B244" s="26"/>
      <c r="D244" s="26"/>
      <c r="E244" s="26"/>
      <c r="F244" s="26"/>
      <c r="G244" s="26"/>
      <c r="H244" s="26"/>
      <c r="I244" s="26"/>
      <c r="J244" s="26"/>
      <c r="K244" s="26"/>
      <c r="L244" s="26"/>
      <c r="M244" s="26"/>
      <c r="N244" s="26"/>
      <c r="O244" s="26"/>
      <c r="P244" s="26"/>
      <c r="Q244" s="26"/>
      <c r="R244" s="26"/>
      <c r="S244" s="26"/>
    </row>
    <row r="245" spans="1:26" s="23" customFormat="1" ht="12" hidden="1" customHeight="1">
      <c r="A245" s="26"/>
      <c r="B245" s="26"/>
      <c r="D245" s="26"/>
      <c r="E245" s="26"/>
      <c r="F245" s="26"/>
      <c r="G245" s="26"/>
      <c r="H245" s="26"/>
      <c r="I245" s="26"/>
      <c r="J245" s="26"/>
      <c r="K245" s="26"/>
      <c r="L245" s="26"/>
      <c r="M245" s="26"/>
      <c r="N245" s="26"/>
      <c r="O245" s="26"/>
      <c r="P245" s="26"/>
      <c r="Q245" s="26"/>
      <c r="R245" s="26"/>
      <c r="S245" s="26"/>
    </row>
    <row r="246" spans="1:26" s="59" customFormat="1" ht="12" hidden="1" customHeight="1">
      <c r="A246" s="26"/>
      <c r="B246" s="26"/>
      <c r="C246" s="23"/>
      <c r="D246" s="26"/>
      <c r="E246" s="26"/>
      <c r="F246" s="26"/>
      <c r="G246" s="26"/>
      <c r="H246" s="26"/>
      <c r="I246" s="26"/>
      <c r="J246" s="26"/>
      <c r="K246" s="26"/>
      <c r="L246" s="26"/>
      <c r="M246" s="26"/>
      <c r="N246" s="26"/>
      <c r="O246" s="26"/>
      <c r="P246" s="26"/>
      <c r="Q246" s="26"/>
      <c r="R246" s="26"/>
      <c r="S246" s="26"/>
      <c r="T246" s="23"/>
      <c r="U246" s="23"/>
      <c r="V246" s="23"/>
      <c r="W246" s="23"/>
      <c r="X246" s="23"/>
      <c r="Y246" s="23"/>
      <c r="Z246" s="23"/>
    </row>
    <row r="247" spans="1:26" s="23" customFormat="1" ht="12" hidden="1" customHeight="1">
      <c r="A247" s="26"/>
      <c r="B247" s="26"/>
      <c r="D247" s="26"/>
      <c r="E247" s="26"/>
      <c r="F247" s="26"/>
      <c r="G247" s="26"/>
      <c r="H247" s="26"/>
      <c r="I247" s="26"/>
      <c r="J247" s="26"/>
      <c r="K247" s="26"/>
      <c r="L247" s="26"/>
      <c r="M247" s="26"/>
      <c r="N247" s="26"/>
      <c r="O247" s="26"/>
      <c r="P247" s="26"/>
      <c r="Q247" s="26"/>
      <c r="R247" s="26"/>
      <c r="S247" s="26"/>
    </row>
    <row r="248" spans="1:26" s="23" customFormat="1" ht="12" hidden="1" customHeight="1">
      <c r="A248" s="26"/>
      <c r="B248" s="26"/>
      <c r="D248" s="26"/>
      <c r="E248" s="26"/>
      <c r="F248" s="26"/>
      <c r="G248" s="26"/>
      <c r="H248" s="26"/>
      <c r="I248" s="26"/>
      <c r="J248" s="26"/>
      <c r="K248" s="26"/>
      <c r="L248" s="26"/>
      <c r="M248" s="26"/>
      <c r="N248" s="26"/>
      <c r="O248" s="26"/>
      <c r="P248" s="26"/>
      <c r="Q248" s="26"/>
      <c r="R248" s="26"/>
      <c r="S248" s="26"/>
    </row>
    <row r="249" spans="1:26" s="23" customFormat="1" ht="12" hidden="1" customHeight="1">
      <c r="A249" s="26"/>
      <c r="B249" s="26"/>
      <c r="D249" s="26"/>
      <c r="E249" s="26"/>
      <c r="F249" s="26"/>
      <c r="G249" s="26"/>
      <c r="H249" s="26"/>
      <c r="I249" s="26"/>
      <c r="J249" s="26"/>
      <c r="K249" s="26"/>
      <c r="L249" s="26"/>
      <c r="M249" s="26"/>
      <c r="N249" s="26"/>
      <c r="O249" s="26"/>
      <c r="P249" s="26"/>
      <c r="Q249" s="26"/>
      <c r="R249" s="26"/>
      <c r="S249" s="26"/>
    </row>
    <row r="250" spans="1:26" s="23" customFormat="1" ht="12" hidden="1" customHeight="1">
      <c r="A250" s="26"/>
      <c r="B250" s="26"/>
      <c r="D250" s="26"/>
      <c r="E250" s="26"/>
      <c r="F250" s="26"/>
      <c r="G250" s="26"/>
      <c r="H250" s="26"/>
      <c r="I250" s="26"/>
      <c r="J250" s="26"/>
      <c r="K250" s="26"/>
      <c r="L250" s="26"/>
      <c r="M250" s="26"/>
      <c r="N250" s="26"/>
      <c r="O250" s="26"/>
      <c r="P250" s="26"/>
      <c r="Q250" s="26"/>
      <c r="R250" s="26"/>
      <c r="S250" s="26"/>
    </row>
    <row r="251" spans="1:26" s="23" customFormat="1" ht="12" hidden="1" customHeight="1">
      <c r="A251" s="26"/>
      <c r="B251" s="26"/>
      <c r="D251" s="26"/>
      <c r="E251" s="26"/>
      <c r="F251" s="26"/>
      <c r="G251" s="26"/>
      <c r="H251" s="26"/>
      <c r="I251" s="26"/>
      <c r="J251" s="26"/>
      <c r="K251" s="26"/>
      <c r="L251" s="26"/>
      <c r="M251" s="26"/>
      <c r="N251" s="26"/>
      <c r="O251" s="26"/>
      <c r="P251" s="26"/>
      <c r="Q251" s="26"/>
      <c r="R251" s="26"/>
      <c r="S251" s="26"/>
    </row>
    <row r="252" spans="1:26" s="59" customFormat="1" ht="12" hidden="1" customHeight="1">
      <c r="A252" s="26"/>
      <c r="B252" s="26"/>
      <c r="C252" s="23"/>
      <c r="D252" s="26"/>
      <c r="E252" s="26"/>
      <c r="F252" s="26"/>
      <c r="G252" s="26"/>
      <c r="H252" s="26"/>
      <c r="I252" s="26"/>
      <c r="J252" s="26"/>
      <c r="K252" s="26"/>
      <c r="L252" s="26"/>
      <c r="M252" s="26"/>
      <c r="N252" s="26"/>
      <c r="O252" s="26"/>
      <c r="P252" s="26"/>
      <c r="Q252" s="26"/>
      <c r="R252" s="26"/>
      <c r="S252" s="26"/>
      <c r="T252" s="23"/>
      <c r="U252" s="23"/>
      <c r="V252" s="23"/>
      <c r="W252" s="23"/>
      <c r="X252" s="23"/>
      <c r="Y252" s="23"/>
      <c r="Z252" s="23"/>
    </row>
    <row r="253" spans="1:26" s="23" customFormat="1" ht="12" hidden="1" customHeight="1">
      <c r="A253" s="26"/>
      <c r="B253" s="26"/>
      <c r="D253" s="26"/>
      <c r="E253" s="26"/>
      <c r="F253" s="26"/>
      <c r="G253" s="26"/>
      <c r="H253" s="26"/>
      <c r="I253" s="26"/>
      <c r="J253" s="26"/>
      <c r="K253" s="26"/>
      <c r="L253" s="26"/>
      <c r="M253" s="26"/>
      <c r="N253" s="26"/>
      <c r="O253" s="26"/>
      <c r="P253" s="26"/>
      <c r="Q253" s="26"/>
      <c r="R253" s="26"/>
      <c r="S253" s="26"/>
    </row>
    <row r="254" spans="1:26" s="23" customFormat="1" ht="12" hidden="1" customHeight="1">
      <c r="A254" s="26"/>
      <c r="B254" s="26"/>
      <c r="D254" s="26"/>
      <c r="E254" s="26"/>
      <c r="F254" s="26"/>
      <c r="G254" s="26"/>
      <c r="H254" s="26"/>
      <c r="I254" s="26"/>
      <c r="J254" s="26"/>
      <c r="K254" s="26"/>
      <c r="L254" s="26"/>
      <c r="M254" s="26"/>
      <c r="N254" s="26"/>
      <c r="O254" s="26"/>
      <c r="P254" s="26"/>
      <c r="Q254" s="26"/>
      <c r="R254" s="26"/>
      <c r="S254" s="26"/>
    </row>
    <row r="255" spans="1:26" s="23" customFormat="1" ht="12" hidden="1" customHeight="1">
      <c r="A255" s="26"/>
      <c r="B255" s="26"/>
      <c r="D255" s="26"/>
      <c r="E255" s="26"/>
      <c r="F255" s="26"/>
      <c r="G255" s="26"/>
      <c r="H255" s="26"/>
      <c r="I255" s="26"/>
      <c r="J255" s="26"/>
      <c r="K255" s="26"/>
      <c r="L255" s="26"/>
      <c r="M255" s="26"/>
      <c r="N255" s="26"/>
      <c r="O255" s="26"/>
      <c r="P255" s="26"/>
      <c r="Q255" s="26"/>
      <c r="R255" s="26"/>
      <c r="S255" s="26"/>
    </row>
    <row r="256" spans="1:26" s="23" customFormat="1" ht="12" hidden="1" customHeight="1">
      <c r="A256" s="26"/>
      <c r="B256" s="26"/>
      <c r="D256" s="26"/>
      <c r="E256" s="26"/>
      <c r="F256" s="26"/>
      <c r="G256" s="26"/>
      <c r="H256" s="26"/>
      <c r="I256" s="26"/>
      <c r="J256" s="26"/>
      <c r="K256" s="26"/>
      <c r="L256" s="26"/>
      <c r="M256" s="26"/>
      <c r="N256" s="26"/>
      <c r="O256" s="26"/>
      <c r="P256" s="26"/>
      <c r="Q256" s="26"/>
      <c r="R256" s="26"/>
      <c r="S256" s="26"/>
    </row>
    <row r="257" spans="1:26" s="23" customFormat="1" ht="12" hidden="1" customHeight="1">
      <c r="A257" s="26"/>
      <c r="B257" s="26"/>
      <c r="D257" s="26"/>
      <c r="E257" s="26"/>
      <c r="F257" s="26"/>
      <c r="G257" s="26"/>
      <c r="H257" s="26"/>
      <c r="I257" s="26"/>
      <c r="J257" s="26"/>
      <c r="K257" s="26"/>
      <c r="L257" s="26"/>
      <c r="M257" s="26"/>
      <c r="N257" s="26"/>
      <c r="O257" s="26"/>
      <c r="P257" s="26"/>
      <c r="Q257" s="26"/>
      <c r="R257" s="26"/>
      <c r="S257" s="26"/>
    </row>
    <row r="258" spans="1:26" s="59" customFormat="1" ht="12" hidden="1" customHeight="1">
      <c r="A258" s="26"/>
      <c r="B258" s="26"/>
      <c r="C258" s="23"/>
      <c r="D258" s="26"/>
      <c r="E258" s="26"/>
      <c r="F258" s="26"/>
      <c r="G258" s="26"/>
      <c r="H258" s="26"/>
      <c r="I258" s="26"/>
      <c r="J258" s="26"/>
      <c r="K258" s="26"/>
      <c r="L258" s="26"/>
      <c r="M258" s="26"/>
      <c r="N258" s="26"/>
      <c r="O258" s="26"/>
      <c r="P258" s="26"/>
      <c r="Q258" s="26"/>
      <c r="R258" s="26"/>
      <c r="S258" s="26"/>
      <c r="T258" s="23"/>
      <c r="U258" s="23"/>
      <c r="V258" s="23"/>
      <c r="W258" s="23"/>
      <c r="X258" s="23"/>
      <c r="Y258" s="23"/>
      <c r="Z258" s="23"/>
    </row>
    <row r="259" spans="1:26" s="23" customFormat="1" ht="12" hidden="1" customHeight="1">
      <c r="A259" s="26"/>
      <c r="B259" s="26"/>
      <c r="D259" s="26"/>
      <c r="E259" s="26"/>
      <c r="F259" s="26"/>
      <c r="G259" s="26"/>
      <c r="H259" s="26"/>
      <c r="I259" s="26"/>
      <c r="J259" s="26"/>
      <c r="K259" s="26"/>
      <c r="L259" s="26"/>
      <c r="M259" s="26"/>
      <c r="N259" s="26"/>
      <c r="O259" s="26"/>
      <c r="P259" s="26"/>
      <c r="Q259" s="26"/>
      <c r="R259" s="26"/>
      <c r="S259" s="26"/>
    </row>
    <row r="260" spans="1:26" s="23" customFormat="1" ht="12" hidden="1" customHeight="1">
      <c r="A260" s="26"/>
      <c r="B260" s="26"/>
      <c r="D260" s="26"/>
      <c r="E260" s="26"/>
      <c r="F260" s="26"/>
      <c r="G260" s="26"/>
      <c r="H260" s="26"/>
      <c r="I260" s="26"/>
      <c r="J260" s="26"/>
      <c r="K260" s="26"/>
      <c r="L260" s="26"/>
      <c r="M260" s="26"/>
      <c r="N260" s="26"/>
      <c r="O260" s="26"/>
      <c r="P260" s="26"/>
      <c r="Q260" s="26"/>
      <c r="R260" s="26"/>
      <c r="S260" s="26"/>
    </row>
    <row r="261" spans="1:26" s="23" customFormat="1" ht="12" hidden="1" customHeight="1">
      <c r="A261" s="26"/>
      <c r="B261" s="26"/>
      <c r="D261" s="26"/>
      <c r="E261" s="26"/>
      <c r="F261" s="26"/>
      <c r="G261" s="26"/>
      <c r="H261" s="26"/>
      <c r="I261" s="26"/>
      <c r="J261" s="26"/>
      <c r="K261" s="26"/>
      <c r="L261" s="26"/>
      <c r="M261" s="26"/>
      <c r="N261" s="26"/>
      <c r="O261" s="26"/>
      <c r="P261" s="26"/>
      <c r="Q261" s="26"/>
      <c r="R261" s="26"/>
      <c r="S261" s="26"/>
    </row>
    <row r="262" spans="1:26" s="23" customFormat="1" ht="12" hidden="1" customHeight="1">
      <c r="A262" s="26"/>
      <c r="B262" s="26"/>
      <c r="D262" s="26"/>
      <c r="E262" s="26"/>
      <c r="F262" s="26"/>
      <c r="G262" s="26"/>
      <c r="H262" s="26"/>
      <c r="I262" s="26"/>
      <c r="J262" s="26"/>
      <c r="K262" s="26"/>
      <c r="L262" s="26"/>
      <c r="M262" s="26"/>
      <c r="N262" s="26"/>
      <c r="O262" s="26"/>
      <c r="P262" s="26"/>
      <c r="Q262" s="26"/>
      <c r="R262" s="26"/>
      <c r="S262" s="26"/>
    </row>
    <row r="263" spans="1:26" s="23" customFormat="1" ht="12" hidden="1" customHeight="1">
      <c r="A263" s="26"/>
      <c r="B263" s="26"/>
      <c r="D263" s="26"/>
      <c r="E263" s="26"/>
      <c r="F263" s="26"/>
      <c r="G263" s="26"/>
      <c r="H263" s="26"/>
      <c r="I263" s="26"/>
      <c r="J263" s="26"/>
      <c r="K263" s="26"/>
      <c r="L263" s="26"/>
      <c r="M263" s="26"/>
      <c r="N263" s="26"/>
      <c r="O263" s="26"/>
      <c r="P263" s="26"/>
      <c r="Q263" s="26"/>
      <c r="R263" s="26"/>
      <c r="S263" s="26"/>
    </row>
    <row r="264" spans="1:26" s="59" customFormat="1" ht="12" hidden="1" customHeight="1">
      <c r="A264" s="26"/>
      <c r="B264" s="26"/>
      <c r="C264" s="23"/>
      <c r="D264" s="26"/>
      <c r="E264" s="26"/>
      <c r="F264" s="26"/>
      <c r="G264" s="26"/>
      <c r="H264" s="26"/>
      <c r="I264" s="26"/>
      <c r="J264" s="26"/>
      <c r="K264" s="26"/>
      <c r="L264" s="26"/>
      <c r="M264" s="26"/>
      <c r="N264" s="26"/>
      <c r="O264" s="26"/>
      <c r="P264" s="26"/>
      <c r="Q264" s="26"/>
      <c r="R264" s="26"/>
      <c r="S264" s="26"/>
      <c r="T264" s="23"/>
      <c r="U264" s="23"/>
      <c r="V264" s="23"/>
      <c r="W264" s="23"/>
      <c r="X264" s="23"/>
      <c r="Y264" s="23"/>
      <c r="Z264" s="23"/>
    </row>
    <row r="265" spans="1:26" s="23" customFormat="1" ht="12" hidden="1" customHeight="1">
      <c r="A265" s="26"/>
      <c r="B265" s="26"/>
      <c r="D265" s="26"/>
      <c r="E265" s="26"/>
      <c r="F265" s="26"/>
      <c r="G265" s="26"/>
      <c r="H265" s="26"/>
      <c r="I265" s="26"/>
      <c r="J265" s="26"/>
      <c r="K265" s="26"/>
      <c r="L265" s="26"/>
      <c r="M265" s="26"/>
      <c r="N265" s="26"/>
      <c r="O265" s="26"/>
      <c r="P265" s="26"/>
      <c r="Q265" s="26"/>
      <c r="R265" s="26"/>
      <c r="S265" s="26"/>
    </row>
    <row r="266" spans="1:26" s="23" customFormat="1" ht="12" hidden="1" customHeight="1">
      <c r="A266" s="26"/>
      <c r="B266" s="26"/>
      <c r="D266" s="26"/>
      <c r="E266" s="26"/>
      <c r="F266" s="26"/>
      <c r="G266" s="26"/>
      <c r="H266" s="26"/>
      <c r="I266" s="26"/>
      <c r="J266" s="26"/>
      <c r="K266" s="26"/>
      <c r="L266" s="26"/>
      <c r="M266" s="26"/>
      <c r="N266" s="26"/>
      <c r="O266" s="26"/>
      <c r="P266" s="26"/>
      <c r="Q266" s="26"/>
      <c r="R266" s="26"/>
      <c r="S266" s="26"/>
    </row>
    <row r="267" spans="1:26" s="23" customFormat="1" ht="12" hidden="1" customHeight="1">
      <c r="A267" s="26"/>
      <c r="B267" s="26"/>
      <c r="D267" s="26"/>
      <c r="E267" s="26"/>
      <c r="F267" s="26"/>
      <c r="G267" s="26"/>
      <c r="H267" s="26"/>
      <c r="I267" s="26"/>
      <c r="J267" s="26"/>
      <c r="K267" s="26"/>
      <c r="L267" s="26"/>
      <c r="M267" s="26"/>
      <c r="N267" s="26"/>
      <c r="O267" s="26"/>
      <c r="P267" s="26"/>
      <c r="Q267" s="26"/>
      <c r="R267" s="26"/>
      <c r="S267" s="26"/>
    </row>
    <row r="268" spans="1:26" s="23" customFormat="1" ht="12" hidden="1" customHeight="1">
      <c r="A268" s="26"/>
      <c r="B268" s="26"/>
      <c r="D268" s="26"/>
      <c r="E268" s="26"/>
      <c r="F268" s="26"/>
      <c r="G268" s="26"/>
      <c r="H268" s="26"/>
      <c r="I268" s="26"/>
      <c r="J268" s="26"/>
      <c r="K268" s="26"/>
      <c r="L268" s="26"/>
      <c r="M268" s="26"/>
      <c r="N268" s="26"/>
      <c r="O268" s="26"/>
      <c r="P268" s="26"/>
      <c r="Q268" s="26"/>
      <c r="R268" s="26"/>
      <c r="S268" s="26"/>
    </row>
    <row r="269" spans="1:26" s="23" customFormat="1" ht="12" hidden="1" customHeight="1">
      <c r="A269" s="26"/>
      <c r="B269" s="26"/>
      <c r="D269" s="26"/>
      <c r="E269" s="26"/>
      <c r="F269" s="26"/>
      <c r="G269" s="26"/>
      <c r="H269" s="26"/>
      <c r="I269" s="26"/>
      <c r="J269" s="26"/>
      <c r="K269" s="26"/>
      <c r="L269" s="26"/>
      <c r="M269" s="26"/>
      <c r="N269" s="26"/>
      <c r="O269" s="26"/>
      <c r="P269" s="26"/>
      <c r="Q269" s="26"/>
      <c r="R269" s="26"/>
      <c r="S269" s="26"/>
    </row>
    <row r="270" spans="1:26" s="23" customFormat="1" ht="12" hidden="1" customHeight="1" thickBot="1">
      <c r="A270" s="26"/>
      <c r="B270" s="26"/>
      <c r="E270" s="26"/>
      <c r="F270" s="26"/>
      <c r="G270" s="26"/>
      <c r="H270" s="26"/>
      <c r="I270" s="26"/>
      <c r="J270" s="26"/>
      <c r="K270" s="26"/>
      <c r="L270" s="26"/>
      <c r="M270" s="26"/>
      <c r="N270" s="26"/>
      <c r="O270" s="26"/>
      <c r="P270" s="26"/>
      <c r="Q270" s="26"/>
      <c r="R270" s="26"/>
      <c r="S270" s="26"/>
    </row>
    <row r="271" spans="1:26" s="23" customFormat="1" ht="26.25" customHeight="1" thickTop="1" thickBot="1">
      <c r="A271" s="26"/>
      <c r="B271" s="26"/>
      <c r="D271" s="115" t="s">
        <v>113</v>
      </c>
      <c r="E271" s="116"/>
      <c r="F271" s="107" t="s">
        <v>127</v>
      </c>
      <c r="G271" s="107"/>
      <c r="H271" s="107"/>
      <c r="I271" s="107"/>
      <c r="J271" s="108"/>
    </row>
    <row r="272" spans="1:26" s="23" customFormat="1" ht="30" customHeight="1" thickTop="1" thickBot="1">
      <c r="A272" s="26"/>
      <c r="B272" s="26"/>
      <c r="D272" s="117" t="s">
        <v>23</v>
      </c>
      <c r="E272" s="118"/>
      <c r="F272" s="109" t="s">
        <v>128</v>
      </c>
      <c r="G272" s="109"/>
      <c r="H272" s="109"/>
      <c r="I272" s="109"/>
      <c r="J272" s="110"/>
    </row>
    <row r="273" spans="1:10" s="23" customFormat="1" ht="32.25" customHeight="1" thickTop="1" thickBot="1">
      <c r="A273" s="26"/>
      <c r="B273" s="26"/>
      <c r="D273" s="119" t="s">
        <v>12</v>
      </c>
      <c r="E273" s="120"/>
      <c r="F273" s="111">
        <v>2010</v>
      </c>
      <c r="G273" s="111"/>
      <c r="H273" s="111"/>
      <c r="I273" s="111"/>
      <c r="J273" s="112"/>
    </row>
    <row r="274" spans="1:10" s="23" customFormat="1" ht="37.5" customHeight="1" thickTop="1" thickBot="1">
      <c r="A274" s="26"/>
      <c r="B274" s="26"/>
      <c r="D274" s="121" t="s">
        <v>13</v>
      </c>
      <c r="E274" s="122"/>
      <c r="F274" s="113" t="s">
        <v>56</v>
      </c>
      <c r="G274" s="113"/>
      <c r="H274" s="113"/>
      <c r="I274" s="113"/>
      <c r="J274" s="114"/>
    </row>
    <row r="275" spans="1:10" s="23" customFormat="1" ht="12" customHeight="1" thickTop="1">
      <c r="A275" s="26"/>
      <c r="B275" s="26"/>
    </row>
    <row r="276" spans="1:10" s="23" customFormat="1" ht="12" customHeight="1">
      <c r="A276" s="26"/>
      <c r="B276" s="26"/>
    </row>
    <row r="277" spans="1:10" s="23" customFormat="1" ht="12" customHeight="1">
      <c r="A277" s="26"/>
      <c r="B277" s="26"/>
    </row>
    <row r="278" spans="1:10" s="23" customFormat="1" ht="12" customHeight="1">
      <c r="A278" s="26"/>
      <c r="B278" s="26"/>
    </row>
    <row r="279" spans="1:10" s="23" customFormat="1" ht="12" customHeight="1">
      <c r="A279" s="26"/>
      <c r="B279" s="26"/>
    </row>
    <row r="280" spans="1:10" s="23" customFormat="1" ht="12" customHeight="1">
      <c r="A280" s="26"/>
      <c r="B280" s="26"/>
    </row>
    <row r="281" spans="1:10" s="23" customFormat="1" ht="12" customHeight="1">
      <c r="A281" s="26"/>
      <c r="B281" s="26"/>
    </row>
    <row r="282" spans="1:10" s="23" customFormat="1" ht="12" customHeight="1">
      <c r="A282" s="26"/>
      <c r="B282" s="26"/>
    </row>
    <row r="283" spans="1:10" s="23" customFormat="1" ht="12" customHeight="1">
      <c r="A283" s="26"/>
      <c r="B283" s="26"/>
    </row>
    <row r="284" spans="1:10" s="23" customFormat="1" ht="12" customHeight="1">
      <c r="A284" s="26"/>
      <c r="B284" s="26"/>
    </row>
    <row r="285" spans="1:10" s="23" customFormat="1" ht="12" customHeight="1">
      <c r="A285" s="26"/>
      <c r="B285" s="26"/>
    </row>
    <row r="286" spans="1:10" s="23" customFormat="1" ht="12" customHeight="1">
      <c r="A286" s="26"/>
      <c r="B286" s="26"/>
    </row>
    <row r="287" spans="1:10" s="23" customFormat="1" ht="12" customHeight="1">
      <c r="A287" s="26"/>
      <c r="B287" s="26"/>
    </row>
    <row r="288" spans="1:10" s="23" customFormat="1" ht="12" customHeight="1">
      <c r="A288" s="26"/>
      <c r="B288" s="26"/>
    </row>
    <row r="289" spans="1:2" s="23" customFormat="1" ht="12" customHeight="1">
      <c r="A289" s="26"/>
      <c r="B289" s="26"/>
    </row>
    <row r="290" spans="1:2" s="23" customFormat="1" ht="12" customHeight="1">
      <c r="A290" s="26"/>
      <c r="B290" s="26"/>
    </row>
    <row r="291" spans="1:2" s="23" customFormat="1" ht="12" customHeight="1">
      <c r="A291" s="26"/>
      <c r="B291" s="26"/>
    </row>
    <row r="292" spans="1:2" s="23" customFormat="1" ht="12" customHeight="1">
      <c r="A292" s="26"/>
      <c r="B292" s="26"/>
    </row>
    <row r="293" spans="1:2" s="23" customFormat="1" ht="12" customHeight="1">
      <c r="A293" s="26"/>
      <c r="B293" s="26"/>
    </row>
    <row r="294" spans="1:2" s="23" customFormat="1" ht="12" customHeight="1">
      <c r="A294" s="26"/>
      <c r="B294" s="26"/>
    </row>
    <row r="295" spans="1:2" s="23" customFormat="1" ht="12" customHeight="1">
      <c r="A295" s="26"/>
      <c r="B295" s="26"/>
    </row>
    <row r="296" spans="1:2" s="23" customFormat="1" ht="12" customHeight="1">
      <c r="A296" s="26"/>
      <c r="B296" s="26"/>
    </row>
    <row r="297" spans="1:2" s="23" customFormat="1" ht="12" customHeight="1">
      <c r="A297" s="26"/>
      <c r="B297" s="26"/>
    </row>
    <row r="298" spans="1:2" s="23" customFormat="1" ht="12" customHeight="1">
      <c r="A298" s="26"/>
      <c r="B298" s="26"/>
    </row>
    <row r="299" spans="1:2" s="23" customFormat="1" ht="12" customHeight="1">
      <c r="A299" s="26"/>
      <c r="B299" s="26"/>
    </row>
    <row r="300" spans="1:2" s="23" customFormat="1" ht="12" customHeight="1">
      <c r="A300" s="26"/>
      <c r="B300" s="26"/>
    </row>
    <row r="301" spans="1:2" s="23" customFormat="1" ht="12" customHeight="1">
      <c r="A301" s="26"/>
      <c r="B301" s="26"/>
    </row>
    <row r="302" spans="1:2" s="23" customFormat="1" ht="12" customHeight="1">
      <c r="A302" s="26"/>
      <c r="B302" s="26"/>
    </row>
    <row r="303" spans="1:2" s="23" customFormat="1" ht="12" customHeight="1">
      <c r="A303" s="26"/>
      <c r="B303" s="26"/>
    </row>
    <row r="304" spans="1:2" s="23" customFormat="1" ht="12" customHeight="1">
      <c r="A304" s="26"/>
      <c r="B304" s="26"/>
    </row>
    <row r="305" spans="1:2" s="23" customFormat="1" ht="12" customHeight="1">
      <c r="A305" s="26"/>
      <c r="B305" s="26"/>
    </row>
    <row r="306" spans="1:2" s="23" customFormat="1" ht="12" customHeight="1">
      <c r="A306" s="26"/>
      <c r="B306" s="26"/>
    </row>
    <row r="307" spans="1:2" s="23" customFormat="1" ht="12" customHeight="1">
      <c r="A307" s="26"/>
      <c r="B307" s="26"/>
    </row>
    <row r="308" spans="1:2" s="23" customFormat="1" ht="12" customHeight="1">
      <c r="A308" s="26"/>
      <c r="B308" s="26"/>
    </row>
    <row r="309" spans="1:2" s="23" customFormat="1" ht="12" customHeight="1">
      <c r="A309" s="26"/>
      <c r="B309" s="26"/>
    </row>
    <row r="310" spans="1:2" s="23" customFormat="1" ht="12" customHeight="1">
      <c r="A310" s="26"/>
      <c r="B310" s="26"/>
    </row>
    <row r="311" spans="1:2" s="23" customFormat="1" ht="12" customHeight="1">
      <c r="A311" s="26"/>
      <c r="B311" s="26"/>
    </row>
    <row r="312" spans="1:2" s="23" customFormat="1" ht="12" customHeight="1">
      <c r="A312" s="26"/>
      <c r="B312" s="26"/>
    </row>
    <row r="313" spans="1:2" s="23" customFormat="1" ht="12" customHeight="1">
      <c r="A313" s="26"/>
      <c r="B313" s="26"/>
    </row>
    <row r="314" spans="1:2" s="23" customFormat="1" ht="12" customHeight="1">
      <c r="A314" s="26"/>
      <c r="B314" s="26"/>
    </row>
    <row r="315" spans="1:2" s="23" customFormat="1" ht="12" customHeight="1">
      <c r="A315" s="26"/>
      <c r="B315" s="26"/>
    </row>
    <row r="316" spans="1:2" s="23" customFormat="1" ht="12" customHeight="1">
      <c r="A316" s="26"/>
      <c r="B316" s="26"/>
    </row>
    <row r="317" spans="1:2" s="23" customFormat="1" ht="12" customHeight="1">
      <c r="A317" s="26"/>
      <c r="B317" s="26"/>
    </row>
    <row r="318" spans="1:2" s="23" customFormat="1" ht="12" customHeight="1">
      <c r="A318" s="26"/>
      <c r="B318" s="26"/>
    </row>
    <row r="319" spans="1:2" s="23" customFormat="1" ht="12" customHeight="1">
      <c r="A319" s="26"/>
      <c r="B319" s="26"/>
    </row>
    <row r="320" spans="1:2" s="23" customFormat="1" ht="12" customHeight="1">
      <c r="A320" s="26"/>
      <c r="B320" s="26"/>
    </row>
    <row r="321" spans="1:2" s="23" customFormat="1" ht="12" customHeight="1">
      <c r="A321" s="26"/>
      <c r="B321" s="26"/>
    </row>
    <row r="322" spans="1:2" s="23" customFormat="1" ht="12" customHeight="1">
      <c r="A322" s="26"/>
      <c r="B322" s="26"/>
    </row>
    <row r="323" spans="1:2" s="23" customFormat="1" ht="12" customHeight="1">
      <c r="A323" s="26"/>
      <c r="B323" s="26"/>
    </row>
    <row r="324" spans="1:2" s="23" customFormat="1" ht="12" customHeight="1">
      <c r="A324" s="26"/>
      <c r="B324" s="26"/>
    </row>
    <row r="325" spans="1:2" s="23" customFormat="1" ht="12" customHeight="1">
      <c r="A325" s="26"/>
      <c r="B325" s="26"/>
    </row>
    <row r="326" spans="1:2" s="23" customFormat="1" ht="12" customHeight="1">
      <c r="A326" s="26"/>
      <c r="B326" s="26"/>
    </row>
    <row r="327" spans="1:2" s="23" customFormat="1" ht="12" customHeight="1">
      <c r="A327" s="26"/>
      <c r="B327" s="26"/>
    </row>
    <row r="328" spans="1:2" s="23" customFormat="1" ht="12" customHeight="1">
      <c r="A328" s="26"/>
      <c r="B328" s="26"/>
    </row>
    <row r="329" spans="1:2" s="23" customFormat="1" ht="12" customHeight="1">
      <c r="A329" s="26"/>
      <c r="B329" s="26"/>
    </row>
    <row r="330" spans="1:2" s="23" customFormat="1" ht="12" customHeight="1">
      <c r="A330" s="26"/>
      <c r="B330" s="26"/>
    </row>
    <row r="331" spans="1:2" s="23" customFormat="1" ht="12" customHeight="1">
      <c r="A331" s="26"/>
      <c r="B331" s="26"/>
    </row>
    <row r="332" spans="1:2" s="23" customFormat="1" ht="12" customHeight="1">
      <c r="A332" s="26"/>
      <c r="B332" s="26"/>
    </row>
    <row r="333" spans="1:2" s="23" customFormat="1" ht="12" customHeight="1">
      <c r="A333" s="26"/>
      <c r="B333" s="26"/>
    </row>
    <row r="334" spans="1:2" s="23" customFormat="1" ht="12" customHeight="1">
      <c r="A334" s="26"/>
      <c r="B334" s="26"/>
    </row>
    <row r="335" spans="1:2" s="23" customFormat="1" ht="12" customHeight="1">
      <c r="A335" s="26"/>
      <c r="B335" s="26"/>
    </row>
    <row r="336" spans="1:2" s="23" customFormat="1" ht="12" customHeight="1">
      <c r="A336" s="26"/>
      <c r="B336" s="26"/>
    </row>
    <row r="337" spans="1:3" s="23" customFormat="1" ht="12" customHeight="1">
      <c r="A337" s="26"/>
      <c r="B337" s="26"/>
    </row>
    <row r="338" spans="1:3" s="23" customFormat="1" ht="12" customHeight="1">
      <c r="A338" s="26"/>
      <c r="B338" s="26"/>
    </row>
    <row r="339" spans="1:3" s="23" customFormat="1" ht="12" customHeight="1">
      <c r="A339" s="26"/>
      <c r="B339" s="26"/>
    </row>
    <row r="340" spans="1:3" s="23" customFormat="1" ht="12" customHeight="1">
      <c r="A340" s="26"/>
      <c r="B340" s="26"/>
    </row>
    <row r="341" spans="1:3" s="23" customFormat="1" ht="12" customHeight="1">
      <c r="A341" s="26"/>
      <c r="B341" s="26"/>
    </row>
    <row r="342" spans="1:3" s="23" customFormat="1" ht="12" customHeight="1">
      <c r="A342" s="26"/>
      <c r="B342" s="26"/>
    </row>
    <row r="343" spans="1:3" s="23" customFormat="1" ht="12" customHeight="1">
      <c r="A343" s="26"/>
      <c r="B343" s="26"/>
    </row>
    <row r="344" spans="1:3" s="23" customFormat="1" ht="12" customHeight="1">
      <c r="A344" s="26"/>
      <c r="B344" s="26"/>
    </row>
    <row r="345" spans="1:3" s="23" customFormat="1" ht="12" customHeight="1">
      <c r="A345" s="26"/>
      <c r="B345" s="26"/>
    </row>
    <row r="346" spans="1:3" s="23" customFormat="1" ht="12" customHeight="1">
      <c r="A346" s="26"/>
      <c r="B346" s="26"/>
    </row>
    <row r="347" spans="1:3" s="23" customFormat="1" ht="12" customHeight="1">
      <c r="A347" s="26"/>
      <c r="B347" s="26"/>
    </row>
    <row r="348" spans="1:3" s="23" customFormat="1" ht="12" customHeight="1">
      <c r="A348" s="26"/>
      <c r="B348" s="26"/>
    </row>
    <row r="349" spans="1:3" s="23" customFormat="1" ht="12" customHeight="1">
      <c r="A349" s="26"/>
      <c r="B349" s="26"/>
    </row>
    <row r="350" spans="1:3" s="23" customFormat="1" ht="12" customHeight="1">
      <c r="A350" s="26"/>
      <c r="B350" s="26"/>
    </row>
    <row r="351" spans="1:3" s="23" customFormat="1" ht="12" customHeight="1">
      <c r="A351" s="26"/>
      <c r="B351" s="26"/>
    </row>
    <row r="352" spans="1:3" s="26" customFormat="1" ht="12" customHeight="1">
      <c r="C352" s="23"/>
    </row>
    <row r="353" spans="3:3" s="26" customFormat="1" ht="12" customHeight="1">
      <c r="C353" s="23"/>
    </row>
    <row r="354" spans="3:3" s="26" customFormat="1" ht="12" customHeight="1">
      <c r="C354" s="23"/>
    </row>
    <row r="355" spans="3:3" s="26" customFormat="1" ht="12" customHeight="1">
      <c r="C355" s="23"/>
    </row>
    <row r="356" spans="3:3" s="26" customFormat="1" ht="12" customHeight="1">
      <c r="C356" s="23"/>
    </row>
    <row r="357" spans="3:3" s="26" customFormat="1" ht="12" customHeight="1">
      <c r="C357" s="23"/>
    </row>
    <row r="358" spans="3:3" s="26" customFormat="1" ht="12" customHeight="1">
      <c r="C358" s="23"/>
    </row>
    <row r="359" spans="3:3" s="26" customFormat="1" ht="12" customHeight="1">
      <c r="C359" s="23"/>
    </row>
    <row r="360" spans="3:3" s="26" customFormat="1" ht="12" customHeight="1">
      <c r="C360" s="23"/>
    </row>
    <row r="361" spans="3:3" s="26" customFormat="1" ht="12" customHeight="1">
      <c r="C361" s="23"/>
    </row>
    <row r="362" spans="3:3" s="26" customFormat="1" ht="12" customHeight="1">
      <c r="C362" s="23"/>
    </row>
    <row r="363" spans="3:3" s="26" customFormat="1" ht="12" customHeight="1">
      <c r="C363" s="23"/>
    </row>
    <row r="364" spans="3:3" s="26" customFormat="1" ht="12" customHeight="1">
      <c r="C364" s="23"/>
    </row>
    <row r="365" spans="3:3" s="26" customFormat="1" ht="12" customHeight="1">
      <c r="C365" s="23"/>
    </row>
    <row r="366" spans="3:3" s="26" customFormat="1" ht="12" customHeight="1">
      <c r="C366" s="23"/>
    </row>
    <row r="367" spans="3:3" s="26" customFormat="1" ht="12" customHeight="1">
      <c r="C367" s="23"/>
    </row>
    <row r="368" spans="3:3" s="26" customFormat="1" ht="12" customHeight="1">
      <c r="C368" s="23"/>
    </row>
    <row r="369" spans="3:3" s="26" customFormat="1" ht="12" customHeight="1">
      <c r="C369" s="23"/>
    </row>
    <row r="370" spans="3:3" s="26" customFormat="1" ht="12" customHeight="1">
      <c r="C370" s="23"/>
    </row>
    <row r="371" spans="3:3" s="26" customFormat="1" ht="12" customHeight="1">
      <c r="C371" s="23"/>
    </row>
    <row r="372" spans="3:3" s="26" customFormat="1" ht="12" customHeight="1">
      <c r="C372" s="23"/>
    </row>
    <row r="373" spans="3:3" s="26" customFormat="1" ht="12" customHeight="1">
      <c r="C373" s="23"/>
    </row>
    <row r="374" spans="3:3" s="26" customFormat="1" ht="12" customHeight="1">
      <c r="C374" s="23"/>
    </row>
    <row r="375" spans="3:3" s="26" customFormat="1" ht="12" customHeight="1">
      <c r="C375" s="23"/>
    </row>
    <row r="376" spans="3:3" s="26" customFormat="1" ht="12" customHeight="1">
      <c r="C376" s="23"/>
    </row>
    <row r="377" spans="3:3" s="26" customFormat="1" ht="12" customHeight="1">
      <c r="C377" s="23"/>
    </row>
    <row r="378" spans="3:3" s="26" customFormat="1" ht="12" customHeight="1">
      <c r="C378" s="23"/>
    </row>
    <row r="379" spans="3:3" s="26" customFormat="1" ht="12" customHeight="1">
      <c r="C379" s="23"/>
    </row>
    <row r="380" spans="3:3" s="26" customFormat="1" ht="12" customHeight="1">
      <c r="C380" s="23"/>
    </row>
    <row r="381" spans="3:3" s="26" customFormat="1" ht="12" customHeight="1">
      <c r="C381" s="23"/>
    </row>
    <row r="382" spans="3:3" s="26" customFormat="1" ht="12" customHeight="1">
      <c r="C382" s="23"/>
    </row>
    <row r="383" spans="3:3" s="26" customFormat="1" ht="12" customHeight="1">
      <c r="C383" s="23"/>
    </row>
    <row r="384" spans="3:3" s="26" customFormat="1" ht="12" customHeight="1">
      <c r="C384" s="23"/>
    </row>
    <row r="385" spans="3:3" s="26" customFormat="1" ht="12" customHeight="1">
      <c r="C385" s="23"/>
    </row>
    <row r="386" spans="3:3" s="26" customFormat="1" ht="12" customHeight="1">
      <c r="C386" s="23"/>
    </row>
    <row r="387" spans="3:3" s="26" customFormat="1" ht="12" customHeight="1">
      <c r="C387" s="23"/>
    </row>
    <row r="388" spans="3:3" s="26" customFormat="1" ht="12" customHeight="1">
      <c r="C388" s="23"/>
    </row>
    <row r="389" spans="3:3" s="26" customFormat="1" ht="12" customHeight="1">
      <c r="C389" s="23"/>
    </row>
    <row r="390" spans="3:3" s="26" customFormat="1" ht="12" customHeight="1">
      <c r="C390" s="23"/>
    </row>
    <row r="391" spans="3:3" s="26" customFormat="1" ht="12" customHeight="1">
      <c r="C391" s="23"/>
    </row>
    <row r="392" spans="3:3" s="26" customFormat="1" ht="12" customHeight="1">
      <c r="C392" s="23"/>
    </row>
    <row r="393" spans="3:3" s="26" customFormat="1" ht="12" customHeight="1">
      <c r="C393" s="23"/>
    </row>
    <row r="394" spans="3:3" s="26" customFormat="1" ht="12" customHeight="1">
      <c r="C394" s="23"/>
    </row>
    <row r="395" spans="3:3" s="26" customFormat="1" ht="12" customHeight="1">
      <c r="C395" s="23"/>
    </row>
    <row r="396" spans="3:3" s="26" customFormat="1">
      <c r="C396" s="23"/>
    </row>
    <row r="397" spans="3:3" s="26" customFormat="1">
      <c r="C397" s="23"/>
    </row>
    <row r="398" spans="3:3" s="26" customFormat="1">
      <c r="C398" s="23"/>
    </row>
    <row r="399" spans="3:3" s="26" customFormat="1">
      <c r="C399" s="23"/>
    </row>
    <row r="400" spans="3:3" s="26" customFormat="1">
      <c r="C400" s="23"/>
    </row>
    <row r="401" spans="3:3" s="26" customFormat="1">
      <c r="C401" s="23"/>
    </row>
    <row r="402" spans="3:3" s="26" customFormat="1">
      <c r="C402" s="23"/>
    </row>
    <row r="403" spans="3:3" s="26" customFormat="1">
      <c r="C403" s="23"/>
    </row>
    <row r="404" spans="3:3" s="26" customFormat="1">
      <c r="C404" s="23"/>
    </row>
    <row r="405" spans="3:3" s="26" customFormat="1">
      <c r="C405" s="23"/>
    </row>
    <row r="406" spans="3:3" s="26" customFormat="1">
      <c r="C406" s="23"/>
    </row>
    <row r="407" spans="3:3" s="26" customFormat="1">
      <c r="C407" s="23"/>
    </row>
    <row r="408" spans="3:3" s="26" customFormat="1">
      <c r="C408" s="23"/>
    </row>
    <row r="409" spans="3:3" s="26" customFormat="1">
      <c r="C409" s="23"/>
    </row>
    <row r="410" spans="3:3" s="26" customFormat="1">
      <c r="C410" s="23"/>
    </row>
    <row r="411" spans="3:3" s="26" customFormat="1">
      <c r="C411" s="23"/>
    </row>
    <row r="412" spans="3:3" s="26" customFormat="1">
      <c r="C412" s="23"/>
    </row>
    <row r="413" spans="3:3" s="26" customFormat="1">
      <c r="C413" s="23"/>
    </row>
    <row r="414" spans="3:3" s="26" customFormat="1">
      <c r="C414" s="23"/>
    </row>
    <row r="415" spans="3:3" s="26" customFormat="1">
      <c r="C415" s="23"/>
    </row>
    <row r="416" spans="3:3" s="26" customFormat="1">
      <c r="C416" s="23"/>
    </row>
    <row r="417" spans="3:3" s="26" customFormat="1">
      <c r="C417" s="23"/>
    </row>
    <row r="418" spans="3:3" s="26" customFormat="1">
      <c r="C418" s="23"/>
    </row>
    <row r="419" spans="3:3" s="26" customFormat="1">
      <c r="C419" s="23"/>
    </row>
    <row r="420" spans="3:3" s="26" customFormat="1">
      <c r="C420" s="23"/>
    </row>
    <row r="421" spans="3:3" s="26" customFormat="1">
      <c r="C421" s="23"/>
    </row>
    <row r="422" spans="3:3" s="26" customFormat="1">
      <c r="C422" s="23"/>
    </row>
    <row r="423" spans="3:3" s="26" customFormat="1">
      <c r="C423" s="23"/>
    </row>
    <row r="424" spans="3:3" s="26" customFormat="1">
      <c r="C424" s="23"/>
    </row>
    <row r="425" spans="3:3" s="26" customFormat="1">
      <c r="C425" s="23"/>
    </row>
    <row r="426" spans="3:3" s="26" customFormat="1">
      <c r="C426" s="23"/>
    </row>
    <row r="427" spans="3:3" s="26" customFormat="1">
      <c r="C427" s="23"/>
    </row>
    <row r="428" spans="3:3" s="26" customFormat="1">
      <c r="C428" s="23"/>
    </row>
    <row r="429" spans="3:3" s="26" customFormat="1">
      <c r="C429" s="23"/>
    </row>
    <row r="430" spans="3:3" s="26" customFormat="1">
      <c r="C430" s="23"/>
    </row>
    <row r="431" spans="3:3" s="26" customFormat="1">
      <c r="C431" s="23"/>
    </row>
    <row r="432" spans="3:3" s="26" customFormat="1">
      <c r="C432" s="23"/>
    </row>
    <row r="433" spans="3:3" s="26" customFormat="1">
      <c r="C433" s="23"/>
    </row>
    <row r="434" spans="3:3" s="26" customFormat="1">
      <c r="C434" s="23"/>
    </row>
    <row r="435" spans="3:3" s="26" customFormat="1">
      <c r="C435" s="23"/>
    </row>
    <row r="436" spans="3:3" s="26" customFormat="1">
      <c r="C436" s="23"/>
    </row>
    <row r="437" spans="3:3" s="26" customFormat="1">
      <c r="C437" s="23"/>
    </row>
    <row r="438" spans="3:3" s="26" customFormat="1">
      <c r="C438" s="23"/>
    </row>
    <row r="439" spans="3:3" s="26" customFormat="1">
      <c r="C439" s="23"/>
    </row>
    <row r="440" spans="3:3" s="26" customFormat="1">
      <c r="C440" s="23"/>
    </row>
    <row r="441" spans="3:3" s="26" customFormat="1">
      <c r="C441" s="23"/>
    </row>
    <row r="442" spans="3:3" s="26" customFormat="1">
      <c r="C442" s="23"/>
    </row>
    <row r="443" spans="3:3" s="26" customFormat="1">
      <c r="C443" s="23"/>
    </row>
    <row r="444" spans="3:3" s="26" customFormat="1">
      <c r="C444" s="23"/>
    </row>
    <row r="445" spans="3:3" s="26" customFormat="1">
      <c r="C445" s="23"/>
    </row>
    <row r="446" spans="3:3" s="26" customFormat="1">
      <c r="C446" s="23"/>
    </row>
    <row r="447" spans="3:3" s="26" customFormat="1">
      <c r="C447" s="23"/>
    </row>
    <row r="448" spans="3:3" s="26" customFormat="1">
      <c r="C448" s="23"/>
    </row>
    <row r="449" spans="3:3" s="26" customFormat="1">
      <c r="C449" s="23"/>
    </row>
    <row r="450" spans="3:3" s="26" customFormat="1">
      <c r="C450" s="23"/>
    </row>
    <row r="451" spans="3:3" s="26" customFormat="1">
      <c r="C451" s="23"/>
    </row>
    <row r="452" spans="3:3" s="26" customFormat="1">
      <c r="C452" s="23"/>
    </row>
    <row r="453" spans="3:3" s="26" customFormat="1">
      <c r="C453" s="23"/>
    </row>
    <row r="454" spans="3:3" s="26" customFormat="1">
      <c r="C454" s="23"/>
    </row>
    <row r="455" spans="3:3" s="26" customFormat="1">
      <c r="C455" s="23"/>
    </row>
    <row r="456" spans="3:3" s="26" customFormat="1">
      <c r="C456" s="23"/>
    </row>
    <row r="457" spans="3:3" s="26" customFormat="1">
      <c r="C457" s="23"/>
    </row>
    <row r="458" spans="3:3" s="26" customFormat="1">
      <c r="C458" s="23"/>
    </row>
    <row r="459" spans="3:3" s="26" customFormat="1">
      <c r="C459" s="23"/>
    </row>
    <row r="460" spans="3:3" s="26" customFormat="1">
      <c r="C460" s="23"/>
    </row>
    <row r="461" spans="3:3" s="26" customFormat="1">
      <c r="C461" s="23"/>
    </row>
    <row r="462" spans="3:3" s="26" customFormat="1">
      <c r="C462" s="23"/>
    </row>
    <row r="463" spans="3:3" s="26" customFormat="1">
      <c r="C463" s="23"/>
    </row>
    <row r="464" spans="3:3" s="26" customFormat="1">
      <c r="C464" s="23"/>
    </row>
    <row r="465" spans="3:3" s="26" customFormat="1">
      <c r="C465" s="23"/>
    </row>
    <row r="466" spans="3:3" s="26" customFormat="1">
      <c r="C466" s="23"/>
    </row>
    <row r="467" spans="3:3" s="26" customFormat="1">
      <c r="C467" s="23"/>
    </row>
    <row r="468" spans="3:3" s="26" customFormat="1">
      <c r="C468" s="23"/>
    </row>
    <row r="469" spans="3:3" s="26" customFormat="1">
      <c r="C469" s="23"/>
    </row>
    <row r="470" spans="3:3" s="26" customFormat="1"/>
    <row r="471" spans="3:3" s="26" customFormat="1"/>
    <row r="472" spans="3:3" s="26" customFormat="1"/>
    <row r="473" spans="3:3" s="26" customFormat="1"/>
    <row r="474" spans="3:3" s="26" customFormat="1"/>
    <row r="475" spans="3:3" s="26" customFormat="1"/>
    <row r="476" spans="3:3" s="26" customFormat="1"/>
    <row r="477" spans="3:3" s="26" customFormat="1"/>
    <row r="478" spans="3:3" s="26" customFormat="1"/>
    <row r="479" spans="3:3" s="26" customFormat="1"/>
    <row r="480" spans="3:3" s="26" customFormat="1"/>
    <row r="481" s="26" customFormat="1"/>
    <row r="482" s="26" customFormat="1"/>
    <row r="483" s="26" customFormat="1"/>
    <row r="484" s="26" customFormat="1"/>
    <row r="485" s="26" customFormat="1"/>
    <row r="486" s="26" customFormat="1"/>
    <row r="487" s="26" customFormat="1"/>
    <row r="488" s="26" customFormat="1"/>
    <row r="489" s="26" customFormat="1"/>
    <row r="490" s="26" customFormat="1"/>
    <row r="491" s="26" customFormat="1"/>
    <row r="492" s="26" customFormat="1"/>
    <row r="493" s="26" customFormat="1"/>
    <row r="494" s="26" customFormat="1"/>
    <row r="495" s="26" customFormat="1"/>
    <row r="496" s="26" customFormat="1"/>
    <row r="497" s="26" customFormat="1"/>
    <row r="498" s="26" customFormat="1"/>
    <row r="499" s="26" customFormat="1"/>
    <row r="500" s="26" customFormat="1"/>
    <row r="501" s="26" customFormat="1"/>
    <row r="502" s="26" customFormat="1"/>
    <row r="503" s="26" customFormat="1"/>
    <row r="504" s="26" customFormat="1"/>
    <row r="505" s="26" customFormat="1"/>
    <row r="506" s="26" customFormat="1"/>
    <row r="507" s="26" customFormat="1"/>
    <row r="508" s="26" customFormat="1"/>
    <row r="509" s="26" customFormat="1"/>
    <row r="510" s="26" customFormat="1"/>
    <row r="511" s="26" customFormat="1"/>
    <row r="512" s="26" customFormat="1"/>
    <row r="513" s="26" customFormat="1"/>
    <row r="514" s="26" customFormat="1"/>
    <row r="515" s="26" customFormat="1"/>
    <row r="516" s="26" customFormat="1"/>
    <row r="517" s="26" customFormat="1"/>
    <row r="518" s="26" customFormat="1"/>
    <row r="519" s="26" customFormat="1"/>
    <row r="520" s="26" customFormat="1"/>
    <row r="521" s="26" customFormat="1"/>
    <row r="522" s="26" customFormat="1"/>
    <row r="523" s="26" customFormat="1"/>
    <row r="524" s="26" customFormat="1"/>
    <row r="525" s="26" customFormat="1"/>
    <row r="526" s="26" customFormat="1"/>
    <row r="527" s="26" customFormat="1"/>
    <row r="528" s="26" customFormat="1"/>
    <row r="529" s="26" customFormat="1"/>
    <row r="530" s="26" customFormat="1"/>
    <row r="531" s="26" customFormat="1"/>
    <row r="532" s="26" customFormat="1"/>
    <row r="533" s="26" customFormat="1"/>
    <row r="534" s="26" customFormat="1"/>
    <row r="535" s="26" customFormat="1"/>
    <row r="536" s="26" customFormat="1"/>
    <row r="537" s="26" customFormat="1"/>
    <row r="538" s="26" customFormat="1"/>
    <row r="539" s="26" customFormat="1"/>
    <row r="540" s="26" customFormat="1"/>
    <row r="541" s="26" customFormat="1"/>
    <row r="542" s="26" customFormat="1"/>
    <row r="543" s="26" customFormat="1"/>
    <row r="544" s="26" customFormat="1"/>
    <row r="545" s="26" customFormat="1"/>
    <row r="546" s="26" customFormat="1"/>
    <row r="547" s="26" customFormat="1"/>
    <row r="548" s="26" customFormat="1"/>
    <row r="549" s="26" customFormat="1"/>
    <row r="550" s="26" customFormat="1"/>
    <row r="551" s="26" customFormat="1"/>
    <row r="552" s="26" customFormat="1"/>
    <row r="553" s="26" customFormat="1"/>
    <row r="554" s="26" customFormat="1"/>
    <row r="555" s="26" customFormat="1"/>
    <row r="556" s="26" customFormat="1"/>
    <row r="557" s="26" customFormat="1"/>
    <row r="558" s="26" customFormat="1"/>
    <row r="559" s="26" customFormat="1"/>
    <row r="560" s="26" customFormat="1"/>
    <row r="561" s="26" customFormat="1"/>
    <row r="562" s="26" customFormat="1"/>
    <row r="563" s="26" customFormat="1"/>
    <row r="564" s="26" customFormat="1"/>
    <row r="565" s="26" customFormat="1"/>
    <row r="566" s="26" customFormat="1"/>
    <row r="567" s="26" customFormat="1"/>
    <row r="568" s="26" customFormat="1"/>
    <row r="569" s="26" customFormat="1"/>
    <row r="570" s="26" customFormat="1"/>
    <row r="571" s="26" customFormat="1"/>
    <row r="572" s="26" customFormat="1"/>
    <row r="573" s="26" customFormat="1"/>
    <row r="574" s="26" customFormat="1"/>
    <row r="575" s="26" customFormat="1"/>
    <row r="576" s="26" customFormat="1"/>
    <row r="577" s="26" customFormat="1"/>
    <row r="578" s="26" customFormat="1"/>
    <row r="579" s="26" customFormat="1"/>
    <row r="580" s="26" customFormat="1"/>
    <row r="581" s="26" customFormat="1"/>
    <row r="582" s="26" customFormat="1"/>
    <row r="583" s="26" customFormat="1"/>
    <row r="584" s="26" customFormat="1"/>
    <row r="585" s="26" customFormat="1"/>
    <row r="586" s="26" customFormat="1"/>
    <row r="587" s="26" customFormat="1"/>
    <row r="588" s="26" customFormat="1"/>
    <row r="589" s="26" customFormat="1"/>
    <row r="590" s="26" customFormat="1"/>
    <row r="591" s="26" customFormat="1"/>
    <row r="592" s="26" customFormat="1"/>
    <row r="593" s="26" customFormat="1"/>
    <row r="594" s="26" customFormat="1"/>
    <row r="595" s="26" customFormat="1"/>
    <row r="596" s="26" customFormat="1"/>
    <row r="597" s="26" customFormat="1"/>
    <row r="598" s="26" customFormat="1"/>
    <row r="599" s="26" customFormat="1"/>
    <row r="600" s="26" customFormat="1"/>
    <row r="601" s="26" customFormat="1"/>
    <row r="602" s="26" customFormat="1"/>
    <row r="603" s="26" customFormat="1"/>
    <row r="604" s="26" customFormat="1"/>
    <row r="605" s="26" customFormat="1"/>
    <row r="606" s="26" customFormat="1"/>
    <row r="607" s="26" customFormat="1"/>
    <row r="608" s="26" customFormat="1"/>
    <row r="609" s="26" customFormat="1"/>
    <row r="610" s="26" customFormat="1"/>
    <row r="611" s="26" customFormat="1"/>
    <row r="612" s="26" customFormat="1"/>
    <row r="613" s="26" customFormat="1"/>
    <row r="614" s="26" customFormat="1"/>
    <row r="615" s="26" customFormat="1"/>
    <row r="616" s="26" customFormat="1"/>
    <row r="617" s="26" customFormat="1"/>
    <row r="618" s="26" customFormat="1"/>
    <row r="619" s="26" customFormat="1"/>
    <row r="620" s="26" customFormat="1"/>
    <row r="621" s="26" customFormat="1"/>
    <row r="622" s="26" customFormat="1"/>
    <row r="623" s="26" customFormat="1"/>
    <row r="624" s="26" customFormat="1"/>
    <row r="625" s="26" customFormat="1"/>
    <row r="626" s="26" customFormat="1"/>
    <row r="627" s="26" customFormat="1"/>
    <row r="628" s="26" customFormat="1"/>
    <row r="629" s="26" customFormat="1"/>
    <row r="630" s="26" customFormat="1"/>
    <row r="631" s="26" customFormat="1"/>
    <row r="632" s="26" customFormat="1"/>
    <row r="633" s="26" customFormat="1"/>
    <row r="634" s="26" customFormat="1"/>
    <row r="635" s="26" customFormat="1"/>
    <row r="636" s="26" customFormat="1"/>
    <row r="637" s="26" customFormat="1"/>
    <row r="638" s="26" customFormat="1"/>
    <row r="639" s="26" customFormat="1"/>
    <row r="640" s="26" customFormat="1"/>
    <row r="641" s="26" customFormat="1"/>
    <row r="642" s="26" customFormat="1"/>
    <row r="643" s="26" customFormat="1"/>
    <row r="644" s="26" customFormat="1"/>
    <row r="645" s="26" customFormat="1"/>
    <row r="646" s="26" customFormat="1"/>
    <row r="647" s="26" customFormat="1"/>
    <row r="648" s="26" customFormat="1"/>
    <row r="649" s="26" customFormat="1"/>
    <row r="650" s="26" customFormat="1"/>
    <row r="651" s="26" customFormat="1"/>
    <row r="652" s="26" customFormat="1"/>
    <row r="653" s="26" customFormat="1"/>
    <row r="654" s="26" customFormat="1"/>
    <row r="655" s="26" customFormat="1"/>
    <row r="656" s="26" customFormat="1"/>
    <row r="657" s="26" customFormat="1"/>
    <row r="658" s="26" customFormat="1"/>
    <row r="659" s="26" customFormat="1"/>
    <row r="660" s="26" customFormat="1"/>
    <row r="661" s="26" customFormat="1"/>
    <row r="662" s="26" customFormat="1"/>
    <row r="663" s="26" customFormat="1"/>
    <row r="664" s="26" customFormat="1"/>
    <row r="665" s="26" customFormat="1"/>
    <row r="666" s="26" customFormat="1"/>
    <row r="667" s="26" customFormat="1"/>
    <row r="668" s="26" customFormat="1"/>
    <row r="669" s="26" customFormat="1"/>
    <row r="670" s="26" customFormat="1"/>
    <row r="671" s="26" customFormat="1"/>
    <row r="672" s="26" customFormat="1"/>
    <row r="673" s="26" customFormat="1"/>
    <row r="674" s="26" customFormat="1"/>
    <row r="675" s="26" customFormat="1"/>
    <row r="676" s="26" customFormat="1"/>
    <row r="677" s="26" customFormat="1"/>
    <row r="678" s="26" customFormat="1"/>
    <row r="679" s="26" customFormat="1"/>
    <row r="680" s="26" customFormat="1"/>
    <row r="681" s="26" customFormat="1"/>
    <row r="682" s="26" customFormat="1"/>
    <row r="683" s="26" customFormat="1"/>
    <row r="684" s="26" customFormat="1"/>
    <row r="685" s="26" customFormat="1"/>
    <row r="686" s="26" customFormat="1"/>
    <row r="687" s="26" customFormat="1"/>
    <row r="688" s="26" customFormat="1"/>
    <row r="689" s="26" customFormat="1"/>
    <row r="690" s="26" customFormat="1"/>
    <row r="691" s="26" customFormat="1"/>
    <row r="692" s="26" customFormat="1"/>
    <row r="693" s="26" customFormat="1"/>
    <row r="694" s="26" customFormat="1"/>
    <row r="695" s="26" customFormat="1"/>
    <row r="696" s="26" customFormat="1"/>
    <row r="697" s="26" customFormat="1"/>
    <row r="698" s="26" customFormat="1"/>
    <row r="699" s="26" customFormat="1"/>
    <row r="700" s="26" customFormat="1"/>
    <row r="701" s="26" customFormat="1"/>
    <row r="702" s="26" customFormat="1"/>
    <row r="703" s="26" customFormat="1"/>
    <row r="704" s="26" customFormat="1"/>
    <row r="705" s="26" customFormat="1"/>
    <row r="706" s="26" customFormat="1"/>
    <row r="707" s="26" customFormat="1"/>
    <row r="708" s="26" customFormat="1"/>
    <row r="709" s="26" customFormat="1"/>
    <row r="710" s="26" customFormat="1"/>
    <row r="711" s="26" customFormat="1"/>
    <row r="712" s="26" customFormat="1"/>
    <row r="713" s="26" customFormat="1"/>
    <row r="714" s="26" customFormat="1"/>
    <row r="715" s="26" customFormat="1"/>
    <row r="716" s="26" customFormat="1"/>
    <row r="717" s="26" customFormat="1"/>
    <row r="718" s="26" customFormat="1"/>
    <row r="719" s="26" customFormat="1"/>
    <row r="720" s="26" customFormat="1"/>
    <row r="721" s="26" customFormat="1"/>
    <row r="722" s="26" customFormat="1"/>
    <row r="723" s="26" customFormat="1"/>
    <row r="724" s="26" customFormat="1"/>
    <row r="725" s="26" customFormat="1"/>
    <row r="726" s="26" customFormat="1"/>
    <row r="727" s="26" customFormat="1"/>
    <row r="728" s="26" customFormat="1"/>
    <row r="729" s="26" customFormat="1"/>
    <row r="730" s="26" customFormat="1"/>
    <row r="731" s="26" customFormat="1"/>
    <row r="732" s="26" customFormat="1"/>
    <row r="733" s="26" customFormat="1"/>
    <row r="734" s="26" customFormat="1"/>
    <row r="735" s="26" customFormat="1"/>
    <row r="736" s="26" customFormat="1"/>
    <row r="737" s="26" customFormat="1"/>
    <row r="738" s="26" customFormat="1"/>
    <row r="739" s="26" customFormat="1"/>
    <row r="740" s="26" customFormat="1"/>
    <row r="741" s="26" customFormat="1"/>
    <row r="742" s="26" customFormat="1"/>
    <row r="743" s="26" customFormat="1"/>
    <row r="744" s="26" customFormat="1"/>
    <row r="745" s="26" customFormat="1"/>
    <row r="746" s="26" customFormat="1"/>
    <row r="747" s="26" customFormat="1"/>
    <row r="748" s="26" customFormat="1"/>
    <row r="749" s="26" customFormat="1"/>
    <row r="750" s="26" customFormat="1"/>
    <row r="751" s="26" customFormat="1"/>
    <row r="752" s="26" customFormat="1"/>
    <row r="753" s="26" customFormat="1"/>
    <row r="754" s="26" customFormat="1"/>
    <row r="755" s="26" customFormat="1"/>
    <row r="756" s="26" customFormat="1"/>
    <row r="757" s="26" customFormat="1"/>
    <row r="758" s="26" customFormat="1"/>
    <row r="759" s="26" customFormat="1"/>
    <row r="760" s="26" customFormat="1"/>
    <row r="761" s="26" customFormat="1"/>
    <row r="762" s="26" customFormat="1"/>
    <row r="763" s="26" customFormat="1"/>
    <row r="764" s="26" customFormat="1"/>
    <row r="765" s="26" customFormat="1"/>
    <row r="766" s="26" customFormat="1"/>
    <row r="767" s="26" customFormat="1"/>
    <row r="768" s="26" customFormat="1"/>
    <row r="769" s="26" customFormat="1"/>
    <row r="770" s="26" customFormat="1"/>
    <row r="771" s="26" customFormat="1"/>
    <row r="772" s="26" customFormat="1"/>
    <row r="773" s="26" customFormat="1"/>
    <row r="774" s="26" customFormat="1"/>
    <row r="775" s="26" customFormat="1"/>
    <row r="776" s="26" customFormat="1"/>
    <row r="777" s="26" customFormat="1"/>
    <row r="778" s="26" customFormat="1"/>
    <row r="779" s="26" customFormat="1"/>
    <row r="780" s="26" customFormat="1"/>
    <row r="781" s="26" customFormat="1"/>
    <row r="782" s="26" customFormat="1"/>
    <row r="783" s="26" customFormat="1"/>
    <row r="784" s="26" customFormat="1"/>
    <row r="785" s="26" customFormat="1"/>
    <row r="786" s="26" customFormat="1"/>
    <row r="787" s="26" customFormat="1"/>
    <row r="788" s="26" customFormat="1"/>
    <row r="789" s="26" customFormat="1"/>
    <row r="790" s="26" customFormat="1"/>
    <row r="791" s="26" customFormat="1"/>
    <row r="792" s="26" customFormat="1"/>
    <row r="793" s="26" customFormat="1"/>
    <row r="794" s="26" customFormat="1"/>
    <row r="795" s="26" customFormat="1"/>
    <row r="796" s="26" customFormat="1"/>
    <row r="797" s="26" customFormat="1"/>
    <row r="798" s="26" customFormat="1"/>
    <row r="799" s="26" customFormat="1"/>
    <row r="800" s="26" customFormat="1"/>
    <row r="801" s="26" customFormat="1"/>
    <row r="802" s="26" customFormat="1"/>
    <row r="803" s="26" customFormat="1"/>
    <row r="804" s="26" customFormat="1"/>
    <row r="805" s="26" customFormat="1"/>
    <row r="806" s="26" customFormat="1"/>
    <row r="807" s="26" customFormat="1"/>
    <row r="808" s="26" customFormat="1"/>
    <row r="809" s="26" customFormat="1"/>
    <row r="810" s="26" customFormat="1"/>
    <row r="811" s="26" customFormat="1"/>
    <row r="812" s="26" customFormat="1"/>
    <row r="813" s="26" customFormat="1"/>
    <row r="814" s="26" customFormat="1"/>
    <row r="815" s="26" customFormat="1"/>
    <row r="816" s="26" customFormat="1"/>
    <row r="817" s="26" customFormat="1"/>
    <row r="818" s="26" customFormat="1"/>
    <row r="819" s="26" customFormat="1"/>
    <row r="820" s="26" customFormat="1"/>
    <row r="821" s="26" customFormat="1"/>
    <row r="822" s="26" customFormat="1"/>
    <row r="823" s="26" customFormat="1"/>
    <row r="824" s="26" customFormat="1"/>
    <row r="825" s="26" customFormat="1"/>
    <row r="826" s="26" customFormat="1"/>
    <row r="827" s="26" customFormat="1"/>
    <row r="828" s="26" customFormat="1"/>
    <row r="829" s="26" customFormat="1"/>
    <row r="830" s="26" customFormat="1"/>
    <row r="831" s="26" customFormat="1"/>
    <row r="832" s="26" customFormat="1"/>
    <row r="833" s="26" customFormat="1"/>
    <row r="834" s="26" customFormat="1"/>
    <row r="835" s="26" customFormat="1"/>
    <row r="836" s="26" customFormat="1"/>
    <row r="837" s="26" customFormat="1"/>
    <row r="838" s="26" customFormat="1"/>
    <row r="839" s="26" customFormat="1"/>
    <row r="840" s="26" customFormat="1"/>
    <row r="841" s="26" customFormat="1"/>
    <row r="842" s="26" customFormat="1"/>
    <row r="843" s="26" customFormat="1"/>
    <row r="844" s="26" customFormat="1"/>
    <row r="845" s="26" customFormat="1"/>
    <row r="846" s="26" customFormat="1"/>
    <row r="847" s="26" customFormat="1"/>
    <row r="848" s="26" customFormat="1"/>
    <row r="849" s="26" customFormat="1"/>
    <row r="850" s="26" customFormat="1"/>
  </sheetData>
  <sheetProtection password="CA91" sheet="1" objects="1" scenarios="1"/>
  <mergeCells count="8">
    <mergeCell ref="F271:J271"/>
    <mergeCell ref="F272:J272"/>
    <mergeCell ref="F273:J273"/>
    <mergeCell ref="F274:J274"/>
    <mergeCell ref="D271:E271"/>
    <mergeCell ref="D272:E272"/>
    <mergeCell ref="D273:E273"/>
    <mergeCell ref="D274:E274"/>
  </mergeCells>
  <phoneticPr fontId="0" type="noConversion"/>
  <hyperlinks>
    <hyperlink ref="D2" r:id="rId1"/>
  </hyperlinks>
  <pageMargins left="0.75" right="0.75" top="1" bottom="1" header="0.5" footer="0.5"/>
  <pageSetup paperSize="9" orientation="portrait" errors="blank" horizontalDpi="4294967293" verticalDpi="0"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sheetPr enableFormatConditionsCalculation="0">
    <tabColor indexed="12"/>
  </sheetPr>
  <dimension ref="A1:IV1321"/>
  <sheetViews>
    <sheetView workbookViewId="0">
      <selection activeCell="E11" sqref="E11"/>
    </sheetView>
  </sheetViews>
  <sheetFormatPr defaultRowHeight="12.75"/>
  <cols>
    <col min="1" max="1" width="1.28515625" style="23" customWidth="1"/>
    <col min="2" max="2" width="2" style="23" customWidth="1"/>
    <col min="3" max="3" width="15" style="70" customWidth="1"/>
    <col min="4" max="4" width="20.7109375" style="70" customWidth="1"/>
    <col min="5" max="5" width="31.7109375" style="70" customWidth="1"/>
    <col min="6" max="19" width="20.7109375" style="70" customWidth="1"/>
    <col min="20" max="20" width="1.85546875" style="70" customWidth="1"/>
    <col min="21" max="21" width="9.140625" style="70"/>
    <col min="22" max="22" width="3.85546875" style="70" customWidth="1"/>
    <col min="23" max="16384" width="9.140625" style="70"/>
  </cols>
  <sheetData>
    <row r="1" spans="1:256" s="23" customFormat="1" ht="13.5" thickBot="1"/>
    <row r="2" spans="1:256" s="23" customFormat="1" ht="35.25" customHeight="1" thickTop="1">
      <c r="C2" s="55" t="s">
        <v>112</v>
      </c>
      <c r="D2" s="128" t="str">
        <f>Giriş!F271</f>
        <v>DENEME İLKÖĞRETİM OKULU</v>
      </c>
      <c r="E2" s="129"/>
      <c r="F2" s="130"/>
      <c r="G2" s="126" t="s">
        <v>111</v>
      </c>
      <c r="H2" s="126"/>
      <c r="I2" s="63"/>
      <c r="J2" s="63"/>
    </row>
    <row r="3" spans="1:256" s="24" customFormat="1" ht="12.75" customHeight="1">
      <c r="C3" s="56" t="s">
        <v>23</v>
      </c>
      <c r="D3" s="131" t="str">
        <f>Giriş!F272</f>
        <v>Çalışkan MÜDÜR</v>
      </c>
      <c r="E3" s="132"/>
      <c r="F3" s="133"/>
      <c r="G3" s="126"/>
      <c r="H3" s="126"/>
    </row>
    <row r="4" spans="1:256" s="24" customFormat="1" ht="12.75" customHeight="1">
      <c r="C4" s="56" t="s">
        <v>12</v>
      </c>
      <c r="D4" s="131">
        <f>Giriş!F273</f>
        <v>2010</v>
      </c>
      <c r="E4" s="132"/>
      <c r="F4" s="133"/>
      <c r="G4" s="126"/>
      <c r="H4" s="126"/>
    </row>
    <row r="5" spans="1:256" s="24" customFormat="1" ht="12.75" customHeight="1" thickBot="1">
      <c r="C5" s="57" t="s">
        <v>13</v>
      </c>
      <c r="D5" s="123" t="str">
        <f>Giriş!F274</f>
        <v>EYLÜL</v>
      </c>
      <c r="E5" s="124"/>
      <c r="F5" s="125"/>
      <c r="G5" s="127"/>
      <c r="H5" s="127"/>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row>
    <row r="6" spans="1:256" s="69" customFormat="1" ht="25.5" customHeight="1" thickTop="1">
      <c r="A6" s="24"/>
      <c r="B6" s="24"/>
      <c r="C6" s="64" t="s">
        <v>108</v>
      </c>
      <c r="D6" s="65" t="str">
        <f>IF(Giriş!D6="","",Giriş!D6)</f>
        <v>Nöbet Yeri 1</v>
      </c>
      <c r="E6" s="66" t="str">
        <f>IF(Giriş!E6="","",Giriş!E6)</f>
        <v>Nöbet Yeri 2</v>
      </c>
      <c r="F6" s="67" t="str">
        <f>IF(Giriş!F6="","",Giriş!F6)</f>
        <v>Nöbet Yeri 3</v>
      </c>
      <c r="G6" s="68" t="str">
        <f>IF(Giriş!G6="","",Giriş!G6)</f>
        <v>Nöbet Yeri 4</v>
      </c>
      <c r="H6" s="67" t="str">
        <f>IF(Giriş!H6="","",Giriş!H6)</f>
        <v>Nöbet Yeri 5</v>
      </c>
      <c r="I6" s="68" t="str">
        <f>IF(Giriş!I6="","",Giriş!I6)</f>
        <v>Nöbet Yeri 6</v>
      </c>
      <c r="J6" s="67" t="str">
        <f>IF(Giriş!J6="","",Giriş!J6)</f>
        <v>Nöbet Yeri 7</v>
      </c>
      <c r="K6" s="68" t="str">
        <f>IF(Giriş!K6="","",Giriş!K6)</f>
        <v>Nöbet Yeri 8</v>
      </c>
      <c r="L6" s="67" t="str">
        <f>IF(Giriş!L6="","",Giriş!L6)</f>
        <v/>
      </c>
      <c r="M6" s="68" t="str">
        <f>IF(Giriş!M6="","",Giriş!M6)</f>
        <v/>
      </c>
      <c r="N6" s="67" t="str">
        <f>IF(Giriş!N6="","",Giriş!N6)</f>
        <v/>
      </c>
      <c r="O6" s="68" t="str">
        <f>IF(Giriş!O6="","",Giriş!O6)</f>
        <v/>
      </c>
      <c r="P6" s="67" t="str">
        <f>IF(Giriş!P6="","",Giriş!P6)</f>
        <v/>
      </c>
      <c r="Q6" s="68" t="str">
        <f>IF(Giriş!Q6="","",Giriş!Q6)</f>
        <v/>
      </c>
      <c r="R6" s="67" t="str">
        <f>IF(Giriş!R6="","",Giriş!R6)</f>
        <v/>
      </c>
      <c r="S6" s="68" t="str">
        <f>IF(Giriş!S6="","",Giriş!S6)</f>
        <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row>
    <row r="7" spans="1:256" s="69" customFormat="1" ht="12.75" customHeight="1">
      <c r="A7" s="24"/>
      <c r="B7" s="24"/>
      <c r="C7" s="62" t="s">
        <v>109</v>
      </c>
      <c r="D7" s="62" t="str">
        <f>IF(Giriş!D7="","",Giriş!D7)</f>
        <v>nöbetçi 1</v>
      </c>
      <c r="E7" s="62" t="str">
        <f>IF(Giriş!E7="","",Giriş!E7)</f>
        <v>nöbetçi 2</v>
      </c>
      <c r="F7" s="62" t="str">
        <f>IF(Giriş!F7="","",Giriş!F7)</f>
        <v>nöbetçi 3</v>
      </c>
      <c r="G7" s="62" t="str">
        <f>IF(Giriş!G7="","",Giriş!G7)</f>
        <v>nöbetçi 4</v>
      </c>
      <c r="H7" s="62" t="str">
        <f>IF(Giriş!H7="","",Giriş!H7)</f>
        <v>nöbetçi 5</v>
      </c>
      <c r="I7" s="62" t="str">
        <f>IF(Giriş!I7="","",Giriş!I7)</f>
        <v>nöbetçi 6</v>
      </c>
      <c r="J7" s="62" t="str">
        <f>IF(Giriş!J7="","",Giriş!J7)</f>
        <v>nöbetçi 7</v>
      </c>
      <c r="K7" s="62" t="str">
        <f>IF(Giriş!K7="","",Giriş!K7)</f>
        <v>nöbetçi 8</v>
      </c>
      <c r="L7" s="62" t="str">
        <f>IF(Giriş!L7="","",Giriş!L7)</f>
        <v/>
      </c>
      <c r="M7" s="62" t="str">
        <f>IF(Giriş!M7="","",Giriş!M7)</f>
        <v/>
      </c>
      <c r="N7" s="62" t="str">
        <f>IF(Giriş!N7="","",Giriş!N7)</f>
        <v/>
      </c>
      <c r="O7" s="62" t="str">
        <f>IF(Giriş!O7="","",Giriş!O7)</f>
        <v/>
      </c>
      <c r="P7" s="62" t="str">
        <f>IF(Giriş!P7="","",Giriş!P7)</f>
        <v/>
      </c>
      <c r="Q7" s="62" t="str">
        <f>IF(Giriş!Q7="","",Giriş!Q7)</f>
        <v/>
      </c>
      <c r="R7" s="62" t="str">
        <f>IF(Giriş!R7="","",Giriş!R7)</f>
        <v/>
      </c>
      <c r="S7" s="62" t="str">
        <f>IF(Giriş!S7="","",Giriş!S7)</f>
        <v/>
      </c>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row>
    <row r="8" spans="1:256" s="69" customFormat="1" ht="12.75" customHeight="1">
      <c r="A8" s="24"/>
      <c r="B8" s="24"/>
      <c r="C8" s="62" t="s">
        <v>109</v>
      </c>
      <c r="D8" s="62" t="str">
        <f>IF(Giriş!D41="","",Giriş!D41)</f>
        <v>Nöbetçi 9</v>
      </c>
      <c r="E8" s="62" t="str">
        <f>IF(Giriş!E41="","",Giriş!E41)</f>
        <v>Nöbetçi 10</v>
      </c>
      <c r="F8" s="62" t="str">
        <f>IF(Giriş!F41="","",Giriş!F41)</f>
        <v>Nöbetçi 11</v>
      </c>
      <c r="G8" s="62" t="str">
        <f>IF(Giriş!G41="","",Giriş!G41)</f>
        <v>Nöbetçi 12</v>
      </c>
      <c r="H8" s="62" t="str">
        <f>IF(Giriş!H41="","",Giriş!H41)</f>
        <v>Nöbetçi 13</v>
      </c>
      <c r="I8" s="62" t="str">
        <f>IF(Giriş!I41="","",Giriş!I41)</f>
        <v>Nöbetçi 14</v>
      </c>
      <c r="J8" s="62" t="str">
        <f>IF(Giriş!J41="","",Giriş!J41)</f>
        <v>Nöbetçi 15</v>
      </c>
      <c r="K8" s="62" t="str">
        <f>IF(Giriş!K41="","",Giriş!K41)</f>
        <v>Nöbetçi 16</v>
      </c>
      <c r="L8" s="62" t="str">
        <f>IF(Giriş!L41="","",Giriş!L41)</f>
        <v/>
      </c>
      <c r="M8" s="62" t="str">
        <f>IF(Giriş!M41="","",Giriş!M41)</f>
        <v/>
      </c>
      <c r="N8" s="62" t="str">
        <f>IF(Giriş!N41="","",Giriş!N41)</f>
        <v/>
      </c>
      <c r="O8" s="62" t="str">
        <f>IF(Giriş!O41="","",Giriş!O41)</f>
        <v/>
      </c>
      <c r="P8" s="62" t="str">
        <f>IF(Giriş!P41="","",Giriş!P41)</f>
        <v/>
      </c>
      <c r="Q8" s="62" t="str">
        <f>IF(Giriş!Q41="","",Giriş!Q41)</f>
        <v/>
      </c>
      <c r="R8" s="62" t="str">
        <f>IF(Giriş!R41="","",Giriş!R41)</f>
        <v/>
      </c>
      <c r="S8" s="62" t="str">
        <f>IF(Giriş!S41="","",Giriş!S41)</f>
        <v/>
      </c>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row>
    <row r="9" spans="1:256" s="69" customFormat="1" ht="12.75" customHeight="1">
      <c r="A9" s="24"/>
      <c r="B9" s="24"/>
      <c r="C9" s="62" t="s">
        <v>109</v>
      </c>
      <c r="D9" s="62" t="str">
        <f>IF(Giriş!D75="","",Giriş!D75)</f>
        <v>nöbetçi 17</v>
      </c>
      <c r="E9" s="62" t="str">
        <f>IF(Giriş!E75="","",Giriş!E75)</f>
        <v>nöbetçi 18</v>
      </c>
      <c r="F9" s="62" t="str">
        <f>IF(Giriş!F75="","",Giriş!F75)</f>
        <v>nöbetçi 19</v>
      </c>
      <c r="G9" s="62" t="str">
        <f>IF(Giriş!G75="","",Giriş!G75)</f>
        <v>nöbetçi 20</v>
      </c>
      <c r="H9" s="62" t="str">
        <f>IF(Giriş!H75="","",Giriş!H75)</f>
        <v>nöbetçi 21</v>
      </c>
      <c r="I9" s="62" t="str">
        <f>IF(Giriş!I75="","",Giriş!I75)</f>
        <v>nöbetçi 22</v>
      </c>
      <c r="J9" s="62" t="str">
        <f>IF(Giriş!J75="","",Giriş!J75)</f>
        <v>nöbetçi 23</v>
      </c>
      <c r="K9" s="62" t="str">
        <f>IF(Giriş!K75="","",Giriş!K75)</f>
        <v>nöbetçi 24</v>
      </c>
      <c r="L9" s="62" t="str">
        <f>IF(Giriş!L75="","",Giriş!L75)</f>
        <v/>
      </c>
      <c r="M9" s="62" t="str">
        <f>IF(Giriş!M75="","",Giriş!M75)</f>
        <v/>
      </c>
      <c r="N9" s="62" t="str">
        <f>IF(Giriş!N75="","",Giriş!N75)</f>
        <v/>
      </c>
      <c r="O9" s="62" t="str">
        <f>IF(Giriş!O75="","",Giriş!O75)</f>
        <v/>
      </c>
      <c r="P9" s="62" t="str">
        <f>IF(Giriş!P75="","",Giriş!P75)</f>
        <v/>
      </c>
      <c r="Q9" s="62" t="str">
        <f>IF(Giriş!Q75="","",Giriş!Q75)</f>
        <v/>
      </c>
      <c r="R9" s="62" t="str">
        <f>IF(Giriş!R75="","",Giriş!R75)</f>
        <v/>
      </c>
      <c r="S9" s="62" t="str">
        <f>IF(Giriş!S75="","",Giriş!S75)</f>
        <v/>
      </c>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row>
    <row r="10" spans="1:256" s="69" customFormat="1" ht="12.75" customHeight="1">
      <c r="A10" s="24"/>
      <c r="B10" s="24"/>
      <c r="C10" s="62" t="s">
        <v>109</v>
      </c>
      <c r="D10" s="62" t="str">
        <f>IF(Giriş!D109="","",Giriş!D109)</f>
        <v>nöbetçi 25</v>
      </c>
      <c r="E10" s="62" t="str">
        <f>IF(Giriş!E109="","",Giriş!E109)</f>
        <v>nöbetçi 26</v>
      </c>
      <c r="F10" s="62" t="str">
        <f>IF(Giriş!F109="","",Giriş!F109)</f>
        <v>nöbetçi 27</v>
      </c>
      <c r="G10" s="62" t="str">
        <f>IF(Giriş!G109="","",Giriş!G109)</f>
        <v>nöbetçi 28</v>
      </c>
      <c r="H10" s="62" t="str">
        <f>IF(Giriş!H109="","",Giriş!H109)</f>
        <v>nöbetçi 29</v>
      </c>
      <c r="I10" s="62" t="str">
        <f>IF(Giriş!I109="","",Giriş!I109)</f>
        <v>nöbetçi 30</v>
      </c>
      <c r="J10" s="62" t="str">
        <f>IF(Giriş!J109="","",Giriş!J109)</f>
        <v>nöbetçi 31</v>
      </c>
      <c r="K10" s="62" t="str">
        <f>IF(Giriş!K109="","",Giriş!K109)</f>
        <v>nöbetçi 32</v>
      </c>
      <c r="L10" s="62" t="str">
        <f>IF(Giriş!L109="","",Giriş!L109)</f>
        <v/>
      </c>
      <c r="M10" s="62" t="str">
        <f>IF(Giriş!M109="","",Giriş!M109)</f>
        <v/>
      </c>
      <c r="N10" s="62" t="str">
        <f>IF(Giriş!N109="","",Giriş!N109)</f>
        <v/>
      </c>
      <c r="O10" s="62" t="str">
        <f>IF(Giriş!O109="","",Giriş!O109)</f>
        <v/>
      </c>
      <c r="P10" s="62" t="str">
        <f>IF(Giriş!P109="","",Giriş!P109)</f>
        <v/>
      </c>
      <c r="Q10" s="62" t="str">
        <f>IF(Giriş!Q109="","",Giriş!Q109)</f>
        <v/>
      </c>
      <c r="R10" s="62" t="str">
        <f>IF(Giriş!R109="","",Giriş!R109)</f>
        <v/>
      </c>
      <c r="S10" s="62" t="str">
        <f>IF(Giriş!S109="","",Giriş!S109)</f>
        <v/>
      </c>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row>
    <row r="11" spans="1:256" s="69" customFormat="1" ht="12.75" customHeight="1">
      <c r="A11" s="24"/>
      <c r="B11" s="24"/>
      <c r="C11" s="62" t="s">
        <v>109</v>
      </c>
      <c r="D11" s="62" t="str">
        <f>IF(Giriş!D143="","",Giriş!D143)</f>
        <v>nöbetçi 33</v>
      </c>
      <c r="E11" s="62" t="str">
        <f>IF(Giriş!E143="","",Giriş!E143)</f>
        <v>nöbetçi 34</v>
      </c>
      <c r="F11" s="62" t="str">
        <f>IF(Giriş!F143="","",Giriş!F143)</f>
        <v>nöbetçi 35</v>
      </c>
      <c r="G11" s="62" t="str">
        <f>IF(Giriş!G143="","",Giriş!G143)</f>
        <v>nöbetçi 36</v>
      </c>
      <c r="H11" s="62" t="str">
        <f>IF(Giriş!H143="","",Giriş!H143)</f>
        <v>nöbetçi 37</v>
      </c>
      <c r="I11" s="62" t="str">
        <f>IF(Giriş!I143="","",Giriş!I143)</f>
        <v>nöbetçi 38</v>
      </c>
      <c r="J11" s="62" t="str">
        <f>IF(Giriş!J143="","",Giriş!J143)</f>
        <v>nöbetçi 39</v>
      </c>
      <c r="K11" s="62" t="str">
        <f>IF(Giriş!K143="","",Giriş!K143)</f>
        <v>nöbetçi 40</v>
      </c>
      <c r="L11" s="62" t="str">
        <f>IF(Giriş!L143="","",Giriş!L143)</f>
        <v/>
      </c>
      <c r="M11" s="62" t="str">
        <f>IF(Giriş!M143="","",Giriş!M143)</f>
        <v/>
      </c>
      <c r="N11" s="62" t="str">
        <f>IF(Giriş!N143="","",Giriş!N143)</f>
        <v/>
      </c>
      <c r="O11" s="62" t="str">
        <f>IF(Giriş!O143="","",Giriş!O143)</f>
        <v/>
      </c>
      <c r="P11" s="62" t="str">
        <f>IF(Giriş!P143="","",Giriş!P143)</f>
        <v/>
      </c>
      <c r="Q11" s="62" t="str">
        <f>IF(Giriş!Q143="","",Giriş!Q143)</f>
        <v/>
      </c>
      <c r="R11" s="62" t="str">
        <f>IF(Giriş!R143="","",Giriş!R143)</f>
        <v/>
      </c>
      <c r="S11" s="62" t="str">
        <f>IF(Giriş!S143="","",Giriş!S143)</f>
        <v/>
      </c>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row>
    <row r="12" spans="1:256" s="69" customFormat="1" ht="12.75" customHeight="1">
      <c r="A12" s="24"/>
      <c r="B12" s="24"/>
      <c r="C12" s="61"/>
      <c r="D12" s="61"/>
      <c r="E12" s="61"/>
      <c r="F12" s="61"/>
      <c r="G12" s="61"/>
      <c r="H12" s="61"/>
      <c r="I12" s="61"/>
      <c r="J12" s="61"/>
      <c r="K12" s="61"/>
      <c r="L12" s="61"/>
      <c r="M12" s="61"/>
      <c r="N12" s="61"/>
      <c r="O12" s="61"/>
      <c r="P12" s="61"/>
      <c r="Q12" s="61"/>
      <c r="R12" s="61"/>
      <c r="S12" s="61"/>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row>
    <row r="13" spans="1:256" s="69" customFormat="1" ht="12.75" customHeight="1">
      <c r="A13" s="24"/>
      <c r="B13" s="24"/>
      <c r="C13" s="62" t="s">
        <v>110</v>
      </c>
      <c r="D13" s="62" t="str">
        <f>IF(Giriş!D8="","",Giriş!D8)</f>
        <v>nöbetçi 8</v>
      </c>
      <c r="E13" s="62" t="str">
        <f>IF(Giriş!E8="","",Giriş!E8)</f>
        <v>nöbetçi 1</v>
      </c>
      <c r="F13" s="62" t="str">
        <f>IF(Giriş!F8="","",Giriş!F8)</f>
        <v>nöbetçi 2</v>
      </c>
      <c r="G13" s="62" t="str">
        <f>IF(Giriş!G8="","",Giriş!G8)</f>
        <v>nöbetçi 3</v>
      </c>
      <c r="H13" s="62" t="str">
        <f>IF(Giriş!H8="","",Giriş!H8)</f>
        <v>nöbetçi 4</v>
      </c>
      <c r="I13" s="62" t="str">
        <f>IF(Giriş!I8="","",Giriş!I8)</f>
        <v>nöbetçi 5</v>
      </c>
      <c r="J13" s="62" t="str">
        <f>IF(Giriş!J8="","",Giriş!J8)</f>
        <v>nöbetçi 6</v>
      </c>
      <c r="K13" s="62" t="str">
        <f>IF(Giriş!K8="","",Giriş!K8)</f>
        <v>nöbetçi 7</v>
      </c>
      <c r="L13" s="62" t="str">
        <f>IF(Giriş!L8="","",Giriş!L8)</f>
        <v/>
      </c>
      <c r="M13" s="62" t="str">
        <f>IF(Giriş!M8="","",Giriş!M8)</f>
        <v/>
      </c>
      <c r="N13" s="62" t="str">
        <f>IF(Giriş!N8="","",Giriş!N8)</f>
        <v/>
      </c>
      <c r="O13" s="62" t="str">
        <f>IF(Giriş!O8="","",Giriş!O8)</f>
        <v/>
      </c>
      <c r="P13" s="62" t="str">
        <f>IF(Giriş!P8="","",Giriş!P8)</f>
        <v/>
      </c>
      <c r="Q13" s="62" t="str">
        <f>IF(Giriş!Q8="","",Giriş!Q8)</f>
        <v/>
      </c>
      <c r="R13" s="62" t="str">
        <f>IF(Giriş!R8="","",Giriş!R8)</f>
        <v/>
      </c>
      <c r="S13" s="62" t="str">
        <f>IF(Giriş!S8="","",Giriş!S8)</f>
        <v/>
      </c>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row>
    <row r="14" spans="1:256" s="69" customFormat="1" ht="12.75" customHeight="1">
      <c r="A14" s="24"/>
      <c r="B14" s="24"/>
      <c r="C14" s="62" t="s">
        <v>110</v>
      </c>
      <c r="D14" s="62" t="str">
        <f>IF(Giriş!D42="","",Giriş!D42)</f>
        <v>Nöbetçi 16</v>
      </c>
      <c r="E14" s="62" t="str">
        <f>IF(Giriş!E42="","",Giriş!E42)</f>
        <v>Nöbetçi 9</v>
      </c>
      <c r="F14" s="62" t="str">
        <f>IF(Giriş!F42="","",Giriş!F42)</f>
        <v>Nöbetçi 10</v>
      </c>
      <c r="G14" s="62" t="str">
        <f>IF(Giriş!G42="","",Giriş!G42)</f>
        <v>Nöbetçi 11</v>
      </c>
      <c r="H14" s="62" t="str">
        <f>IF(Giriş!H42="","",Giriş!H42)</f>
        <v>Nöbetçi 12</v>
      </c>
      <c r="I14" s="62" t="str">
        <f>IF(Giriş!I42="","",Giriş!I42)</f>
        <v>Nöbetçi 13</v>
      </c>
      <c r="J14" s="62" t="str">
        <f>IF(Giriş!J42="","",Giriş!J42)</f>
        <v>Nöbetçi 14</v>
      </c>
      <c r="K14" s="62" t="str">
        <f>IF(Giriş!K42="","",Giriş!K42)</f>
        <v>Nöbetçi 15</v>
      </c>
      <c r="L14" s="62" t="str">
        <f>IF(Giriş!L42="","",Giriş!L42)</f>
        <v/>
      </c>
      <c r="M14" s="62" t="str">
        <f>IF(Giriş!M42="","",Giriş!M42)</f>
        <v/>
      </c>
      <c r="N14" s="62" t="str">
        <f>IF(Giriş!N42="","",Giriş!N42)</f>
        <v/>
      </c>
      <c r="O14" s="62" t="str">
        <f>IF(Giriş!O42="","",Giriş!O42)</f>
        <v/>
      </c>
      <c r="P14" s="62" t="str">
        <f>IF(Giriş!P42="","",Giriş!P42)</f>
        <v/>
      </c>
      <c r="Q14" s="62" t="str">
        <f>IF(Giriş!Q42="","",Giriş!Q42)</f>
        <v/>
      </c>
      <c r="R14" s="62" t="str">
        <f>IF(Giriş!R42="","",Giriş!R42)</f>
        <v/>
      </c>
      <c r="S14" s="62" t="str">
        <f>IF(Giriş!S42="","",Giriş!S42)</f>
        <v/>
      </c>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row>
    <row r="15" spans="1:256" s="69" customFormat="1" ht="12.75" customHeight="1">
      <c r="A15" s="24"/>
      <c r="B15" s="24"/>
      <c r="C15" s="62" t="s">
        <v>110</v>
      </c>
      <c r="D15" s="62" t="str">
        <f>IF(Giriş!D76="","",Giriş!D76)</f>
        <v>nöbetçi 24</v>
      </c>
      <c r="E15" s="62" t="str">
        <f>IF(Giriş!E76="","",Giriş!E76)</f>
        <v>nöbetçi 17</v>
      </c>
      <c r="F15" s="62" t="str">
        <f>IF(Giriş!F76="","",Giriş!F76)</f>
        <v>nöbetçi 18</v>
      </c>
      <c r="G15" s="62" t="str">
        <f>IF(Giriş!G76="","",Giriş!G76)</f>
        <v>nöbetçi 19</v>
      </c>
      <c r="H15" s="62" t="str">
        <f>IF(Giriş!H76="","",Giriş!H76)</f>
        <v>nöbetçi 20</v>
      </c>
      <c r="I15" s="62" t="str">
        <f>IF(Giriş!I76="","",Giriş!I76)</f>
        <v>nöbetçi 21</v>
      </c>
      <c r="J15" s="62" t="str">
        <f>IF(Giriş!J76="","",Giriş!J76)</f>
        <v>nöbetçi 22</v>
      </c>
      <c r="K15" s="62" t="str">
        <f>IF(Giriş!K76="","",Giriş!K76)</f>
        <v>nöbetçi 23</v>
      </c>
      <c r="L15" s="62" t="str">
        <f>IF(Giriş!L76="","",Giriş!L76)</f>
        <v/>
      </c>
      <c r="M15" s="62" t="str">
        <f>IF(Giriş!M76="","",Giriş!M76)</f>
        <v/>
      </c>
      <c r="N15" s="62" t="str">
        <f>IF(Giriş!N76="","",Giriş!N76)</f>
        <v/>
      </c>
      <c r="O15" s="62" t="str">
        <f>IF(Giriş!O76="","",Giriş!O76)</f>
        <v/>
      </c>
      <c r="P15" s="62" t="str">
        <f>IF(Giriş!P76="","",Giriş!P76)</f>
        <v/>
      </c>
      <c r="Q15" s="62" t="str">
        <f>IF(Giriş!Q76="","",Giriş!Q76)</f>
        <v/>
      </c>
      <c r="R15" s="62" t="str">
        <f>IF(Giriş!R76="","",Giriş!R76)</f>
        <v/>
      </c>
      <c r="S15" s="62" t="str">
        <f>IF(Giriş!S76="","",Giriş!S76)</f>
        <v/>
      </c>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row>
    <row r="16" spans="1:256" s="69" customFormat="1" ht="12.75" customHeight="1">
      <c r="A16" s="24"/>
      <c r="B16" s="24"/>
      <c r="C16" s="62" t="s">
        <v>110</v>
      </c>
      <c r="D16" s="62" t="str">
        <f>IF(Giriş!D110="","",Giriş!D110)</f>
        <v>nöbetçi 32</v>
      </c>
      <c r="E16" s="62" t="str">
        <f>IF(Giriş!E110="","",Giriş!E110)</f>
        <v>nöbetçi 25</v>
      </c>
      <c r="F16" s="62" t="str">
        <f>IF(Giriş!F110="","",Giriş!F110)</f>
        <v>nöbetçi 26</v>
      </c>
      <c r="G16" s="62" t="str">
        <f>IF(Giriş!G110="","",Giriş!G110)</f>
        <v>nöbetçi 27</v>
      </c>
      <c r="H16" s="62" t="str">
        <f>IF(Giriş!H110="","",Giriş!H110)</f>
        <v>nöbetçi 28</v>
      </c>
      <c r="I16" s="62" t="str">
        <f>IF(Giriş!I110="","",Giriş!I110)</f>
        <v>nöbetçi 29</v>
      </c>
      <c r="J16" s="62" t="str">
        <f>IF(Giriş!J110="","",Giriş!J110)</f>
        <v>nöbetçi 30</v>
      </c>
      <c r="K16" s="62" t="str">
        <f>IF(Giriş!K110="","",Giriş!K110)</f>
        <v>nöbetçi 31</v>
      </c>
      <c r="L16" s="62" t="str">
        <f>IF(Giriş!L110="","",Giriş!L110)</f>
        <v/>
      </c>
      <c r="M16" s="62" t="str">
        <f>IF(Giriş!M110="","",Giriş!M110)</f>
        <v/>
      </c>
      <c r="N16" s="62" t="str">
        <f>IF(Giriş!N110="","",Giriş!N110)</f>
        <v/>
      </c>
      <c r="O16" s="62" t="str">
        <f>IF(Giriş!O110="","",Giriş!O110)</f>
        <v/>
      </c>
      <c r="P16" s="62" t="str">
        <f>IF(Giriş!P110="","",Giriş!P110)</f>
        <v/>
      </c>
      <c r="Q16" s="62" t="str">
        <f>IF(Giriş!Q110="","",Giriş!Q110)</f>
        <v/>
      </c>
      <c r="R16" s="62" t="str">
        <f>IF(Giriş!R110="","",Giriş!R110)</f>
        <v/>
      </c>
      <c r="S16" s="62" t="str">
        <f>IF(Giriş!S110="","",Giriş!S110)</f>
        <v/>
      </c>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69" customFormat="1" ht="12.75" customHeight="1">
      <c r="A17" s="24"/>
      <c r="B17" s="24"/>
      <c r="C17" s="62" t="s">
        <v>110</v>
      </c>
      <c r="D17" s="62" t="str">
        <f>IF(Giriş!D144="","",Giriş!D144)</f>
        <v>nöbetçi 40</v>
      </c>
      <c r="E17" s="62" t="str">
        <f>IF(Giriş!E144="","",Giriş!E144)</f>
        <v>nöbetçi 33</v>
      </c>
      <c r="F17" s="62" t="str">
        <f>IF(Giriş!F144="","",Giriş!F144)</f>
        <v>nöbetçi 34</v>
      </c>
      <c r="G17" s="62" t="str">
        <f>IF(Giriş!G144="","",Giriş!G144)</f>
        <v>nöbetçi 35</v>
      </c>
      <c r="H17" s="62" t="str">
        <f>IF(Giriş!H144="","",Giriş!H144)</f>
        <v>nöbetçi 36</v>
      </c>
      <c r="I17" s="62" t="str">
        <f>IF(Giriş!I144="","",Giriş!I144)</f>
        <v>nöbetçi 37</v>
      </c>
      <c r="J17" s="62" t="str">
        <f>IF(Giriş!J144="","",Giriş!J144)</f>
        <v>nöbetçi 38</v>
      </c>
      <c r="K17" s="62" t="str">
        <f>IF(Giriş!K144="","",Giriş!K144)</f>
        <v>nöbetçi 39</v>
      </c>
      <c r="L17" s="62" t="str">
        <f>IF(Giriş!L144="","",Giriş!L144)</f>
        <v/>
      </c>
      <c r="M17" s="62" t="str">
        <f>IF(Giriş!M144="","",Giriş!M144)</f>
        <v/>
      </c>
      <c r="N17" s="62" t="str">
        <f>IF(Giriş!N144="","",Giriş!N144)</f>
        <v/>
      </c>
      <c r="O17" s="62" t="str">
        <f>IF(Giriş!O144="","",Giriş!O144)</f>
        <v/>
      </c>
      <c r="P17" s="62" t="str">
        <f>IF(Giriş!P144="","",Giriş!P144)</f>
        <v/>
      </c>
      <c r="Q17" s="62" t="str">
        <f>IF(Giriş!Q144="","",Giriş!Q144)</f>
        <v/>
      </c>
      <c r="R17" s="62" t="str">
        <f>IF(Giriş!R144="","",Giriş!R144)</f>
        <v/>
      </c>
      <c r="S17" s="62" t="str">
        <f>IF(Giriş!S144="","",Giriş!S144)</f>
        <v/>
      </c>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row>
    <row r="18" spans="1:256" s="69" customFormat="1" ht="12.75" customHeight="1">
      <c r="A18" s="24"/>
      <c r="B18" s="24"/>
      <c r="C18" s="61"/>
      <c r="D18" s="61"/>
      <c r="E18" s="61"/>
      <c r="F18" s="61"/>
      <c r="G18" s="61"/>
      <c r="H18" s="61"/>
      <c r="I18" s="61"/>
      <c r="J18" s="61"/>
      <c r="K18" s="61"/>
      <c r="L18" s="61"/>
      <c r="M18" s="61"/>
      <c r="N18" s="61"/>
      <c r="O18" s="61"/>
      <c r="P18" s="61"/>
      <c r="Q18" s="61"/>
      <c r="R18" s="61"/>
      <c r="S18" s="61"/>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row>
    <row r="19" spans="1:256" s="69" customFormat="1" ht="12.75" customHeight="1">
      <c r="A19" s="24"/>
      <c r="B19" s="24"/>
      <c r="C19" s="62" t="s">
        <v>84</v>
      </c>
      <c r="D19" s="62" t="str">
        <f>IF(Giriş!D9="","",Giriş!D9)</f>
        <v>nöbetçi 7</v>
      </c>
      <c r="E19" s="62" t="str">
        <f>IF(Giriş!E9="","",Giriş!E9)</f>
        <v>nöbetçi 8</v>
      </c>
      <c r="F19" s="62" t="str">
        <f>IF(Giriş!F9="","",Giriş!F9)</f>
        <v>nöbetçi 1</v>
      </c>
      <c r="G19" s="62" t="str">
        <f>IF(Giriş!G9="","",Giriş!G9)</f>
        <v>nöbetçi 2</v>
      </c>
      <c r="H19" s="62" t="str">
        <f>IF(Giriş!H9="","",Giriş!H9)</f>
        <v>nöbetçi 3</v>
      </c>
      <c r="I19" s="62" t="str">
        <f>IF(Giriş!I9="","",Giriş!I9)</f>
        <v>nöbetçi 4</v>
      </c>
      <c r="J19" s="62" t="str">
        <f>IF(Giriş!J9="","",Giriş!J9)</f>
        <v>nöbetçi 5</v>
      </c>
      <c r="K19" s="62" t="str">
        <f>IF(Giriş!K9="","",Giriş!K9)</f>
        <v>nöbetçi 6</v>
      </c>
      <c r="L19" s="62" t="str">
        <f>IF(Giriş!L9="","",Giriş!L9)</f>
        <v/>
      </c>
      <c r="M19" s="62" t="str">
        <f>IF(Giriş!M9="","",Giriş!M9)</f>
        <v/>
      </c>
      <c r="N19" s="62" t="str">
        <f>IF(Giriş!N9="","",Giriş!N9)</f>
        <v/>
      </c>
      <c r="O19" s="62" t="str">
        <f>IF(Giriş!O9="","",Giriş!O9)</f>
        <v/>
      </c>
      <c r="P19" s="62" t="str">
        <f>IF(Giriş!P9="","",Giriş!P9)</f>
        <v/>
      </c>
      <c r="Q19" s="62" t="str">
        <f>IF(Giriş!Q9="","",Giriş!Q9)</f>
        <v/>
      </c>
      <c r="R19" s="62" t="str">
        <f>IF(Giriş!R9="","",Giriş!R9)</f>
        <v/>
      </c>
      <c r="S19" s="62" t="str">
        <f>IF(Giriş!S9="","",Giriş!S9)</f>
        <v/>
      </c>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row>
    <row r="20" spans="1:256" s="69" customFormat="1" ht="12.75" customHeight="1">
      <c r="A20" s="24"/>
      <c r="B20" s="24"/>
      <c r="C20" s="62" t="s">
        <v>84</v>
      </c>
      <c r="D20" s="62" t="str">
        <f>IF(Giriş!D43="","",Giriş!D43)</f>
        <v>Nöbetçi 15</v>
      </c>
      <c r="E20" s="62" t="str">
        <f>IF(Giriş!E43="","",Giriş!E43)</f>
        <v>Nöbetçi 16</v>
      </c>
      <c r="F20" s="62" t="str">
        <f>IF(Giriş!F43="","",Giriş!F43)</f>
        <v>Nöbetçi 9</v>
      </c>
      <c r="G20" s="62" t="str">
        <f>IF(Giriş!G43="","",Giriş!G43)</f>
        <v>Nöbetçi 10</v>
      </c>
      <c r="H20" s="62" t="str">
        <f>IF(Giriş!H43="","",Giriş!H43)</f>
        <v>Nöbetçi 11</v>
      </c>
      <c r="I20" s="62" t="str">
        <f>IF(Giriş!I43="","",Giriş!I43)</f>
        <v>Nöbetçi 12</v>
      </c>
      <c r="J20" s="62" t="str">
        <f>IF(Giriş!J43="","",Giriş!J43)</f>
        <v>Nöbetçi 13</v>
      </c>
      <c r="K20" s="62" t="str">
        <f>IF(Giriş!K43="","",Giriş!K43)</f>
        <v>Nöbetçi 14</v>
      </c>
      <c r="L20" s="62" t="str">
        <f>IF(Giriş!L43="","",Giriş!L43)</f>
        <v/>
      </c>
      <c r="M20" s="62" t="str">
        <f>IF(Giriş!M43="","",Giriş!M43)</f>
        <v/>
      </c>
      <c r="N20" s="62" t="str">
        <f>IF(Giriş!N43="","",Giriş!N43)</f>
        <v/>
      </c>
      <c r="O20" s="62" t="str">
        <f>IF(Giriş!O43="","",Giriş!O43)</f>
        <v/>
      </c>
      <c r="P20" s="62" t="str">
        <f>IF(Giriş!P43="","",Giriş!P43)</f>
        <v/>
      </c>
      <c r="Q20" s="62" t="str">
        <f>IF(Giriş!Q43="","",Giriş!Q43)</f>
        <v/>
      </c>
      <c r="R20" s="62" t="str">
        <f>IF(Giriş!R43="","",Giriş!R43)</f>
        <v/>
      </c>
      <c r="S20" s="62" t="str">
        <f>IF(Giriş!S43="","",Giriş!S43)</f>
        <v/>
      </c>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69" customFormat="1" ht="12.75" customHeight="1">
      <c r="A21" s="24"/>
      <c r="B21" s="24"/>
      <c r="C21" s="62" t="s">
        <v>84</v>
      </c>
      <c r="D21" s="62" t="str">
        <f>IF(Giriş!D77="","",Giriş!D77)</f>
        <v>nöbetçi 23</v>
      </c>
      <c r="E21" s="62" t="str">
        <f>IF(Giriş!E77="","",Giriş!E77)</f>
        <v>nöbetçi 24</v>
      </c>
      <c r="F21" s="62" t="str">
        <f>IF(Giriş!F77="","",Giriş!F77)</f>
        <v>nöbetçi 17</v>
      </c>
      <c r="G21" s="62" t="str">
        <f>IF(Giriş!G77="","",Giriş!G77)</f>
        <v>nöbetçi 18</v>
      </c>
      <c r="H21" s="62" t="str">
        <f>IF(Giriş!H77="","",Giriş!H77)</f>
        <v>nöbetçi 19</v>
      </c>
      <c r="I21" s="62" t="str">
        <f>IF(Giriş!I77="","",Giriş!I77)</f>
        <v>nöbetçi 20</v>
      </c>
      <c r="J21" s="62" t="str">
        <f>IF(Giriş!J77="","",Giriş!J77)</f>
        <v>nöbetçi 21</v>
      </c>
      <c r="K21" s="62" t="str">
        <f>IF(Giriş!K77="","",Giriş!K77)</f>
        <v>nöbetçi 22</v>
      </c>
      <c r="L21" s="62" t="str">
        <f>IF(Giriş!L77="","",Giriş!L77)</f>
        <v/>
      </c>
      <c r="M21" s="62" t="str">
        <f>IF(Giriş!M77="","",Giriş!M77)</f>
        <v/>
      </c>
      <c r="N21" s="62" t="str">
        <f>IF(Giriş!N77="","",Giriş!N77)</f>
        <v/>
      </c>
      <c r="O21" s="62" t="str">
        <f>IF(Giriş!O77="","",Giriş!O77)</f>
        <v/>
      </c>
      <c r="P21" s="62" t="str">
        <f>IF(Giriş!P77="","",Giriş!P77)</f>
        <v/>
      </c>
      <c r="Q21" s="62" t="str">
        <f>IF(Giriş!Q77="","",Giriş!Q77)</f>
        <v/>
      </c>
      <c r="R21" s="62" t="str">
        <f>IF(Giriş!R77="","",Giriş!R77)</f>
        <v/>
      </c>
      <c r="S21" s="62" t="str">
        <f>IF(Giriş!S77="","",Giriş!S77)</f>
        <v/>
      </c>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row>
    <row r="22" spans="1:256" s="69" customFormat="1" ht="12.75" customHeight="1">
      <c r="A22" s="24"/>
      <c r="B22" s="24"/>
      <c r="C22" s="62" t="s">
        <v>84</v>
      </c>
      <c r="D22" s="62" t="str">
        <f>IF(Giriş!D111="","",Giriş!D111)</f>
        <v>nöbetçi 31</v>
      </c>
      <c r="E22" s="62" t="str">
        <f>IF(Giriş!E111="","",Giriş!E111)</f>
        <v>nöbetçi 32</v>
      </c>
      <c r="F22" s="62" t="str">
        <f>IF(Giriş!F111="","",Giriş!F111)</f>
        <v>nöbetçi 25</v>
      </c>
      <c r="G22" s="62" t="str">
        <f>IF(Giriş!G111="","",Giriş!G111)</f>
        <v>nöbetçi 26</v>
      </c>
      <c r="H22" s="62" t="str">
        <f>IF(Giriş!H111="","",Giriş!H111)</f>
        <v>nöbetçi 27</v>
      </c>
      <c r="I22" s="62" t="str">
        <f>IF(Giriş!I111="","",Giriş!I111)</f>
        <v>nöbetçi 28</v>
      </c>
      <c r="J22" s="62" t="str">
        <f>IF(Giriş!J111="","",Giriş!J111)</f>
        <v>nöbetçi 29</v>
      </c>
      <c r="K22" s="62" t="str">
        <f>IF(Giriş!K111="","",Giriş!K111)</f>
        <v>nöbetçi 30</v>
      </c>
      <c r="L22" s="62" t="str">
        <f>IF(Giriş!L111="","",Giriş!L111)</f>
        <v/>
      </c>
      <c r="M22" s="62" t="str">
        <f>IF(Giriş!M111="","",Giriş!M111)</f>
        <v/>
      </c>
      <c r="N22" s="62" t="str">
        <f>IF(Giriş!N111="","",Giriş!N111)</f>
        <v/>
      </c>
      <c r="O22" s="62" t="str">
        <f>IF(Giriş!O111="","",Giriş!O111)</f>
        <v/>
      </c>
      <c r="P22" s="62" t="str">
        <f>IF(Giriş!P111="","",Giriş!P111)</f>
        <v/>
      </c>
      <c r="Q22" s="62" t="str">
        <f>IF(Giriş!Q111="","",Giriş!Q111)</f>
        <v/>
      </c>
      <c r="R22" s="62" t="str">
        <f>IF(Giriş!R111="","",Giriş!R111)</f>
        <v/>
      </c>
      <c r="S22" s="62" t="str">
        <f>IF(Giriş!S111="","",Giriş!S111)</f>
        <v/>
      </c>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row>
    <row r="23" spans="1:256" s="24" customFormat="1" ht="12.75" customHeight="1">
      <c r="C23" s="62" t="s">
        <v>84</v>
      </c>
      <c r="D23" s="62" t="str">
        <f>IF(Giriş!D145="","",Giriş!D145)</f>
        <v>nöbetçi 39</v>
      </c>
      <c r="E23" s="62" t="str">
        <f>IF(Giriş!E145="","",Giriş!E145)</f>
        <v>nöbetçi 40</v>
      </c>
      <c r="F23" s="62" t="str">
        <f>IF(Giriş!F145="","",Giriş!F145)</f>
        <v>nöbetçi 33</v>
      </c>
      <c r="G23" s="62" t="str">
        <f>IF(Giriş!G145="","",Giriş!G145)</f>
        <v>nöbetçi 34</v>
      </c>
      <c r="H23" s="62" t="str">
        <f>IF(Giriş!H145="","",Giriş!H145)</f>
        <v>nöbetçi 35</v>
      </c>
      <c r="I23" s="62" t="str">
        <f>IF(Giriş!I145="","",Giriş!I145)</f>
        <v>nöbetçi 36</v>
      </c>
      <c r="J23" s="62" t="str">
        <f>IF(Giriş!J145="","",Giriş!J145)</f>
        <v>nöbetçi 37</v>
      </c>
      <c r="K23" s="62" t="str">
        <f>IF(Giriş!K145="","",Giriş!K145)</f>
        <v>nöbetçi 38</v>
      </c>
      <c r="L23" s="62" t="str">
        <f>IF(Giriş!L145="","",Giriş!L145)</f>
        <v/>
      </c>
      <c r="M23" s="62" t="str">
        <f>IF(Giriş!M145="","",Giriş!M145)</f>
        <v/>
      </c>
      <c r="N23" s="62" t="str">
        <f>IF(Giriş!N145="","",Giriş!N145)</f>
        <v/>
      </c>
      <c r="O23" s="62" t="str">
        <f>IF(Giriş!O145="","",Giriş!O145)</f>
        <v/>
      </c>
      <c r="P23" s="62" t="str">
        <f>IF(Giriş!P145="","",Giriş!P145)</f>
        <v/>
      </c>
      <c r="Q23" s="62" t="str">
        <f>IF(Giriş!Q145="","",Giriş!Q145)</f>
        <v/>
      </c>
      <c r="R23" s="62" t="str">
        <f>IF(Giriş!R145="","",Giriş!R145)</f>
        <v/>
      </c>
      <c r="S23" s="62" t="str">
        <f>IF(Giriş!S145="","",Giriş!S145)</f>
        <v/>
      </c>
    </row>
    <row r="24" spans="1:256" s="24" customFormat="1" ht="12.75" customHeight="1">
      <c r="C24" s="61"/>
      <c r="D24" s="61"/>
      <c r="E24" s="61"/>
      <c r="F24" s="61"/>
      <c r="G24" s="61"/>
      <c r="H24" s="61"/>
      <c r="I24" s="61"/>
      <c r="J24" s="61"/>
      <c r="K24" s="61"/>
      <c r="L24" s="61"/>
      <c r="M24" s="61"/>
      <c r="N24" s="61"/>
      <c r="O24" s="61"/>
      <c r="P24" s="61"/>
      <c r="Q24" s="61"/>
      <c r="R24" s="61"/>
      <c r="S24" s="61"/>
    </row>
    <row r="25" spans="1:256" s="24" customFormat="1" ht="12.75" customHeight="1">
      <c r="C25" s="62" t="s">
        <v>85</v>
      </c>
      <c r="D25" s="62" t="str">
        <f>IF(Giriş!D10="","",Giriş!D10)</f>
        <v>nöbetçi 6</v>
      </c>
      <c r="E25" s="62" t="str">
        <f>IF(Giriş!E10="","",Giriş!E10)</f>
        <v>nöbetçi 7</v>
      </c>
      <c r="F25" s="62" t="str">
        <f>IF(Giriş!F10="","",Giriş!F10)</f>
        <v>nöbetçi 8</v>
      </c>
      <c r="G25" s="62" t="str">
        <f>IF(Giriş!G10="","",Giriş!G10)</f>
        <v>nöbetçi 1</v>
      </c>
      <c r="H25" s="62" t="str">
        <f>IF(Giriş!H10="","",Giriş!H10)</f>
        <v>nöbetçi 2</v>
      </c>
      <c r="I25" s="62" t="str">
        <f>IF(Giriş!I10="","",Giriş!I10)</f>
        <v>nöbetçi 3</v>
      </c>
      <c r="J25" s="62" t="str">
        <f>IF(Giriş!J10="","",Giriş!J10)</f>
        <v>nöbetçi 4</v>
      </c>
      <c r="K25" s="62" t="str">
        <f>IF(Giriş!K10="","",Giriş!K10)</f>
        <v>nöbetçi 5</v>
      </c>
      <c r="L25" s="62" t="str">
        <f>IF(Giriş!L10="","",Giriş!L10)</f>
        <v/>
      </c>
      <c r="M25" s="62" t="str">
        <f>IF(Giriş!M10="","",Giriş!M10)</f>
        <v/>
      </c>
      <c r="N25" s="62" t="str">
        <f>IF(Giriş!N10="","",Giriş!N10)</f>
        <v/>
      </c>
      <c r="O25" s="62" t="str">
        <f>IF(Giriş!O10="","",Giriş!O10)</f>
        <v/>
      </c>
      <c r="P25" s="62" t="str">
        <f>IF(Giriş!P10="","",Giriş!P10)</f>
        <v/>
      </c>
      <c r="Q25" s="62" t="str">
        <f>IF(Giriş!Q10="","",Giriş!Q10)</f>
        <v/>
      </c>
      <c r="R25" s="62" t="str">
        <f>IF(Giriş!R10="","",Giriş!R10)</f>
        <v/>
      </c>
      <c r="S25" s="62" t="str">
        <f>IF(Giriş!S10="","",Giriş!S10)</f>
        <v/>
      </c>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row>
    <row r="26" spans="1:256" s="24" customFormat="1" ht="12.75" customHeight="1">
      <c r="C26" s="62" t="s">
        <v>85</v>
      </c>
      <c r="D26" s="62" t="str">
        <f>IF(Giriş!D44="","",Giriş!D44)</f>
        <v>Nöbetçi 14</v>
      </c>
      <c r="E26" s="62" t="str">
        <f>IF(Giriş!E44="","",Giriş!E44)</f>
        <v>Nöbetçi 15</v>
      </c>
      <c r="F26" s="62" t="str">
        <f>IF(Giriş!F44="","",Giriş!F44)</f>
        <v>Nöbetçi 16</v>
      </c>
      <c r="G26" s="62" t="str">
        <f>IF(Giriş!G44="","",Giriş!G44)</f>
        <v>Nöbetçi 9</v>
      </c>
      <c r="H26" s="62" t="str">
        <f>IF(Giriş!H44="","",Giriş!H44)</f>
        <v>Nöbetçi 10</v>
      </c>
      <c r="I26" s="62" t="str">
        <f>IF(Giriş!I44="","",Giriş!I44)</f>
        <v>Nöbetçi 11</v>
      </c>
      <c r="J26" s="62" t="str">
        <f>IF(Giriş!J44="","",Giriş!J44)</f>
        <v>Nöbetçi 12</v>
      </c>
      <c r="K26" s="62" t="str">
        <f>IF(Giriş!K44="","",Giriş!K44)</f>
        <v>Nöbetçi 13</v>
      </c>
      <c r="L26" s="62" t="str">
        <f>IF(Giriş!L44="","",Giriş!L44)</f>
        <v/>
      </c>
      <c r="M26" s="62" t="str">
        <f>IF(Giriş!M44="","",Giriş!M44)</f>
        <v/>
      </c>
      <c r="N26" s="62" t="str">
        <f>IF(Giriş!N44="","",Giriş!N44)</f>
        <v/>
      </c>
      <c r="O26" s="62" t="str">
        <f>IF(Giriş!O44="","",Giriş!O44)</f>
        <v/>
      </c>
      <c r="P26" s="62" t="str">
        <f>IF(Giriş!P44="","",Giriş!P44)</f>
        <v/>
      </c>
      <c r="Q26" s="62" t="str">
        <f>IF(Giriş!Q44="","",Giriş!Q44)</f>
        <v/>
      </c>
      <c r="R26" s="62" t="str">
        <f>IF(Giriş!R44="","",Giriş!R44)</f>
        <v/>
      </c>
      <c r="S26" s="62" t="str">
        <f>IF(Giriş!S44="","",Giriş!S44)</f>
        <v/>
      </c>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row>
    <row r="27" spans="1:256" s="24" customFormat="1" ht="12.75" customHeight="1">
      <c r="C27" s="62" t="s">
        <v>85</v>
      </c>
      <c r="D27" s="62" t="str">
        <f>IF(Giriş!D78="","",Giriş!D78)</f>
        <v>nöbetçi 22</v>
      </c>
      <c r="E27" s="62" t="str">
        <f>IF(Giriş!E78="","",Giriş!E78)</f>
        <v>nöbetçi 23</v>
      </c>
      <c r="F27" s="62" t="str">
        <f>IF(Giriş!F78="","",Giriş!F78)</f>
        <v>nöbetçi 24</v>
      </c>
      <c r="G27" s="62" t="str">
        <f>IF(Giriş!G78="","",Giriş!G78)</f>
        <v>nöbetçi 17</v>
      </c>
      <c r="H27" s="62" t="str">
        <f>IF(Giriş!H78="","",Giriş!H78)</f>
        <v>nöbetçi 18</v>
      </c>
      <c r="I27" s="62" t="str">
        <f>IF(Giriş!I78="","",Giriş!I78)</f>
        <v>nöbetçi 19</v>
      </c>
      <c r="J27" s="62" t="str">
        <f>IF(Giriş!J78="","",Giriş!J78)</f>
        <v>nöbetçi 20</v>
      </c>
      <c r="K27" s="62" t="str">
        <f>IF(Giriş!K78="","",Giriş!K78)</f>
        <v>nöbetçi 21</v>
      </c>
      <c r="L27" s="62" t="str">
        <f>IF(Giriş!L78="","",Giriş!L78)</f>
        <v/>
      </c>
      <c r="M27" s="62" t="str">
        <f>IF(Giriş!M78="","",Giriş!M78)</f>
        <v/>
      </c>
      <c r="N27" s="62" t="str">
        <f>IF(Giriş!N78="","",Giriş!N78)</f>
        <v/>
      </c>
      <c r="O27" s="62" t="str">
        <f>IF(Giriş!O78="","",Giriş!O78)</f>
        <v/>
      </c>
      <c r="P27" s="62" t="str">
        <f>IF(Giriş!P78="","",Giriş!P78)</f>
        <v/>
      </c>
      <c r="Q27" s="62" t="str">
        <f>IF(Giriş!Q78="","",Giriş!Q78)</f>
        <v/>
      </c>
      <c r="R27" s="62" t="str">
        <f>IF(Giriş!R78="","",Giriş!R78)</f>
        <v/>
      </c>
      <c r="S27" s="62" t="str">
        <f>IF(Giriş!S78="","",Giriş!S78)</f>
        <v/>
      </c>
    </row>
    <row r="28" spans="1:256" s="24" customFormat="1" ht="12.75" customHeight="1">
      <c r="C28" s="62" t="s">
        <v>85</v>
      </c>
      <c r="D28" s="62" t="str">
        <f>IF(Giriş!D112="","",Giriş!D112)</f>
        <v>nöbetçi 30</v>
      </c>
      <c r="E28" s="62" t="str">
        <f>IF(Giriş!E112="","",Giriş!E112)</f>
        <v>nöbetçi 31</v>
      </c>
      <c r="F28" s="62" t="str">
        <f>IF(Giriş!F112="","",Giriş!F112)</f>
        <v>nöbetçi 32</v>
      </c>
      <c r="G28" s="62" t="str">
        <f>IF(Giriş!G112="","",Giriş!G112)</f>
        <v>nöbetçi 25</v>
      </c>
      <c r="H28" s="62" t="str">
        <f>IF(Giriş!H112="","",Giriş!H112)</f>
        <v>nöbetçi 26</v>
      </c>
      <c r="I28" s="62" t="str">
        <f>IF(Giriş!I112="","",Giriş!I112)</f>
        <v>nöbetçi 27</v>
      </c>
      <c r="J28" s="62" t="str">
        <f>IF(Giriş!J112="","",Giriş!J112)</f>
        <v>nöbetçi 28</v>
      </c>
      <c r="K28" s="62" t="str">
        <f>IF(Giriş!K112="","",Giriş!K112)</f>
        <v>nöbetçi 29</v>
      </c>
      <c r="L28" s="62" t="str">
        <f>IF(Giriş!L112="","",Giriş!L112)</f>
        <v/>
      </c>
      <c r="M28" s="62" t="str">
        <f>IF(Giriş!M112="","",Giriş!M112)</f>
        <v/>
      </c>
      <c r="N28" s="62" t="str">
        <f>IF(Giriş!N112="","",Giriş!N112)</f>
        <v/>
      </c>
      <c r="O28" s="62" t="str">
        <f>IF(Giriş!O112="","",Giriş!O112)</f>
        <v/>
      </c>
      <c r="P28" s="62" t="str">
        <f>IF(Giriş!P112="","",Giriş!P112)</f>
        <v/>
      </c>
      <c r="Q28" s="62" t="str">
        <f>IF(Giriş!Q112="","",Giriş!Q112)</f>
        <v/>
      </c>
      <c r="R28" s="62" t="str">
        <f>IF(Giriş!R112="","",Giriş!R112)</f>
        <v/>
      </c>
      <c r="S28" s="62" t="str">
        <f>IF(Giriş!S112="","",Giriş!S112)</f>
        <v/>
      </c>
    </row>
    <row r="29" spans="1:256" s="24" customFormat="1" ht="12.75" customHeight="1">
      <c r="C29" s="62" t="s">
        <v>85</v>
      </c>
      <c r="D29" s="62" t="str">
        <f>IF(Giriş!D146="","",Giriş!D146)</f>
        <v>nöbetçi 38</v>
      </c>
      <c r="E29" s="62" t="str">
        <f>IF(Giriş!E146="","",Giriş!E146)</f>
        <v>nöbetçi 39</v>
      </c>
      <c r="F29" s="62" t="str">
        <f>IF(Giriş!F146="","",Giriş!F146)</f>
        <v>nöbetçi 40</v>
      </c>
      <c r="G29" s="62" t="str">
        <f>IF(Giriş!G146="","",Giriş!G146)</f>
        <v>nöbetçi 33</v>
      </c>
      <c r="H29" s="62" t="str">
        <f>IF(Giriş!H146="","",Giriş!H146)</f>
        <v>nöbetçi 34</v>
      </c>
      <c r="I29" s="62" t="str">
        <f>IF(Giriş!I146="","",Giriş!I146)</f>
        <v>nöbetçi 35</v>
      </c>
      <c r="J29" s="62" t="str">
        <f>IF(Giriş!J146="","",Giriş!J146)</f>
        <v>nöbetçi 36</v>
      </c>
      <c r="K29" s="62" t="str">
        <f>IF(Giriş!K146="","",Giriş!K146)</f>
        <v>nöbetçi 37</v>
      </c>
      <c r="L29" s="62" t="str">
        <f>IF(Giriş!L146="","",Giriş!L146)</f>
        <v/>
      </c>
      <c r="M29" s="62" t="str">
        <f>IF(Giriş!M146="","",Giriş!M146)</f>
        <v/>
      </c>
      <c r="N29" s="62" t="str">
        <f>IF(Giriş!N146="","",Giriş!N146)</f>
        <v/>
      </c>
      <c r="O29" s="62" t="str">
        <f>IF(Giriş!O146="","",Giriş!O146)</f>
        <v/>
      </c>
      <c r="P29" s="62" t="str">
        <f>IF(Giriş!P146="","",Giriş!P146)</f>
        <v/>
      </c>
      <c r="Q29" s="62" t="str">
        <f>IF(Giriş!Q146="","",Giriş!Q146)</f>
        <v/>
      </c>
      <c r="R29" s="62" t="str">
        <f>IF(Giriş!R146="","",Giriş!R146)</f>
        <v/>
      </c>
      <c r="S29" s="62" t="str">
        <f>IF(Giriş!S146="","",Giriş!S146)</f>
        <v/>
      </c>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row>
    <row r="30" spans="1:256" s="24" customFormat="1" ht="12.75" customHeight="1">
      <c r="C30" s="61"/>
      <c r="D30" s="61"/>
      <c r="E30" s="61"/>
      <c r="F30" s="61"/>
      <c r="G30" s="61"/>
      <c r="H30" s="61"/>
      <c r="I30" s="61"/>
      <c r="J30" s="61"/>
      <c r="K30" s="61"/>
      <c r="L30" s="61"/>
      <c r="M30" s="61"/>
      <c r="N30" s="61"/>
      <c r="O30" s="61"/>
      <c r="P30" s="61"/>
      <c r="Q30" s="61"/>
      <c r="R30" s="61"/>
      <c r="S30" s="61"/>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row>
    <row r="31" spans="1:256" s="24" customFormat="1" ht="12.75" customHeight="1">
      <c r="C31" s="62" t="s">
        <v>86</v>
      </c>
      <c r="D31" s="62" t="str">
        <f>IF(Giriş!D11="","",Giriş!D11)</f>
        <v>nöbetçi 5</v>
      </c>
      <c r="E31" s="62" t="str">
        <f>IF(Giriş!E11="","",Giriş!E11)</f>
        <v>nöbetçi 6</v>
      </c>
      <c r="F31" s="62" t="str">
        <f>IF(Giriş!F11="","",Giriş!F11)</f>
        <v>nöbetçi 7</v>
      </c>
      <c r="G31" s="62" t="str">
        <f>IF(Giriş!G11="","",Giriş!G11)</f>
        <v>nöbetçi 8</v>
      </c>
      <c r="H31" s="62" t="str">
        <f>IF(Giriş!H11="","",Giriş!H11)</f>
        <v>nöbetçi 1</v>
      </c>
      <c r="I31" s="62" t="str">
        <f>IF(Giriş!I11="","",Giriş!I11)</f>
        <v>nöbetçi 2</v>
      </c>
      <c r="J31" s="62" t="str">
        <f>IF(Giriş!J11="","",Giriş!J11)</f>
        <v>nöbetçi 3</v>
      </c>
      <c r="K31" s="62" t="str">
        <f>IF(Giriş!K11="","",Giriş!K11)</f>
        <v>nöbetçi 4</v>
      </c>
      <c r="L31" s="62" t="str">
        <f>IF(Giriş!L11="","",Giriş!L11)</f>
        <v/>
      </c>
      <c r="M31" s="62" t="str">
        <f>IF(Giriş!M11="","",Giriş!M11)</f>
        <v/>
      </c>
      <c r="N31" s="62" t="str">
        <f>IF(Giriş!N11="","",Giriş!N11)</f>
        <v/>
      </c>
      <c r="O31" s="62" t="str">
        <f>IF(Giriş!O11="","",Giriş!O11)</f>
        <v/>
      </c>
      <c r="P31" s="62" t="str">
        <f>IF(Giriş!P11="","",Giriş!P11)</f>
        <v/>
      </c>
      <c r="Q31" s="62" t="str">
        <f>IF(Giriş!Q11="","",Giriş!Q11)</f>
        <v/>
      </c>
      <c r="R31" s="62" t="str">
        <f>IF(Giriş!R11="","",Giriş!R11)</f>
        <v/>
      </c>
      <c r="S31" s="62" t="str">
        <f>IF(Giriş!S11="","",Giriş!S11)</f>
        <v/>
      </c>
    </row>
    <row r="32" spans="1:256" s="24" customFormat="1" ht="12.75" customHeight="1">
      <c r="C32" s="62" t="s">
        <v>86</v>
      </c>
      <c r="D32" s="62" t="str">
        <f>IF(Giriş!D45="","",Giriş!D45)</f>
        <v>Nöbetçi 13</v>
      </c>
      <c r="E32" s="62" t="str">
        <f>IF(Giriş!E45="","",Giriş!E45)</f>
        <v>Nöbetçi 14</v>
      </c>
      <c r="F32" s="62" t="str">
        <f>IF(Giriş!F45="","",Giriş!F45)</f>
        <v>Nöbetçi 15</v>
      </c>
      <c r="G32" s="62" t="str">
        <f>IF(Giriş!G45="","",Giriş!G45)</f>
        <v>Nöbetçi 16</v>
      </c>
      <c r="H32" s="62" t="str">
        <f>IF(Giriş!H45="","",Giriş!H45)</f>
        <v>Nöbetçi 9</v>
      </c>
      <c r="I32" s="62" t="str">
        <f>IF(Giriş!I45="","",Giriş!I45)</f>
        <v>Nöbetçi 10</v>
      </c>
      <c r="J32" s="62" t="str">
        <f>IF(Giriş!J45="","",Giriş!J45)</f>
        <v>Nöbetçi 11</v>
      </c>
      <c r="K32" s="62" t="str">
        <f>IF(Giriş!K45="","",Giriş!K45)</f>
        <v>Nöbetçi 12</v>
      </c>
      <c r="L32" s="62" t="str">
        <f>IF(Giriş!L45="","",Giriş!L45)</f>
        <v/>
      </c>
      <c r="M32" s="62" t="str">
        <f>IF(Giriş!M45="","",Giriş!M45)</f>
        <v/>
      </c>
      <c r="N32" s="62" t="str">
        <f>IF(Giriş!N45="","",Giriş!N45)</f>
        <v/>
      </c>
      <c r="O32" s="62" t="str">
        <f>IF(Giriş!O45="","",Giriş!O45)</f>
        <v/>
      </c>
      <c r="P32" s="62" t="str">
        <f>IF(Giriş!P45="","",Giriş!P45)</f>
        <v/>
      </c>
      <c r="Q32" s="62" t="str">
        <f>IF(Giriş!Q45="","",Giriş!Q45)</f>
        <v/>
      </c>
      <c r="R32" s="62" t="str">
        <f>IF(Giriş!R45="","",Giriş!R45)</f>
        <v/>
      </c>
      <c r="S32" s="62" t="str">
        <f>IF(Giriş!S45="","",Giriş!S45)</f>
        <v/>
      </c>
    </row>
    <row r="33" spans="3:256" s="24" customFormat="1" ht="12.75" customHeight="1">
      <c r="C33" s="62" t="s">
        <v>86</v>
      </c>
      <c r="D33" s="62" t="str">
        <f>IF(Giriş!D79="","",Giriş!D79)</f>
        <v>nöbetçi 21</v>
      </c>
      <c r="E33" s="62" t="str">
        <f>IF(Giriş!E79="","",Giriş!E79)</f>
        <v>nöbetçi 22</v>
      </c>
      <c r="F33" s="62" t="str">
        <f>IF(Giriş!F79="","",Giriş!F79)</f>
        <v>nöbetçi 23</v>
      </c>
      <c r="G33" s="62" t="str">
        <f>IF(Giriş!G79="","",Giriş!G79)</f>
        <v>nöbetçi 24</v>
      </c>
      <c r="H33" s="62" t="str">
        <f>IF(Giriş!H79="","",Giriş!H79)</f>
        <v>nöbetçi 17</v>
      </c>
      <c r="I33" s="62" t="str">
        <f>IF(Giriş!I79="","",Giriş!I79)</f>
        <v>nöbetçi 18</v>
      </c>
      <c r="J33" s="62" t="str">
        <f>IF(Giriş!J79="","",Giriş!J79)</f>
        <v>nöbetçi 19</v>
      </c>
      <c r="K33" s="62" t="str">
        <f>IF(Giriş!K79="","",Giriş!K79)</f>
        <v>nöbetçi 20</v>
      </c>
      <c r="L33" s="62" t="str">
        <f>IF(Giriş!L79="","",Giriş!L79)</f>
        <v/>
      </c>
      <c r="M33" s="62" t="str">
        <f>IF(Giriş!M79="","",Giriş!M79)</f>
        <v/>
      </c>
      <c r="N33" s="62" t="str">
        <f>IF(Giriş!N79="","",Giriş!N79)</f>
        <v/>
      </c>
      <c r="O33" s="62" t="str">
        <f>IF(Giriş!O79="","",Giriş!O79)</f>
        <v/>
      </c>
      <c r="P33" s="62" t="str">
        <f>IF(Giriş!P79="","",Giriş!P79)</f>
        <v/>
      </c>
      <c r="Q33" s="62" t="str">
        <f>IF(Giriş!Q79="","",Giriş!Q79)</f>
        <v/>
      </c>
      <c r="R33" s="62" t="str">
        <f>IF(Giriş!R79="","",Giriş!R79)</f>
        <v/>
      </c>
      <c r="S33" s="62" t="str">
        <f>IF(Giriş!S79="","",Giriş!S79)</f>
        <v/>
      </c>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row>
    <row r="34" spans="3:256" s="24" customFormat="1" ht="12.75" customHeight="1">
      <c r="C34" s="62" t="s">
        <v>86</v>
      </c>
      <c r="D34" s="62" t="str">
        <f>IF(Giriş!D113="","",Giriş!D113)</f>
        <v>nöbetçi 29</v>
      </c>
      <c r="E34" s="62" t="str">
        <f>IF(Giriş!E113="","",Giriş!E113)</f>
        <v>nöbetçi 30</v>
      </c>
      <c r="F34" s="62" t="str">
        <f>IF(Giriş!F113="","",Giriş!F113)</f>
        <v>nöbetçi 31</v>
      </c>
      <c r="G34" s="62" t="str">
        <f>IF(Giriş!G113="","",Giriş!G113)</f>
        <v>nöbetçi 32</v>
      </c>
      <c r="H34" s="62" t="str">
        <f>IF(Giriş!H113="","",Giriş!H113)</f>
        <v>nöbetçi 25</v>
      </c>
      <c r="I34" s="62" t="str">
        <f>IF(Giriş!I113="","",Giriş!I113)</f>
        <v>nöbetçi 26</v>
      </c>
      <c r="J34" s="62" t="str">
        <f>IF(Giriş!J113="","",Giriş!J113)</f>
        <v>nöbetçi 27</v>
      </c>
      <c r="K34" s="62" t="str">
        <f>IF(Giriş!K113="","",Giriş!K113)</f>
        <v>nöbetçi 28</v>
      </c>
      <c r="L34" s="62" t="str">
        <f>IF(Giriş!L113="","",Giriş!L113)</f>
        <v/>
      </c>
      <c r="M34" s="62" t="str">
        <f>IF(Giriş!M113="","",Giriş!M113)</f>
        <v/>
      </c>
      <c r="N34" s="62" t="str">
        <f>IF(Giriş!N113="","",Giriş!N113)</f>
        <v/>
      </c>
      <c r="O34" s="62" t="str">
        <f>IF(Giriş!O113="","",Giriş!O113)</f>
        <v/>
      </c>
      <c r="P34" s="62" t="str">
        <f>IF(Giriş!P113="","",Giriş!P113)</f>
        <v/>
      </c>
      <c r="Q34" s="62" t="str">
        <f>IF(Giriş!Q113="","",Giriş!Q113)</f>
        <v/>
      </c>
      <c r="R34" s="62" t="str">
        <f>IF(Giriş!R113="","",Giriş!R113)</f>
        <v/>
      </c>
      <c r="S34" s="62" t="str">
        <f>IF(Giriş!S113="","",Giriş!S113)</f>
        <v/>
      </c>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row>
    <row r="35" spans="3:256" s="24" customFormat="1" ht="12.75" customHeight="1">
      <c r="C35" s="62" t="s">
        <v>86</v>
      </c>
      <c r="D35" s="62" t="str">
        <f>IF(Giriş!D147="","",Giriş!D147)</f>
        <v>nöbetçi 37</v>
      </c>
      <c r="E35" s="62" t="str">
        <f>IF(Giriş!E147="","",Giriş!E147)</f>
        <v>nöbetçi 38</v>
      </c>
      <c r="F35" s="62" t="str">
        <f>IF(Giriş!F147="","",Giriş!F147)</f>
        <v>nöbetçi 39</v>
      </c>
      <c r="G35" s="62" t="str">
        <f>IF(Giriş!G147="","",Giriş!G147)</f>
        <v>nöbetçi 40</v>
      </c>
      <c r="H35" s="62" t="str">
        <f>IF(Giriş!H147="","",Giriş!H147)</f>
        <v>nöbetçi 33</v>
      </c>
      <c r="I35" s="62" t="str">
        <f>IF(Giriş!I147="","",Giriş!I147)</f>
        <v>nöbetçi 34</v>
      </c>
      <c r="J35" s="62" t="str">
        <f>IF(Giriş!J147="","",Giriş!J147)</f>
        <v>nöbetçi 35</v>
      </c>
      <c r="K35" s="62" t="str">
        <f>IF(Giriş!K147="","",Giriş!K147)</f>
        <v>nöbetçi 36</v>
      </c>
      <c r="L35" s="62" t="str">
        <f>IF(Giriş!L147="","",Giriş!L147)</f>
        <v/>
      </c>
      <c r="M35" s="62" t="str">
        <f>IF(Giriş!M147="","",Giriş!M147)</f>
        <v/>
      </c>
      <c r="N35" s="62" t="str">
        <f>IF(Giriş!N147="","",Giriş!N147)</f>
        <v/>
      </c>
      <c r="O35" s="62" t="str">
        <f>IF(Giriş!O147="","",Giriş!O147)</f>
        <v/>
      </c>
      <c r="P35" s="62" t="str">
        <f>IF(Giriş!P147="","",Giriş!P147)</f>
        <v/>
      </c>
      <c r="Q35" s="62" t="str">
        <f>IF(Giriş!Q147="","",Giriş!Q147)</f>
        <v/>
      </c>
      <c r="R35" s="62" t="str">
        <f>IF(Giriş!R147="","",Giriş!R147)</f>
        <v/>
      </c>
      <c r="S35" s="62" t="str">
        <f>IF(Giriş!S147="","",Giriş!S147)</f>
        <v/>
      </c>
    </row>
    <row r="36" spans="3:256" s="24" customFormat="1" ht="12.75" customHeight="1">
      <c r="C36" s="61"/>
      <c r="D36" s="61"/>
      <c r="E36" s="61"/>
      <c r="F36" s="61"/>
      <c r="G36" s="61"/>
      <c r="H36" s="61"/>
      <c r="I36" s="61"/>
      <c r="J36" s="61"/>
      <c r="K36" s="61"/>
      <c r="L36" s="61"/>
      <c r="M36" s="61"/>
      <c r="N36" s="61"/>
      <c r="O36" s="61"/>
      <c r="P36" s="61"/>
      <c r="Q36" s="61"/>
      <c r="R36" s="61"/>
      <c r="S36" s="61"/>
    </row>
    <row r="37" spans="3:256" s="23" customFormat="1" ht="12.75" customHeight="1">
      <c r="C37" s="62" t="s">
        <v>87</v>
      </c>
      <c r="D37" s="62" t="str">
        <f>IF(Giriş!D12="","",Giriş!D12)</f>
        <v>nöbetçi 4</v>
      </c>
      <c r="E37" s="62" t="str">
        <f>IF(Giriş!E12="","",Giriş!E12)</f>
        <v>nöbetçi 5</v>
      </c>
      <c r="F37" s="62" t="str">
        <f>IF(Giriş!F12="","",Giriş!F12)</f>
        <v>nöbetçi 6</v>
      </c>
      <c r="G37" s="62" t="str">
        <f>IF(Giriş!G12="","",Giriş!G12)</f>
        <v>nöbetçi 7</v>
      </c>
      <c r="H37" s="62" t="str">
        <f>IF(Giriş!H12="","",Giriş!H12)</f>
        <v>nöbetçi 8</v>
      </c>
      <c r="I37" s="62" t="str">
        <f>IF(Giriş!I12="","",Giriş!I12)</f>
        <v>nöbetçi 1</v>
      </c>
      <c r="J37" s="62" t="str">
        <f>IF(Giriş!J12="","",Giriş!J12)</f>
        <v>nöbetçi 2</v>
      </c>
      <c r="K37" s="62" t="str">
        <f>IF(Giriş!K12="","",Giriş!K12)</f>
        <v>nöbetçi 3</v>
      </c>
      <c r="L37" s="62" t="str">
        <f>IF(Giriş!L12="","",Giriş!L12)</f>
        <v/>
      </c>
      <c r="M37" s="62" t="str">
        <f>IF(Giriş!M12="","",Giriş!M12)</f>
        <v/>
      </c>
      <c r="N37" s="62" t="str">
        <f>IF(Giriş!N12="","",Giriş!N12)</f>
        <v/>
      </c>
      <c r="O37" s="62" t="str">
        <f>IF(Giriş!O12="","",Giriş!O12)</f>
        <v/>
      </c>
      <c r="P37" s="62" t="str">
        <f>IF(Giriş!P12="","",Giriş!P12)</f>
        <v/>
      </c>
      <c r="Q37" s="62" t="str">
        <f>IF(Giriş!Q12="","",Giriş!Q12)</f>
        <v/>
      </c>
      <c r="R37" s="62" t="str">
        <f>IF(Giriş!R12="","",Giriş!R12)</f>
        <v/>
      </c>
      <c r="S37" s="62" t="str">
        <f>IF(Giriş!S12="","",Giriş!S12)</f>
        <v/>
      </c>
    </row>
    <row r="38" spans="3:256" s="23" customFormat="1" ht="12.75" customHeight="1">
      <c r="C38" s="62" t="s">
        <v>87</v>
      </c>
      <c r="D38" s="62" t="str">
        <f>IF(Giriş!D46="","",Giriş!D46)</f>
        <v>Nöbetçi 12</v>
      </c>
      <c r="E38" s="62" t="str">
        <f>IF(Giriş!E46="","",Giriş!E46)</f>
        <v>Nöbetçi 13</v>
      </c>
      <c r="F38" s="62" t="str">
        <f>IF(Giriş!F46="","",Giriş!F46)</f>
        <v>Nöbetçi 14</v>
      </c>
      <c r="G38" s="62" t="str">
        <f>IF(Giriş!G46="","",Giriş!G46)</f>
        <v>Nöbetçi 15</v>
      </c>
      <c r="H38" s="62" t="str">
        <f>IF(Giriş!H46="","",Giriş!H46)</f>
        <v>Nöbetçi 16</v>
      </c>
      <c r="I38" s="62" t="str">
        <f>IF(Giriş!I46="","",Giriş!I46)</f>
        <v>Nöbetçi 9</v>
      </c>
      <c r="J38" s="62" t="str">
        <f>IF(Giriş!J46="","",Giriş!J46)</f>
        <v>Nöbetçi 10</v>
      </c>
      <c r="K38" s="62" t="str">
        <f>IF(Giriş!K46="","",Giriş!K46)</f>
        <v>Nöbetçi 11</v>
      </c>
      <c r="L38" s="62" t="str">
        <f>IF(Giriş!L46="","",Giriş!L46)</f>
        <v/>
      </c>
      <c r="M38" s="62" t="str">
        <f>IF(Giriş!M46="","",Giriş!M46)</f>
        <v/>
      </c>
      <c r="N38" s="62" t="str">
        <f>IF(Giriş!N46="","",Giriş!N46)</f>
        <v/>
      </c>
      <c r="O38" s="62" t="str">
        <f>IF(Giriş!O46="","",Giriş!O46)</f>
        <v/>
      </c>
      <c r="P38" s="62" t="str">
        <f>IF(Giriş!P46="","",Giriş!P46)</f>
        <v/>
      </c>
      <c r="Q38" s="62" t="str">
        <f>IF(Giriş!Q46="","",Giriş!Q46)</f>
        <v/>
      </c>
      <c r="R38" s="62" t="str">
        <f>IF(Giriş!R46="","",Giriş!R46)</f>
        <v/>
      </c>
      <c r="S38" s="62" t="str">
        <f>IF(Giriş!S46="","",Giriş!S46)</f>
        <v/>
      </c>
    </row>
    <row r="39" spans="3:256" s="23" customFormat="1" ht="12.75" customHeight="1">
      <c r="C39" s="62" t="s">
        <v>87</v>
      </c>
      <c r="D39" s="62" t="str">
        <f>IF(Giriş!D80="","",Giriş!D80)</f>
        <v>nöbetçi 20</v>
      </c>
      <c r="E39" s="62" t="str">
        <f>IF(Giriş!E80="","",Giriş!E80)</f>
        <v>nöbetçi 21</v>
      </c>
      <c r="F39" s="62" t="str">
        <f>IF(Giriş!F80="","",Giriş!F80)</f>
        <v>nöbetçi 22</v>
      </c>
      <c r="G39" s="62" t="str">
        <f>IF(Giriş!G80="","",Giriş!G80)</f>
        <v>nöbetçi 23</v>
      </c>
      <c r="H39" s="62" t="str">
        <f>IF(Giriş!H80="","",Giriş!H80)</f>
        <v>nöbetçi 24</v>
      </c>
      <c r="I39" s="62" t="str">
        <f>IF(Giriş!I80="","",Giriş!I80)</f>
        <v>nöbetçi 17</v>
      </c>
      <c r="J39" s="62" t="str">
        <f>IF(Giriş!J80="","",Giriş!J80)</f>
        <v>nöbetçi 18</v>
      </c>
      <c r="K39" s="62" t="str">
        <f>IF(Giriş!K80="","",Giriş!K80)</f>
        <v>nöbetçi 19</v>
      </c>
      <c r="L39" s="62" t="str">
        <f>IF(Giriş!L80="","",Giriş!L80)</f>
        <v/>
      </c>
      <c r="M39" s="62" t="str">
        <f>IF(Giriş!M80="","",Giriş!M80)</f>
        <v/>
      </c>
      <c r="N39" s="62" t="str">
        <f>IF(Giriş!N80="","",Giriş!N80)</f>
        <v/>
      </c>
      <c r="O39" s="62" t="str">
        <f>IF(Giriş!O80="","",Giriş!O80)</f>
        <v/>
      </c>
      <c r="P39" s="62" t="str">
        <f>IF(Giriş!P80="","",Giriş!P80)</f>
        <v/>
      </c>
      <c r="Q39" s="62" t="str">
        <f>IF(Giriş!Q80="","",Giriş!Q80)</f>
        <v/>
      </c>
      <c r="R39" s="62" t="str">
        <f>IF(Giriş!R80="","",Giriş!R80)</f>
        <v/>
      </c>
      <c r="S39" s="62" t="str">
        <f>IF(Giriş!S80="","",Giriş!S80)</f>
        <v/>
      </c>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row>
    <row r="40" spans="3:256" s="23" customFormat="1" ht="12.75" customHeight="1">
      <c r="C40" s="62" t="s">
        <v>87</v>
      </c>
      <c r="D40" s="62" t="str">
        <f>IF(Giriş!D114="","",Giriş!D114)</f>
        <v>nöbetçi 28</v>
      </c>
      <c r="E40" s="62" t="str">
        <f>IF(Giriş!E114="","",Giriş!E114)</f>
        <v>nöbetçi 29</v>
      </c>
      <c r="F40" s="62" t="str">
        <f>IF(Giriş!F114="","",Giriş!F114)</f>
        <v>nöbetçi 30</v>
      </c>
      <c r="G40" s="62" t="str">
        <f>IF(Giriş!G114="","",Giriş!G114)</f>
        <v>nöbetçi 31</v>
      </c>
      <c r="H40" s="62" t="str">
        <f>IF(Giriş!H114="","",Giriş!H114)</f>
        <v>nöbetçi 32</v>
      </c>
      <c r="I40" s="62" t="str">
        <f>IF(Giriş!I114="","",Giriş!I114)</f>
        <v>nöbetçi 25</v>
      </c>
      <c r="J40" s="62" t="str">
        <f>IF(Giriş!J114="","",Giriş!J114)</f>
        <v>nöbetçi 26</v>
      </c>
      <c r="K40" s="62" t="str">
        <f>IF(Giriş!K114="","",Giriş!K114)</f>
        <v>nöbetçi 27</v>
      </c>
      <c r="L40" s="62" t="str">
        <f>IF(Giriş!L114="","",Giriş!L114)</f>
        <v/>
      </c>
      <c r="M40" s="62" t="str">
        <f>IF(Giriş!M114="","",Giriş!M114)</f>
        <v/>
      </c>
      <c r="N40" s="62" t="str">
        <f>IF(Giriş!N114="","",Giriş!N114)</f>
        <v/>
      </c>
      <c r="O40" s="62" t="str">
        <f>IF(Giriş!O114="","",Giriş!O114)</f>
        <v/>
      </c>
      <c r="P40" s="62" t="str">
        <f>IF(Giriş!P114="","",Giriş!P114)</f>
        <v/>
      </c>
      <c r="Q40" s="62" t="str">
        <f>IF(Giriş!Q114="","",Giriş!Q114)</f>
        <v/>
      </c>
      <c r="R40" s="62" t="str">
        <f>IF(Giriş!R114="","",Giriş!R114)</f>
        <v/>
      </c>
      <c r="S40" s="62" t="str">
        <f>IF(Giriş!S114="","",Giriş!S114)</f>
        <v/>
      </c>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row>
    <row r="41" spans="3:256" s="23" customFormat="1" ht="12.75" customHeight="1">
      <c r="C41" s="62" t="s">
        <v>87</v>
      </c>
      <c r="D41" s="62" t="str">
        <f>IF(Giriş!D148="","",Giriş!D148)</f>
        <v>nöbetçi 36</v>
      </c>
      <c r="E41" s="62" t="str">
        <f>IF(Giriş!E148="","",Giriş!E148)</f>
        <v>nöbetçi 37</v>
      </c>
      <c r="F41" s="62" t="str">
        <f>IF(Giriş!F148="","",Giriş!F148)</f>
        <v>nöbetçi 38</v>
      </c>
      <c r="G41" s="62" t="str">
        <f>IF(Giriş!G148="","",Giriş!G148)</f>
        <v>nöbetçi 39</v>
      </c>
      <c r="H41" s="62" t="str">
        <f>IF(Giriş!H148="","",Giriş!H148)</f>
        <v>nöbetçi 40</v>
      </c>
      <c r="I41" s="62" t="str">
        <f>IF(Giriş!I148="","",Giriş!I148)</f>
        <v>nöbetçi 33</v>
      </c>
      <c r="J41" s="62" t="str">
        <f>IF(Giriş!J148="","",Giriş!J148)</f>
        <v>nöbetçi 34</v>
      </c>
      <c r="K41" s="62" t="str">
        <f>IF(Giriş!K148="","",Giriş!K148)</f>
        <v>nöbetçi 35</v>
      </c>
      <c r="L41" s="62" t="str">
        <f>IF(Giriş!L148="","",Giriş!L148)</f>
        <v/>
      </c>
      <c r="M41" s="62" t="str">
        <f>IF(Giriş!M148="","",Giriş!M148)</f>
        <v/>
      </c>
      <c r="N41" s="62" t="str">
        <f>IF(Giriş!N148="","",Giriş!N148)</f>
        <v/>
      </c>
      <c r="O41" s="62" t="str">
        <f>IF(Giriş!O148="","",Giriş!O148)</f>
        <v/>
      </c>
      <c r="P41" s="62" t="str">
        <f>IF(Giriş!P148="","",Giriş!P148)</f>
        <v/>
      </c>
      <c r="Q41" s="62" t="str">
        <f>IF(Giriş!Q148="","",Giriş!Q148)</f>
        <v/>
      </c>
      <c r="R41" s="62" t="str">
        <f>IF(Giriş!R148="","",Giriş!R148)</f>
        <v/>
      </c>
      <c r="S41" s="62" t="str">
        <f>IF(Giriş!S148="","",Giriş!S148)</f>
        <v/>
      </c>
    </row>
    <row r="42" spans="3:256" s="23" customFormat="1" ht="12.75" customHeight="1">
      <c r="C42" s="61"/>
      <c r="D42" s="61"/>
      <c r="E42" s="61"/>
      <c r="F42" s="61"/>
      <c r="G42" s="61"/>
      <c r="H42" s="61"/>
      <c r="I42" s="61"/>
      <c r="J42" s="61"/>
      <c r="K42" s="61"/>
      <c r="L42" s="61"/>
      <c r="M42" s="61"/>
      <c r="N42" s="61"/>
      <c r="O42" s="61"/>
      <c r="P42" s="61"/>
      <c r="Q42" s="61"/>
      <c r="R42" s="61"/>
      <c r="S42" s="61"/>
    </row>
    <row r="43" spans="3:256" s="23" customFormat="1" ht="12.75" customHeight="1">
      <c r="C43" s="62" t="s">
        <v>88</v>
      </c>
      <c r="D43" s="62" t="str">
        <f>IF(Giriş!D13="","",Giriş!D13)</f>
        <v>nöbetçi 3</v>
      </c>
      <c r="E43" s="62" t="str">
        <f>IF(Giriş!E13="","",Giriş!E13)</f>
        <v>nöbetçi 4</v>
      </c>
      <c r="F43" s="62" t="str">
        <f>IF(Giriş!F13="","",Giriş!F13)</f>
        <v>nöbetçi 5</v>
      </c>
      <c r="G43" s="62" t="str">
        <f>IF(Giriş!G13="","",Giriş!G13)</f>
        <v>nöbetçi 6</v>
      </c>
      <c r="H43" s="62" t="str">
        <f>IF(Giriş!H13="","",Giriş!H13)</f>
        <v>nöbetçi 7</v>
      </c>
      <c r="I43" s="62" t="str">
        <f>IF(Giriş!I13="","",Giriş!I13)</f>
        <v>nöbetçi 8</v>
      </c>
      <c r="J43" s="62" t="str">
        <f>IF(Giriş!J13="","",Giriş!J13)</f>
        <v>nöbetçi 1</v>
      </c>
      <c r="K43" s="62" t="str">
        <f>IF(Giriş!K13="","",Giriş!K13)</f>
        <v>nöbetçi 2</v>
      </c>
      <c r="L43" s="62" t="str">
        <f>IF(Giriş!L13="","",Giriş!L13)</f>
        <v/>
      </c>
      <c r="M43" s="62" t="str">
        <f>IF(Giriş!M13="","",Giriş!M13)</f>
        <v/>
      </c>
      <c r="N43" s="62" t="str">
        <f>IF(Giriş!N13="","",Giriş!N13)</f>
        <v/>
      </c>
      <c r="O43" s="62" t="str">
        <f>IF(Giriş!O13="","",Giriş!O13)</f>
        <v/>
      </c>
      <c r="P43" s="62" t="str">
        <f>IF(Giriş!P13="","",Giriş!P13)</f>
        <v/>
      </c>
      <c r="Q43" s="62" t="str">
        <f>IF(Giriş!Q13="","",Giriş!Q13)</f>
        <v/>
      </c>
      <c r="R43" s="62" t="str">
        <f>IF(Giriş!R13="","",Giriş!R13)</f>
        <v/>
      </c>
      <c r="S43" s="62" t="str">
        <f>IF(Giriş!S13="","",Giriş!S13)</f>
        <v/>
      </c>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row>
    <row r="44" spans="3:256" s="23" customFormat="1" ht="12.75" customHeight="1">
      <c r="C44" s="62" t="s">
        <v>88</v>
      </c>
      <c r="D44" s="62" t="str">
        <f>IF(Giriş!D47="","",Giriş!D47)</f>
        <v>Nöbetçi 11</v>
      </c>
      <c r="E44" s="62" t="str">
        <f>IF(Giriş!E47="","",Giriş!E47)</f>
        <v>Nöbetçi 12</v>
      </c>
      <c r="F44" s="62" t="str">
        <f>IF(Giriş!F47="","",Giriş!F47)</f>
        <v>Nöbetçi 13</v>
      </c>
      <c r="G44" s="62" t="str">
        <f>IF(Giriş!G47="","",Giriş!G47)</f>
        <v>Nöbetçi 14</v>
      </c>
      <c r="H44" s="62" t="str">
        <f>IF(Giriş!H47="","",Giriş!H47)</f>
        <v>Nöbetçi 15</v>
      </c>
      <c r="I44" s="62" t="str">
        <f>IF(Giriş!I47="","",Giriş!I47)</f>
        <v>Nöbetçi 16</v>
      </c>
      <c r="J44" s="62" t="str">
        <f>IF(Giriş!J47="","",Giriş!J47)</f>
        <v>Nöbetçi 9</v>
      </c>
      <c r="K44" s="62" t="str">
        <f>IF(Giriş!K47="","",Giriş!K47)</f>
        <v>Nöbetçi 10</v>
      </c>
      <c r="L44" s="62" t="str">
        <f>IF(Giriş!L47="","",Giriş!L47)</f>
        <v/>
      </c>
      <c r="M44" s="62" t="str">
        <f>IF(Giriş!M47="","",Giriş!M47)</f>
        <v/>
      </c>
      <c r="N44" s="62" t="str">
        <f>IF(Giriş!N47="","",Giriş!N47)</f>
        <v/>
      </c>
      <c r="O44" s="62" t="str">
        <f>IF(Giriş!O47="","",Giriş!O47)</f>
        <v/>
      </c>
      <c r="P44" s="62" t="str">
        <f>IF(Giriş!P47="","",Giriş!P47)</f>
        <v/>
      </c>
      <c r="Q44" s="62" t="str">
        <f>IF(Giriş!Q47="","",Giriş!Q47)</f>
        <v/>
      </c>
      <c r="R44" s="62" t="str">
        <f>IF(Giriş!R47="","",Giriş!R47)</f>
        <v/>
      </c>
      <c r="S44" s="62" t="str">
        <f>IF(Giriş!S47="","",Giriş!S47)</f>
        <v/>
      </c>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row>
    <row r="45" spans="3:256" s="23" customFormat="1" ht="12.75" customHeight="1">
      <c r="C45" s="62" t="s">
        <v>88</v>
      </c>
      <c r="D45" s="62" t="str">
        <f>IF(Giriş!D81="","",Giriş!D81)</f>
        <v>nöbetçi 19</v>
      </c>
      <c r="E45" s="62" t="str">
        <f>IF(Giriş!E81="","",Giriş!E81)</f>
        <v>nöbetçi 20</v>
      </c>
      <c r="F45" s="62" t="str">
        <f>IF(Giriş!F81="","",Giriş!F81)</f>
        <v>nöbetçi 21</v>
      </c>
      <c r="G45" s="62" t="str">
        <f>IF(Giriş!G81="","",Giriş!G81)</f>
        <v>nöbetçi 22</v>
      </c>
      <c r="H45" s="62" t="str">
        <f>IF(Giriş!H81="","",Giriş!H81)</f>
        <v>nöbetçi 23</v>
      </c>
      <c r="I45" s="62" t="str">
        <f>IF(Giriş!I81="","",Giriş!I81)</f>
        <v>nöbetçi 24</v>
      </c>
      <c r="J45" s="62" t="str">
        <f>IF(Giriş!J81="","",Giriş!J81)</f>
        <v>nöbetçi 17</v>
      </c>
      <c r="K45" s="62" t="str">
        <f>IF(Giriş!K81="","",Giriş!K81)</f>
        <v>nöbetçi 18</v>
      </c>
      <c r="L45" s="62" t="str">
        <f>IF(Giriş!L81="","",Giriş!L81)</f>
        <v/>
      </c>
      <c r="M45" s="62" t="str">
        <f>IF(Giriş!M81="","",Giriş!M81)</f>
        <v/>
      </c>
      <c r="N45" s="62" t="str">
        <f>IF(Giriş!N81="","",Giriş!N81)</f>
        <v/>
      </c>
      <c r="O45" s="62" t="str">
        <f>IF(Giriş!O81="","",Giriş!O81)</f>
        <v/>
      </c>
      <c r="P45" s="62" t="str">
        <f>IF(Giriş!P81="","",Giriş!P81)</f>
        <v/>
      </c>
      <c r="Q45" s="62" t="str">
        <f>IF(Giriş!Q81="","",Giriş!Q81)</f>
        <v/>
      </c>
      <c r="R45" s="62" t="str">
        <f>IF(Giriş!R81="","",Giriş!R81)</f>
        <v/>
      </c>
      <c r="S45" s="62" t="str">
        <f>IF(Giriş!S81="","",Giriş!S81)</f>
        <v/>
      </c>
    </row>
    <row r="46" spans="3:256" s="23" customFormat="1" ht="12.75" customHeight="1">
      <c r="C46" s="62" t="s">
        <v>88</v>
      </c>
      <c r="D46" s="62" t="str">
        <f>IF(Giriş!D115="","",Giriş!D115)</f>
        <v>nöbetçi 27</v>
      </c>
      <c r="E46" s="62" t="str">
        <f>IF(Giriş!E115="","",Giriş!E115)</f>
        <v>nöbetçi 28</v>
      </c>
      <c r="F46" s="62" t="str">
        <f>IF(Giriş!F115="","",Giriş!F115)</f>
        <v>nöbetçi 29</v>
      </c>
      <c r="G46" s="62" t="str">
        <f>IF(Giriş!G115="","",Giriş!G115)</f>
        <v>nöbetçi 30</v>
      </c>
      <c r="H46" s="62" t="str">
        <f>IF(Giriş!H115="","",Giriş!H115)</f>
        <v>nöbetçi 31</v>
      </c>
      <c r="I46" s="62" t="str">
        <f>IF(Giriş!I115="","",Giriş!I115)</f>
        <v>nöbetçi 32</v>
      </c>
      <c r="J46" s="62" t="str">
        <f>IF(Giriş!J115="","",Giriş!J115)</f>
        <v>nöbetçi 25</v>
      </c>
      <c r="K46" s="62" t="str">
        <f>IF(Giriş!K115="","",Giriş!K115)</f>
        <v>nöbetçi 26</v>
      </c>
      <c r="L46" s="62" t="str">
        <f>IF(Giriş!L115="","",Giriş!L115)</f>
        <v/>
      </c>
      <c r="M46" s="62" t="str">
        <f>IF(Giriş!M115="","",Giriş!M115)</f>
        <v/>
      </c>
      <c r="N46" s="62" t="str">
        <f>IF(Giriş!N115="","",Giriş!N115)</f>
        <v/>
      </c>
      <c r="O46" s="62" t="str">
        <f>IF(Giriş!O115="","",Giriş!O115)</f>
        <v/>
      </c>
      <c r="P46" s="62" t="str">
        <f>IF(Giriş!P115="","",Giriş!P115)</f>
        <v/>
      </c>
      <c r="Q46" s="62" t="str">
        <f>IF(Giriş!Q115="","",Giriş!Q115)</f>
        <v/>
      </c>
      <c r="R46" s="62" t="str">
        <f>IF(Giriş!R115="","",Giriş!R115)</f>
        <v/>
      </c>
      <c r="S46" s="62" t="str">
        <f>IF(Giriş!S115="","",Giriş!S115)</f>
        <v/>
      </c>
    </row>
    <row r="47" spans="3:256" s="23" customFormat="1" ht="12.75" customHeight="1">
      <c r="C47" s="62" t="s">
        <v>88</v>
      </c>
      <c r="D47" s="62" t="str">
        <f>IF(Giriş!D149="","",Giriş!D149)</f>
        <v>nöbetçi 35</v>
      </c>
      <c r="E47" s="62" t="str">
        <f>IF(Giriş!E149="","",Giriş!E149)</f>
        <v>nöbetçi 36</v>
      </c>
      <c r="F47" s="62" t="str">
        <f>IF(Giriş!F149="","",Giriş!F149)</f>
        <v>nöbetçi 37</v>
      </c>
      <c r="G47" s="62" t="str">
        <f>IF(Giriş!G149="","",Giriş!G149)</f>
        <v>nöbetçi 38</v>
      </c>
      <c r="H47" s="62" t="str">
        <f>IF(Giriş!H149="","",Giriş!H149)</f>
        <v>nöbetçi 39</v>
      </c>
      <c r="I47" s="62" t="str">
        <f>IF(Giriş!I149="","",Giriş!I149)</f>
        <v>nöbetçi 40</v>
      </c>
      <c r="J47" s="62" t="str">
        <f>IF(Giriş!J149="","",Giriş!J149)</f>
        <v>nöbetçi 33</v>
      </c>
      <c r="K47" s="62" t="str">
        <f>IF(Giriş!K149="","",Giriş!K149)</f>
        <v>nöbetçi 34</v>
      </c>
      <c r="L47" s="62" t="str">
        <f>IF(Giriş!L149="","",Giriş!L149)</f>
        <v/>
      </c>
      <c r="M47" s="62" t="str">
        <f>IF(Giriş!M149="","",Giriş!M149)</f>
        <v/>
      </c>
      <c r="N47" s="62" t="str">
        <f>IF(Giriş!N149="","",Giriş!N149)</f>
        <v/>
      </c>
      <c r="O47" s="62" t="str">
        <f>IF(Giriş!O149="","",Giriş!O149)</f>
        <v/>
      </c>
      <c r="P47" s="62" t="str">
        <f>IF(Giriş!P149="","",Giriş!P149)</f>
        <v/>
      </c>
      <c r="Q47" s="62" t="str">
        <f>IF(Giriş!Q149="","",Giriş!Q149)</f>
        <v/>
      </c>
      <c r="R47" s="62" t="str">
        <f>IF(Giriş!R149="","",Giriş!R149)</f>
        <v/>
      </c>
      <c r="S47" s="62" t="str">
        <f>IF(Giriş!S149="","",Giriş!S149)</f>
        <v/>
      </c>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row>
    <row r="48" spans="3:256" s="23" customFormat="1" ht="12.75" customHeight="1">
      <c r="C48" s="61"/>
      <c r="D48" s="61"/>
      <c r="E48" s="61"/>
      <c r="F48" s="61"/>
      <c r="G48" s="61"/>
      <c r="H48" s="61"/>
      <c r="I48" s="61"/>
      <c r="J48" s="61"/>
      <c r="K48" s="61"/>
      <c r="L48" s="61"/>
      <c r="M48" s="61"/>
      <c r="N48" s="61"/>
      <c r="O48" s="61"/>
      <c r="P48" s="61"/>
      <c r="Q48" s="61"/>
      <c r="R48" s="61"/>
      <c r="S48" s="61"/>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row>
    <row r="49" spans="3:256" s="23" customFormat="1" ht="12.75" customHeight="1">
      <c r="C49" s="62" t="s">
        <v>89</v>
      </c>
      <c r="D49" s="62" t="str">
        <f>IF(Giriş!D14="","",Giriş!D14)</f>
        <v>nöbetçi 2</v>
      </c>
      <c r="E49" s="62" t="str">
        <f>IF(Giriş!E14="","",Giriş!E14)</f>
        <v>nöbetçi 3</v>
      </c>
      <c r="F49" s="62" t="str">
        <f>IF(Giriş!F14="","",Giriş!F14)</f>
        <v>nöbetçi 4</v>
      </c>
      <c r="G49" s="62" t="str">
        <f>IF(Giriş!G14="","",Giriş!G14)</f>
        <v>nöbetçi 5</v>
      </c>
      <c r="H49" s="62" t="str">
        <f>IF(Giriş!H14="","",Giriş!H14)</f>
        <v>nöbetçi 6</v>
      </c>
      <c r="I49" s="62" t="str">
        <f>IF(Giriş!I14="","",Giriş!I14)</f>
        <v>nöbetçi 7</v>
      </c>
      <c r="J49" s="62" t="str">
        <f>IF(Giriş!J14="","",Giriş!J14)</f>
        <v>nöbetçi 8</v>
      </c>
      <c r="K49" s="62" t="str">
        <f>IF(Giriş!K14="","",Giriş!K14)</f>
        <v>nöbetçi 1</v>
      </c>
      <c r="L49" s="62" t="str">
        <f>IF(Giriş!L14="","",Giriş!L14)</f>
        <v/>
      </c>
      <c r="M49" s="62" t="str">
        <f>IF(Giriş!M14="","",Giriş!M14)</f>
        <v/>
      </c>
      <c r="N49" s="62" t="str">
        <f>IF(Giriş!N14="","",Giriş!N14)</f>
        <v/>
      </c>
      <c r="O49" s="62" t="str">
        <f>IF(Giriş!O14="","",Giriş!O14)</f>
        <v/>
      </c>
      <c r="P49" s="62" t="str">
        <f>IF(Giriş!P14="","",Giriş!P14)</f>
        <v/>
      </c>
      <c r="Q49" s="62" t="str">
        <f>IF(Giriş!Q14="","",Giriş!Q14)</f>
        <v/>
      </c>
      <c r="R49" s="62" t="str">
        <f>IF(Giriş!R14="","",Giriş!R14)</f>
        <v/>
      </c>
      <c r="S49" s="62" t="str">
        <f>IF(Giriş!S14="","",Giriş!S14)</f>
        <v/>
      </c>
    </row>
    <row r="50" spans="3:256" s="23" customFormat="1" ht="12.75" customHeight="1">
      <c r="C50" s="62" t="s">
        <v>89</v>
      </c>
      <c r="D50" s="62" t="str">
        <f>IF(Giriş!D48="","",Giriş!D48)</f>
        <v>Nöbetçi 10</v>
      </c>
      <c r="E50" s="62" t="str">
        <f>IF(Giriş!E48="","",Giriş!E48)</f>
        <v>Nöbetçi 11</v>
      </c>
      <c r="F50" s="62" t="str">
        <f>IF(Giriş!F48="","",Giriş!F48)</f>
        <v>Nöbetçi 12</v>
      </c>
      <c r="G50" s="62" t="str">
        <f>IF(Giriş!G48="","",Giriş!G48)</f>
        <v>Nöbetçi 13</v>
      </c>
      <c r="H50" s="62" t="str">
        <f>IF(Giriş!H48="","",Giriş!H48)</f>
        <v>Nöbetçi 14</v>
      </c>
      <c r="I50" s="62" t="str">
        <f>IF(Giriş!I48="","",Giriş!I48)</f>
        <v>Nöbetçi 15</v>
      </c>
      <c r="J50" s="62" t="str">
        <f>IF(Giriş!J48="","",Giriş!J48)</f>
        <v>Nöbetçi 16</v>
      </c>
      <c r="K50" s="62" t="str">
        <f>IF(Giriş!K48="","",Giriş!K48)</f>
        <v>Nöbetçi 9</v>
      </c>
      <c r="L50" s="62" t="str">
        <f>IF(Giriş!L48="","",Giriş!L48)</f>
        <v/>
      </c>
      <c r="M50" s="62" t="str">
        <f>IF(Giriş!M48="","",Giriş!M48)</f>
        <v/>
      </c>
      <c r="N50" s="62" t="str">
        <f>IF(Giriş!N48="","",Giriş!N48)</f>
        <v/>
      </c>
      <c r="O50" s="62" t="str">
        <f>IF(Giriş!O48="","",Giriş!O48)</f>
        <v/>
      </c>
      <c r="P50" s="62" t="str">
        <f>IF(Giriş!P48="","",Giriş!P48)</f>
        <v/>
      </c>
      <c r="Q50" s="62" t="str">
        <f>IF(Giriş!Q48="","",Giriş!Q48)</f>
        <v/>
      </c>
      <c r="R50" s="62" t="str">
        <f>IF(Giriş!R48="","",Giriş!R48)</f>
        <v/>
      </c>
      <c r="S50" s="62" t="str">
        <f>IF(Giriş!S48="","",Giriş!S48)</f>
        <v/>
      </c>
    </row>
    <row r="51" spans="3:256" s="23" customFormat="1" ht="12.75" customHeight="1">
      <c r="C51" s="62" t="s">
        <v>89</v>
      </c>
      <c r="D51" s="62" t="str">
        <f>IF(Giriş!D82="","",Giriş!D82)</f>
        <v>nöbetçi 18</v>
      </c>
      <c r="E51" s="62" t="str">
        <f>IF(Giriş!E82="","",Giriş!E82)</f>
        <v>nöbetçi 19</v>
      </c>
      <c r="F51" s="62" t="str">
        <f>IF(Giriş!F82="","",Giriş!F82)</f>
        <v>nöbetçi 20</v>
      </c>
      <c r="G51" s="62" t="str">
        <f>IF(Giriş!G82="","",Giriş!G82)</f>
        <v>nöbetçi 21</v>
      </c>
      <c r="H51" s="62" t="str">
        <f>IF(Giriş!H82="","",Giriş!H82)</f>
        <v>nöbetçi 22</v>
      </c>
      <c r="I51" s="62" t="str">
        <f>IF(Giriş!I82="","",Giriş!I82)</f>
        <v>nöbetçi 23</v>
      </c>
      <c r="J51" s="62" t="str">
        <f>IF(Giriş!J82="","",Giriş!J82)</f>
        <v>nöbetçi 24</v>
      </c>
      <c r="K51" s="62" t="str">
        <f>IF(Giriş!K82="","",Giriş!K82)</f>
        <v>nöbetçi 17</v>
      </c>
      <c r="L51" s="62" t="str">
        <f>IF(Giriş!L82="","",Giriş!L82)</f>
        <v/>
      </c>
      <c r="M51" s="62" t="str">
        <f>IF(Giriş!M82="","",Giriş!M82)</f>
        <v/>
      </c>
      <c r="N51" s="62" t="str">
        <f>IF(Giriş!N82="","",Giriş!N82)</f>
        <v/>
      </c>
      <c r="O51" s="62" t="str">
        <f>IF(Giriş!O82="","",Giriş!O82)</f>
        <v/>
      </c>
      <c r="P51" s="62" t="str">
        <f>IF(Giriş!P82="","",Giriş!P82)</f>
        <v/>
      </c>
      <c r="Q51" s="62" t="str">
        <f>IF(Giriş!Q82="","",Giriş!Q82)</f>
        <v/>
      </c>
      <c r="R51" s="62" t="str">
        <f>IF(Giriş!R82="","",Giriş!R82)</f>
        <v/>
      </c>
      <c r="S51" s="62" t="str">
        <f>IF(Giriş!S82="","",Giriş!S82)</f>
        <v/>
      </c>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row>
    <row r="52" spans="3:256" s="23" customFormat="1" ht="12.75" customHeight="1">
      <c r="C52" s="62" t="s">
        <v>89</v>
      </c>
      <c r="D52" s="62" t="str">
        <f>IF(Giriş!D116="","",Giriş!D116)</f>
        <v>nöbetçi 26</v>
      </c>
      <c r="E52" s="62" t="str">
        <f>IF(Giriş!E116="","",Giriş!E116)</f>
        <v>nöbetçi 27</v>
      </c>
      <c r="F52" s="62" t="str">
        <f>IF(Giriş!F116="","",Giriş!F116)</f>
        <v>nöbetçi 28</v>
      </c>
      <c r="G52" s="62" t="str">
        <f>IF(Giriş!G116="","",Giriş!G116)</f>
        <v>nöbetçi 29</v>
      </c>
      <c r="H52" s="62" t="str">
        <f>IF(Giriş!H116="","",Giriş!H116)</f>
        <v>nöbetçi 30</v>
      </c>
      <c r="I52" s="62" t="str">
        <f>IF(Giriş!I116="","",Giriş!I116)</f>
        <v>nöbetçi 31</v>
      </c>
      <c r="J52" s="62" t="str">
        <f>IF(Giriş!J116="","",Giriş!J116)</f>
        <v>nöbetçi 32</v>
      </c>
      <c r="K52" s="62" t="str">
        <f>IF(Giriş!K116="","",Giriş!K116)</f>
        <v>nöbetçi 25</v>
      </c>
      <c r="L52" s="62" t="str">
        <f>IF(Giriş!L116="","",Giriş!L116)</f>
        <v/>
      </c>
      <c r="M52" s="62" t="str">
        <f>IF(Giriş!M116="","",Giriş!M116)</f>
        <v/>
      </c>
      <c r="N52" s="62" t="str">
        <f>IF(Giriş!N116="","",Giriş!N116)</f>
        <v/>
      </c>
      <c r="O52" s="62" t="str">
        <f>IF(Giriş!O116="","",Giriş!O116)</f>
        <v/>
      </c>
      <c r="P52" s="62" t="str">
        <f>IF(Giriş!P116="","",Giriş!P116)</f>
        <v/>
      </c>
      <c r="Q52" s="62" t="str">
        <f>IF(Giriş!Q116="","",Giriş!Q116)</f>
        <v/>
      </c>
      <c r="R52" s="62" t="str">
        <f>IF(Giriş!R116="","",Giriş!R116)</f>
        <v/>
      </c>
      <c r="S52" s="62" t="str">
        <f>IF(Giriş!S116="","",Giriş!S116)</f>
        <v/>
      </c>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row>
    <row r="53" spans="3:256" s="23" customFormat="1" ht="12.75" customHeight="1">
      <c r="C53" s="62" t="s">
        <v>89</v>
      </c>
      <c r="D53" s="62" t="str">
        <f>IF(Giriş!D150="","",Giriş!D150)</f>
        <v>nöbetçi 34</v>
      </c>
      <c r="E53" s="62" t="str">
        <f>IF(Giriş!E150="","",Giriş!E150)</f>
        <v>nöbetçi 35</v>
      </c>
      <c r="F53" s="62" t="str">
        <f>IF(Giriş!F150="","",Giriş!F150)</f>
        <v>nöbetçi 36</v>
      </c>
      <c r="G53" s="62" t="str">
        <f>IF(Giriş!G150="","",Giriş!G150)</f>
        <v>nöbetçi 37</v>
      </c>
      <c r="H53" s="62" t="str">
        <f>IF(Giriş!H150="","",Giriş!H150)</f>
        <v>nöbetçi 38</v>
      </c>
      <c r="I53" s="62" t="str">
        <f>IF(Giriş!I150="","",Giriş!I150)</f>
        <v>nöbetçi 39</v>
      </c>
      <c r="J53" s="62" t="str">
        <f>IF(Giriş!J150="","",Giriş!J150)</f>
        <v>nöbetçi 40</v>
      </c>
      <c r="K53" s="62" t="str">
        <f>IF(Giriş!K150="","",Giriş!K150)</f>
        <v>nöbetçi 33</v>
      </c>
      <c r="L53" s="62" t="str">
        <f>IF(Giriş!L150="","",Giriş!L150)</f>
        <v/>
      </c>
      <c r="M53" s="62" t="str">
        <f>IF(Giriş!M150="","",Giriş!M150)</f>
        <v/>
      </c>
      <c r="N53" s="62" t="str">
        <f>IF(Giriş!N150="","",Giriş!N150)</f>
        <v/>
      </c>
      <c r="O53" s="62" t="str">
        <f>IF(Giriş!O150="","",Giriş!O150)</f>
        <v/>
      </c>
      <c r="P53" s="62" t="str">
        <f>IF(Giriş!P150="","",Giriş!P150)</f>
        <v/>
      </c>
      <c r="Q53" s="62" t="str">
        <f>IF(Giriş!Q150="","",Giriş!Q150)</f>
        <v/>
      </c>
      <c r="R53" s="62" t="str">
        <f>IF(Giriş!R150="","",Giriş!R150)</f>
        <v/>
      </c>
      <c r="S53" s="62" t="str">
        <f>IF(Giriş!S150="","",Giriş!S150)</f>
        <v/>
      </c>
    </row>
    <row r="54" spans="3:256" s="23" customFormat="1" ht="12.75" customHeight="1">
      <c r="C54" s="61"/>
      <c r="D54" s="61"/>
      <c r="E54" s="61"/>
      <c r="F54" s="61"/>
      <c r="G54" s="61"/>
      <c r="H54" s="61"/>
      <c r="I54" s="61"/>
      <c r="J54" s="61"/>
      <c r="K54" s="61"/>
      <c r="L54" s="61"/>
      <c r="M54" s="61"/>
      <c r="N54" s="61"/>
      <c r="O54" s="61"/>
      <c r="P54" s="61"/>
      <c r="Q54" s="61"/>
      <c r="R54" s="61"/>
      <c r="S54" s="61"/>
    </row>
    <row r="55" spans="3:256" s="23" customFormat="1" ht="12.75" customHeight="1">
      <c r="C55" s="62" t="s">
        <v>90</v>
      </c>
      <c r="D55" s="62" t="str">
        <f>IF(Giriş!D15="","",Giriş!D15)</f>
        <v>nöbetçi 1</v>
      </c>
      <c r="E55" s="62" t="str">
        <f>IF(Giriş!E15="","",Giriş!E15)</f>
        <v>nöbetçi 2</v>
      </c>
      <c r="F55" s="62" t="str">
        <f>IF(Giriş!F15="","",Giriş!F15)</f>
        <v>nöbetçi 3</v>
      </c>
      <c r="G55" s="62" t="str">
        <f>IF(Giriş!G15="","",Giriş!G15)</f>
        <v>nöbetçi 4</v>
      </c>
      <c r="H55" s="62" t="str">
        <f>IF(Giriş!H15="","",Giriş!H15)</f>
        <v>nöbetçi 5</v>
      </c>
      <c r="I55" s="62" t="str">
        <f>IF(Giriş!I15="","",Giriş!I15)</f>
        <v>nöbetçi 6</v>
      </c>
      <c r="J55" s="62" t="str">
        <f>IF(Giriş!J15="","",Giriş!J15)</f>
        <v>nöbetçi 7</v>
      </c>
      <c r="K55" s="62" t="str">
        <f>IF(Giriş!K15="","",Giriş!K15)</f>
        <v>nöbetçi 8</v>
      </c>
      <c r="L55" s="62" t="str">
        <f>IF(Giriş!L15="","",Giriş!L15)</f>
        <v/>
      </c>
      <c r="M55" s="62" t="str">
        <f>IF(Giriş!M15="","",Giriş!M15)</f>
        <v/>
      </c>
      <c r="N55" s="62" t="str">
        <f>IF(Giriş!N15="","",Giriş!N15)</f>
        <v/>
      </c>
      <c r="O55" s="62" t="str">
        <f>IF(Giriş!O15="","",Giriş!O15)</f>
        <v/>
      </c>
      <c r="P55" s="62" t="str">
        <f>IF(Giriş!P15="","",Giriş!P15)</f>
        <v/>
      </c>
      <c r="Q55" s="62" t="str">
        <f>IF(Giriş!Q15="","",Giriş!Q15)</f>
        <v/>
      </c>
      <c r="R55" s="62" t="str">
        <f>IF(Giriş!R15="","",Giriş!R15)</f>
        <v/>
      </c>
      <c r="S55" s="62" t="str">
        <f>IF(Giriş!S15="","",Giriş!S15)</f>
        <v/>
      </c>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row>
    <row r="56" spans="3:256" s="23" customFormat="1" ht="12.75" customHeight="1">
      <c r="C56" s="62" t="s">
        <v>90</v>
      </c>
      <c r="D56" s="62" t="str">
        <f>IF(Giriş!D49="","",Giriş!D49)</f>
        <v>Nöbetçi 9</v>
      </c>
      <c r="E56" s="62" t="str">
        <f>IF(Giriş!E49="","",Giriş!E49)</f>
        <v>Nöbetçi 10</v>
      </c>
      <c r="F56" s="62" t="str">
        <f>IF(Giriş!F49="","",Giriş!F49)</f>
        <v>Nöbetçi 11</v>
      </c>
      <c r="G56" s="62" t="str">
        <f>IF(Giriş!G49="","",Giriş!G49)</f>
        <v>Nöbetçi 12</v>
      </c>
      <c r="H56" s="62" t="str">
        <f>IF(Giriş!H49="","",Giriş!H49)</f>
        <v>Nöbetçi 13</v>
      </c>
      <c r="I56" s="62" t="str">
        <f>IF(Giriş!I49="","",Giriş!I49)</f>
        <v>Nöbetçi 14</v>
      </c>
      <c r="J56" s="62" t="str">
        <f>IF(Giriş!J49="","",Giriş!J49)</f>
        <v>Nöbetçi 15</v>
      </c>
      <c r="K56" s="62" t="str">
        <f>IF(Giriş!K49="","",Giriş!K49)</f>
        <v>Nöbetçi 16</v>
      </c>
      <c r="L56" s="62" t="str">
        <f>IF(Giriş!L49="","",Giriş!L49)</f>
        <v/>
      </c>
      <c r="M56" s="62" t="str">
        <f>IF(Giriş!M49="","",Giriş!M49)</f>
        <v/>
      </c>
      <c r="N56" s="62" t="str">
        <f>IF(Giriş!N49="","",Giriş!N49)</f>
        <v/>
      </c>
      <c r="O56" s="62" t="str">
        <f>IF(Giriş!O49="","",Giriş!O49)</f>
        <v/>
      </c>
      <c r="P56" s="62" t="str">
        <f>IF(Giriş!P49="","",Giriş!P49)</f>
        <v/>
      </c>
      <c r="Q56" s="62" t="str">
        <f>IF(Giriş!Q49="","",Giriş!Q49)</f>
        <v/>
      </c>
      <c r="R56" s="62" t="str">
        <f>IF(Giriş!R49="","",Giriş!R49)</f>
        <v/>
      </c>
      <c r="S56" s="62" t="str">
        <f>IF(Giriş!S49="","",Giriş!S49)</f>
        <v/>
      </c>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row>
    <row r="57" spans="3:256" s="23" customFormat="1" ht="12.75" customHeight="1">
      <c r="C57" s="62" t="s">
        <v>90</v>
      </c>
      <c r="D57" s="62" t="str">
        <f>IF(Giriş!D83="","",Giriş!D83)</f>
        <v>nöbetçi 17</v>
      </c>
      <c r="E57" s="62" t="str">
        <f>IF(Giriş!E83="","",Giriş!E83)</f>
        <v>nöbetçi 18</v>
      </c>
      <c r="F57" s="62" t="str">
        <f>IF(Giriş!F83="","",Giriş!F83)</f>
        <v>nöbetçi 19</v>
      </c>
      <c r="G57" s="62" t="str">
        <f>IF(Giriş!G83="","",Giriş!G83)</f>
        <v>nöbetçi 20</v>
      </c>
      <c r="H57" s="62" t="str">
        <f>IF(Giriş!H83="","",Giriş!H83)</f>
        <v>nöbetçi 21</v>
      </c>
      <c r="I57" s="62" t="str">
        <f>IF(Giriş!I83="","",Giriş!I83)</f>
        <v>nöbetçi 22</v>
      </c>
      <c r="J57" s="62" t="str">
        <f>IF(Giriş!J83="","",Giriş!J83)</f>
        <v>nöbetçi 23</v>
      </c>
      <c r="K57" s="62" t="str">
        <f>IF(Giriş!K83="","",Giriş!K83)</f>
        <v>nöbetçi 24</v>
      </c>
      <c r="L57" s="62" t="str">
        <f>IF(Giriş!L83="","",Giriş!L83)</f>
        <v/>
      </c>
      <c r="M57" s="62" t="str">
        <f>IF(Giriş!M83="","",Giriş!M83)</f>
        <v/>
      </c>
      <c r="N57" s="62" t="str">
        <f>IF(Giriş!N83="","",Giriş!N83)</f>
        <v/>
      </c>
      <c r="O57" s="62" t="str">
        <f>IF(Giriş!O83="","",Giriş!O83)</f>
        <v/>
      </c>
      <c r="P57" s="62" t="str">
        <f>IF(Giriş!P83="","",Giriş!P83)</f>
        <v/>
      </c>
      <c r="Q57" s="62" t="str">
        <f>IF(Giriş!Q83="","",Giriş!Q83)</f>
        <v/>
      </c>
      <c r="R57" s="62" t="str">
        <f>IF(Giriş!R83="","",Giriş!R83)</f>
        <v/>
      </c>
      <c r="S57" s="62" t="str">
        <f>IF(Giriş!S83="","",Giriş!S83)</f>
        <v/>
      </c>
    </row>
    <row r="58" spans="3:256" s="23" customFormat="1" ht="12.75" customHeight="1">
      <c r="C58" s="62" t="s">
        <v>90</v>
      </c>
      <c r="D58" s="62" t="str">
        <f>IF(Giriş!D117="","",Giriş!D117)</f>
        <v>nöbetçi 25</v>
      </c>
      <c r="E58" s="62" t="str">
        <f>IF(Giriş!E117="","",Giriş!E117)</f>
        <v>nöbetçi 26</v>
      </c>
      <c r="F58" s="62" t="str">
        <f>IF(Giriş!F117="","",Giriş!F117)</f>
        <v>nöbetçi 27</v>
      </c>
      <c r="G58" s="62" t="str">
        <f>IF(Giriş!G117="","",Giriş!G117)</f>
        <v>nöbetçi 28</v>
      </c>
      <c r="H58" s="62" t="str">
        <f>IF(Giriş!H117="","",Giriş!H117)</f>
        <v>nöbetçi 29</v>
      </c>
      <c r="I58" s="62" t="str">
        <f>IF(Giriş!I117="","",Giriş!I117)</f>
        <v>nöbetçi 30</v>
      </c>
      <c r="J58" s="62" t="str">
        <f>IF(Giriş!J117="","",Giriş!J117)</f>
        <v>nöbetçi 31</v>
      </c>
      <c r="K58" s="62" t="str">
        <f>IF(Giriş!K117="","",Giriş!K117)</f>
        <v>nöbetçi 32</v>
      </c>
      <c r="L58" s="62" t="str">
        <f>IF(Giriş!L117="","",Giriş!L117)</f>
        <v/>
      </c>
      <c r="M58" s="62" t="str">
        <f>IF(Giriş!M117="","",Giriş!M117)</f>
        <v/>
      </c>
      <c r="N58" s="62" t="str">
        <f>IF(Giriş!N117="","",Giriş!N117)</f>
        <v/>
      </c>
      <c r="O58" s="62" t="str">
        <f>IF(Giriş!O117="","",Giriş!O117)</f>
        <v/>
      </c>
      <c r="P58" s="62" t="str">
        <f>IF(Giriş!P117="","",Giriş!P117)</f>
        <v/>
      </c>
      <c r="Q58" s="62" t="str">
        <f>IF(Giriş!Q117="","",Giriş!Q117)</f>
        <v/>
      </c>
      <c r="R58" s="62" t="str">
        <f>IF(Giriş!R117="","",Giriş!R117)</f>
        <v/>
      </c>
      <c r="S58" s="62" t="str">
        <f>IF(Giriş!S117="","",Giriş!S117)</f>
        <v/>
      </c>
    </row>
    <row r="59" spans="3:256" s="23" customFormat="1" ht="12.75" customHeight="1">
      <c r="C59" s="62" t="s">
        <v>90</v>
      </c>
      <c r="D59" s="62" t="str">
        <f>IF(Giriş!D151="","",Giriş!D151)</f>
        <v>nöbetçi 33</v>
      </c>
      <c r="E59" s="62" t="str">
        <f>IF(Giriş!E151="","",Giriş!E151)</f>
        <v>nöbetçi 34</v>
      </c>
      <c r="F59" s="62" t="str">
        <f>IF(Giriş!F151="","",Giriş!F151)</f>
        <v>nöbetçi 35</v>
      </c>
      <c r="G59" s="62" t="str">
        <f>IF(Giriş!G151="","",Giriş!G151)</f>
        <v>nöbetçi 36</v>
      </c>
      <c r="H59" s="62" t="str">
        <f>IF(Giriş!H151="","",Giriş!H151)</f>
        <v>nöbetçi 37</v>
      </c>
      <c r="I59" s="62" t="str">
        <f>IF(Giriş!I151="","",Giriş!I151)</f>
        <v>nöbetçi 38</v>
      </c>
      <c r="J59" s="62" t="str">
        <f>IF(Giriş!J151="","",Giriş!J151)</f>
        <v>nöbetçi 39</v>
      </c>
      <c r="K59" s="62" t="str">
        <f>IF(Giriş!K151="","",Giriş!K151)</f>
        <v>nöbetçi 40</v>
      </c>
      <c r="L59" s="62" t="str">
        <f>IF(Giriş!L151="","",Giriş!L151)</f>
        <v/>
      </c>
      <c r="M59" s="62" t="str">
        <f>IF(Giriş!M151="","",Giriş!M151)</f>
        <v/>
      </c>
      <c r="N59" s="62" t="str">
        <f>IF(Giriş!N151="","",Giriş!N151)</f>
        <v/>
      </c>
      <c r="O59" s="62" t="str">
        <f>IF(Giriş!O151="","",Giriş!O151)</f>
        <v/>
      </c>
      <c r="P59" s="62" t="str">
        <f>IF(Giriş!P151="","",Giriş!P151)</f>
        <v/>
      </c>
      <c r="Q59" s="62" t="str">
        <f>IF(Giriş!Q151="","",Giriş!Q151)</f>
        <v/>
      </c>
      <c r="R59" s="62" t="str">
        <f>IF(Giriş!R151="","",Giriş!R151)</f>
        <v/>
      </c>
      <c r="S59" s="62" t="str">
        <f>IF(Giriş!S151="","",Giriş!S151)</f>
        <v/>
      </c>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row>
    <row r="60" spans="3:256" s="23" customFormat="1" ht="12.75" customHeight="1">
      <c r="C60" s="61"/>
      <c r="D60" s="61"/>
      <c r="E60" s="61"/>
      <c r="F60" s="61"/>
      <c r="G60" s="61"/>
      <c r="H60" s="61"/>
      <c r="I60" s="61"/>
      <c r="J60" s="61"/>
      <c r="K60" s="61"/>
      <c r="L60" s="61"/>
      <c r="M60" s="61"/>
      <c r="N60" s="61"/>
      <c r="O60" s="61"/>
      <c r="P60" s="61"/>
      <c r="Q60" s="61"/>
      <c r="R60" s="61"/>
      <c r="S60" s="61"/>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row>
    <row r="61" spans="3:256" s="23" customFormat="1" ht="12.75" customHeight="1">
      <c r="C61" s="62" t="s">
        <v>91</v>
      </c>
      <c r="D61" s="62" t="str">
        <f>IF(Giriş!D16="","",Giriş!D16)</f>
        <v>nöbetçi 8</v>
      </c>
      <c r="E61" s="62" t="str">
        <f>IF(Giriş!E16="","",Giriş!E16)</f>
        <v>nöbetçi 1</v>
      </c>
      <c r="F61" s="62" t="str">
        <f>IF(Giriş!F16="","",Giriş!F16)</f>
        <v>nöbetçi 2</v>
      </c>
      <c r="G61" s="62" t="str">
        <f>IF(Giriş!G16="","",Giriş!G16)</f>
        <v>nöbetçi 3</v>
      </c>
      <c r="H61" s="62" t="str">
        <f>IF(Giriş!H16="","",Giriş!H16)</f>
        <v>nöbetçi 4</v>
      </c>
      <c r="I61" s="62" t="str">
        <f>IF(Giriş!I16="","",Giriş!I16)</f>
        <v>nöbetçi 5</v>
      </c>
      <c r="J61" s="62" t="str">
        <f>IF(Giriş!J16="","",Giriş!J16)</f>
        <v>nöbetçi 6</v>
      </c>
      <c r="K61" s="62" t="str">
        <f>IF(Giriş!K16="","",Giriş!K16)</f>
        <v>nöbetçi 7</v>
      </c>
      <c r="L61" s="62" t="str">
        <f>IF(Giriş!L16="","",Giriş!L16)</f>
        <v/>
      </c>
      <c r="M61" s="62" t="str">
        <f>IF(Giriş!M16="","",Giriş!M16)</f>
        <v/>
      </c>
      <c r="N61" s="62" t="str">
        <f>IF(Giriş!N16="","",Giriş!N16)</f>
        <v/>
      </c>
      <c r="O61" s="62" t="str">
        <f>IF(Giriş!O16="","",Giriş!O16)</f>
        <v/>
      </c>
      <c r="P61" s="62" t="str">
        <f>IF(Giriş!P16="","",Giriş!P16)</f>
        <v/>
      </c>
      <c r="Q61" s="62" t="str">
        <f>IF(Giriş!Q16="","",Giriş!Q16)</f>
        <v/>
      </c>
      <c r="R61" s="62" t="str">
        <f>IF(Giriş!R16="","",Giriş!R16)</f>
        <v/>
      </c>
      <c r="S61" s="62" t="str">
        <f>IF(Giriş!S16="","",Giriş!S16)</f>
        <v/>
      </c>
    </row>
    <row r="62" spans="3:256" s="23" customFormat="1" ht="12.75" customHeight="1">
      <c r="C62" s="62" t="s">
        <v>91</v>
      </c>
      <c r="D62" s="62" t="str">
        <f>IF(Giriş!D50="","",Giriş!D50)</f>
        <v>Nöbetçi 16</v>
      </c>
      <c r="E62" s="62" t="str">
        <f>IF(Giriş!E50="","",Giriş!E50)</f>
        <v>Nöbetçi 9</v>
      </c>
      <c r="F62" s="62" t="str">
        <f>IF(Giriş!F50="","",Giriş!F50)</f>
        <v>Nöbetçi 10</v>
      </c>
      <c r="G62" s="62" t="str">
        <f>IF(Giriş!G50="","",Giriş!G50)</f>
        <v>Nöbetçi 11</v>
      </c>
      <c r="H62" s="62" t="str">
        <f>IF(Giriş!H50="","",Giriş!H50)</f>
        <v>Nöbetçi 12</v>
      </c>
      <c r="I62" s="62" t="str">
        <f>IF(Giriş!I50="","",Giriş!I50)</f>
        <v>Nöbetçi 13</v>
      </c>
      <c r="J62" s="62" t="str">
        <f>IF(Giriş!J50="","",Giriş!J50)</f>
        <v>Nöbetçi 14</v>
      </c>
      <c r="K62" s="62" t="str">
        <f>IF(Giriş!K50="","",Giriş!K50)</f>
        <v>Nöbetçi 15</v>
      </c>
      <c r="L62" s="62" t="str">
        <f>IF(Giriş!L50="","",Giriş!L50)</f>
        <v/>
      </c>
      <c r="M62" s="62" t="str">
        <f>IF(Giriş!M50="","",Giriş!M50)</f>
        <v/>
      </c>
      <c r="N62" s="62" t="str">
        <f>IF(Giriş!N50="","",Giriş!N50)</f>
        <v/>
      </c>
      <c r="O62" s="62" t="str">
        <f>IF(Giriş!O50="","",Giriş!O50)</f>
        <v/>
      </c>
      <c r="P62" s="62" t="str">
        <f>IF(Giriş!P50="","",Giriş!P50)</f>
        <v/>
      </c>
      <c r="Q62" s="62" t="str">
        <f>IF(Giriş!Q50="","",Giriş!Q50)</f>
        <v/>
      </c>
      <c r="R62" s="62" t="str">
        <f>IF(Giriş!R50="","",Giriş!R50)</f>
        <v/>
      </c>
      <c r="S62" s="62" t="str">
        <f>IF(Giriş!S50="","",Giriş!S50)</f>
        <v/>
      </c>
    </row>
    <row r="63" spans="3:256" s="23" customFormat="1" ht="12.75" customHeight="1">
      <c r="C63" s="62" t="s">
        <v>91</v>
      </c>
      <c r="D63" s="62" t="str">
        <f>IF(Giriş!D84="","",Giriş!D84)</f>
        <v>nöbetçi 24</v>
      </c>
      <c r="E63" s="62" t="str">
        <f>IF(Giriş!E84="","",Giriş!E84)</f>
        <v>nöbetçi 17</v>
      </c>
      <c r="F63" s="62" t="str">
        <f>IF(Giriş!F84="","",Giriş!F84)</f>
        <v>nöbetçi 18</v>
      </c>
      <c r="G63" s="62" t="str">
        <f>IF(Giriş!G84="","",Giriş!G84)</f>
        <v>nöbetçi 19</v>
      </c>
      <c r="H63" s="62" t="str">
        <f>IF(Giriş!H84="","",Giriş!H84)</f>
        <v>nöbetçi 20</v>
      </c>
      <c r="I63" s="62" t="str">
        <f>IF(Giriş!I84="","",Giriş!I84)</f>
        <v>nöbetçi 21</v>
      </c>
      <c r="J63" s="62" t="str">
        <f>IF(Giriş!J84="","",Giriş!J84)</f>
        <v>nöbetçi 22</v>
      </c>
      <c r="K63" s="62" t="str">
        <f>IF(Giriş!K84="","",Giriş!K84)</f>
        <v>nöbetçi 23</v>
      </c>
      <c r="L63" s="62" t="str">
        <f>IF(Giriş!L84="","",Giriş!L84)</f>
        <v/>
      </c>
      <c r="M63" s="62" t="str">
        <f>IF(Giriş!M84="","",Giriş!M84)</f>
        <v/>
      </c>
      <c r="N63" s="62" t="str">
        <f>IF(Giriş!N84="","",Giriş!N84)</f>
        <v/>
      </c>
      <c r="O63" s="62" t="str">
        <f>IF(Giriş!O84="","",Giriş!O84)</f>
        <v/>
      </c>
      <c r="P63" s="62" t="str">
        <f>IF(Giriş!P84="","",Giriş!P84)</f>
        <v/>
      </c>
      <c r="Q63" s="62" t="str">
        <f>IF(Giriş!Q84="","",Giriş!Q84)</f>
        <v/>
      </c>
      <c r="R63" s="62" t="str">
        <f>IF(Giriş!R84="","",Giriş!R84)</f>
        <v/>
      </c>
      <c r="S63" s="62" t="str">
        <f>IF(Giriş!S84="","",Giriş!S84)</f>
        <v/>
      </c>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row>
    <row r="64" spans="3:256" s="23" customFormat="1" ht="12.75" customHeight="1">
      <c r="C64" s="62" t="s">
        <v>91</v>
      </c>
      <c r="D64" s="62" t="str">
        <f>IF(Giriş!D118="","",Giriş!D118)</f>
        <v>nöbetçi 32</v>
      </c>
      <c r="E64" s="62" t="str">
        <f>IF(Giriş!E118="","",Giriş!E118)</f>
        <v>nöbetçi 25</v>
      </c>
      <c r="F64" s="62" t="str">
        <f>IF(Giriş!F118="","",Giriş!F118)</f>
        <v>nöbetçi 26</v>
      </c>
      <c r="G64" s="62" t="str">
        <f>IF(Giriş!G118="","",Giriş!G118)</f>
        <v>nöbetçi 27</v>
      </c>
      <c r="H64" s="62" t="str">
        <f>IF(Giriş!H118="","",Giriş!H118)</f>
        <v>nöbetçi 28</v>
      </c>
      <c r="I64" s="62" t="str">
        <f>IF(Giriş!I118="","",Giriş!I118)</f>
        <v>nöbetçi 29</v>
      </c>
      <c r="J64" s="62" t="str">
        <f>IF(Giriş!J118="","",Giriş!J118)</f>
        <v>nöbetçi 30</v>
      </c>
      <c r="K64" s="62" t="str">
        <f>IF(Giriş!K118="","",Giriş!K118)</f>
        <v>nöbetçi 31</v>
      </c>
      <c r="L64" s="62" t="str">
        <f>IF(Giriş!L118="","",Giriş!L118)</f>
        <v/>
      </c>
      <c r="M64" s="62" t="str">
        <f>IF(Giriş!M118="","",Giriş!M118)</f>
        <v/>
      </c>
      <c r="N64" s="62" t="str">
        <f>IF(Giriş!N118="","",Giriş!N118)</f>
        <v/>
      </c>
      <c r="O64" s="62" t="str">
        <f>IF(Giriş!O118="","",Giriş!O118)</f>
        <v/>
      </c>
      <c r="P64" s="62" t="str">
        <f>IF(Giriş!P118="","",Giriş!P118)</f>
        <v/>
      </c>
      <c r="Q64" s="62" t="str">
        <f>IF(Giriş!Q118="","",Giriş!Q118)</f>
        <v/>
      </c>
      <c r="R64" s="62" t="str">
        <f>IF(Giriş!R118="","",Giriş!R118)</f>
        <v/>
      </c>
      <c r="S64" s="62" t="str">
        <f>IF(Giriş!S118="","",Giriş!S118)</f>
        <v/>
      </c>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row>
    <row r="65" spans="3:256" s="23" customFormat="1" ht="12.75" customHeight="1">
      <c r="C65" s="62" t="s">
        <v>91</v>
      </c>
      <c r="D65" s="62" t="str">
        <f>IF(Giriş!D152="","",Giriş!D152)</f>
        <v>nöbetçi 40</v>
      </c>
      <c r="E65" s="62" t="str">
        <f>IF(Giriş!E152="","",Giriş!E152)</f>
        <v>nöbetçi 33</v>
      </c>
      <c r="F65" s="62" t="str">
        <f>IF(Giriş!F152="","",Giriş!F152)</f>
        <v>nöbetçi 34</v>
      </c>
      <c r="G65" s="62" t="str">
        <f>IF(Giriş!G152="","",Giriş!G152)</f>
        <v>nöbetçi 35</v>
      </c>
      <c r="H65" s="62" t="str">
        <f>IF(Giriş!H152="","",Giriş!H152)</f>
        <v>nöbetçi 36</v>
      </c>
      <c r="I65" s="62" t="str">
        <f>IF(Giriş!I152="","",Giriş!I152)</f>
        <v>nöbetçi 37</v>
      </c>
      <c r="J65" s="62" t="str">
        <f>IF(Giriş!J152="","",Giriş!J152)</f>
        <v>nöbetçi 38</v>
      </c>
      <c r="K65" s="62" t="str">
        <f>IF(Giriş!K152="","",Giriş!K152)</f>
        <v>nöbetçi 39</v>
      </c>
      <c r="L65" s="62" t="str">
        <f>IF(Giriş!L152="","",Giriş!L152)</f>
        <v/>
      </c>
      <c r="M65" s="62" t="str">
        <f>IF(Giriş!M152="","",Giriş!M152)</f>
        <v/>
      </c>
      <c r="N65" s="62" t="str">
        <f>IF(Giriş!N152="","",Giriş!N152)</f>
        <v/>
      </c>
      <c r="O65" s="62" t="str">
        <f>IF(Giriş!O152="","",Giriş!O152)</f>
        <v/>
      </c>
      <c r="P65" s="62" t="str">
        <f>IF(Giriş!P152="","",Giriş!P152)</f>
        <v/>
      </c>
      <c r="Q65" s="62" t="str">
        <f>IF(Giriş!Q152="","",Giriş!Q152)</f>
        <v/>
      </c>
      <c r="R65" s="62" t="str">
        <f>IF(Giriş!R152="","",Giriş!R152)</f>
        <v/>
      </c>
      <c r="S65" s="62" t="str">
        <f>IF(Giriş!S152="","",Giriş!S152)</f>
        <v/>
      </c>
    </row>
    <row r="66" spans="3:256" s="23" customFormat="1" ht="12.75" customHeight="1">
      <c r="C66" s="61"/>
      <c r="D66" s="61"/>
      <c r="E66" s="61"/>
      <c r="F66" s="61"/>
      <c r="G66" s="61"/>
      <c r="H66" s="61"/>
      <c r="I66" s="61"/>
      <c r="J66" s="61"/>
      <c r="K66" s="61"/>
      <c r="L66" s="61"/>
      <c r="M66" s="61"/>
      <c r="N66" s="61"/>
      <c r="O66" s="61"/>
      <c r="P66" s="61"/>
      <c r="Q66" s="61"/>
      <c r="R66" s="61"/>
      <c r="S66" s="61"/>
    </row>
    <row r="67" spans="3:256" s="23" customFormat="1" ht="12.75" customHeight="1">
      <c r="C67" s="62" t="s">
        <v>92</v>
      </c>
      <c r="D67" s="62" t="str">
        <f>IF(Giriş!D17="","",Giriş!D17)</f>
        <v>nöbetçi 7</v>
      </c>
      <c r="E67" s="62" t="str">
        <f>IF(Giriş!E17="","",Giriş!E17)</f>
        <v>nöbetçi 8</v>
      </c>
      <c r="F67" s="62" t="str">
        <f>IF(Giriş!F17="","",Giriş!F17)</f>
        <v>nöbetçi 1</v>
      </c>
      <c r="G67" s="62" t="str">
        <f>IF(Giriş!G17="","",Giriş!G17)</f>
        <v>nöbetçi 2</v>
      </c>
      <c r="H67" s="62" t="str">
        <f>IF(Giriş!H17="","",Giriş!H17)</f>
        <v>nöbetçi 3</v>
      </c>
      <c r="I67" s="62" t="str">
        <f>IF(Giriş!I17="","",Giriş!I17)</f>
        <v>nöbetçi 4</v>
      </c>
      <c r="J67" s="62" t="str">
        <f>IF(Giriş!J17="","",Giriş!J17)</f>
        <v>nöbetçi 5</v>
      </c>
      <c r="K67" s="62" t="str">
        <f>IF(Giriş!K17="","",Giriş!K17)</f>
        <v>nöbetçi 6</v>
      </c>
      <c r="L67" s="62" t="str">
        <f>IF(Giriş!L17="","",Giriş!L17)</f>
        <v/>
      </c>
      <c r="M67" s="62" t="str">
        <f>IF(Giriş!M17="","",Giriş!M17)</f>
        <v/>
      </c>
      <c r="N67" s="62" t="str">
        <f>IF(Giriş!N17="","",Giriş!N17)</f>
        <v/>
      </c>
      <c r="O67" s="62" t="str">
        <f>IF(Giriş!O17="","",Giriş!O17)</f>
        <v/>
      </c>
      <c r="P67" s="62" t="str">
        <f>IF(Giriş!P17="","",Giriş!P17)</f>
        <v/>
      </c>
      <c r="Q67" s="62" t="str">
        <f>IF(Giriş!Q17="","",Giriş!Q17)</f>
        <v/>
      </c>
      <c r="R67" s="62" t="str">
        <f>IF(Giriş!R17="","",Giriş!R17)</f>
        <v/>
      </c>
      <c r="S67" s="62" t="str">
        <f>IF(Giriş!S17="","",Giriş!S17)</f>
        <v/>
      </c>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row>
    <row r="68" spans="3:256" s="23" customFormat="1" ht="12.75" customHeight="1">
      <c r="C68" s="62" t="s">
        <v>92</v>
      </c>
      <c r="D68" s="62" t="str">
        <f>IF(Giriş!D51="","",Giriş!D51)</f>
        <v>Nöbetçi 15</v>
      </c>
      <c r="E68" s="62" t="str">
        <f>IF(Giriş!E51="","",Giriş!E51)</f>
        <v>Nöbetçi 16</v>
      </c>
      <c r="F68" s="62" t="str">
        <f>IF(Giriş!F51="","",Giriş!F51)</f>
        <v>Nöbetçi 9</v>
      </c>
      <c r="G68" s="62" t="str">
        <f>IF(Giriş!G51="","",Giriş!G51)</f>
        <v>Nöbetçi 10</v>
      </c>
      <c r="H68" s="62" t="str">
        <f>IF(Giriş!H51="","",Giriş!H51)</f>
        <v>Nöbetçi 11</v>
      </c>
      <c r="I68" s="62" t="str">
        <f>IF(Giriş!I51="","",Giriş!I51)</f>
        <v>Nöbetçi 12</v>
      </c>
      <c r="J68" s="62" t="str">
        <f>IF(Giriş!J51="","",Giriş!J51)</f>
        <v>Nöbetçi 13</v>
      </c>
      <c r="K68" s="62" t="str">
        <f>IF(Giriş!K51="","",Giriş!K51)</f>
        <v>Nöbetçi 14</v>
      </c>
      <c r="L68" s="62" t="str">
        <f>IF(Giriş!L51="","",Giriş!L51)</f>
        <v/>
      </c>
      <c r="M68" s="62" t="str">
        <f>IF(Giriş!M51="","",Giriş!M51)</f>
        <v/>
      </c>
      <c r="N68" s="62" t="str">
        <f>IF(Giriş!N51="","",Giriş!N51)</f>
        <v/>
      </c>
      <c r="O68" s="62" t="str">
        <f>IF(Giriş!O51="","",Giriş!O51)</f>
        <v/>
      </c>
      <c r="P68" s="62" t="str">
        <f>IF(Giriş!P51="","",Giriş!P51)</f>
        <v/>
      </c>
      <c r="Q68" s="62" t="str">
        <f>IF(Giriş!Q51="","",Giriş!Q51)</f>
        <v/>
      </c>
      <c r="R68" s="62" t="str">
        <f>IF(Giriş!R51="","",Giriş!R51)</f>
        <v/>
      </c>
      <c r="S68" s="62" t="str">
        <f>IF(Giriş!S51="","",Giriş!S51)</f>
        <v/>
      </c>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row>
    <row r="69" spans="3:256" s="23" customFormat="1" ht="12.75" customHeight="1">
      <c r="C69" s="62" t="s">
        <v>92</v>
      </c>
      <c r="D69" s="62" t="str">
        <f>IF(Giriş!D85="","",Giriş!D85)</f>
        <v>nöbetçi 23</v>
      </c>
      <c r="E69" s="62" t="str">
        <f>IF(Giriş!E85="","",Giriş!E85)</f>
        <v>nöbetçi 24</v>
      </c>
      <c r="F69" s="62" t="str">
        <f>IF(Giriş!F85="","",Giriş!F85)</f>
        <v>nöbetçi 17</v>
      </c>
      <c r="G69" s="62" t="str">
        <f>IF(Giriş!G85="","",Giriş!G85)</f>
        <v>nöbetçi 18</v>
      </c>
      <c r="H69" s="62" t="str">
        <f>IF(Giriş!H85="","",Giriş!H85)</f>
        <v>nöbetçi 19</v>
      </c>
      <c r="I69" s="62" t="str">
        <f>IF(Giriş!I85="","",Giriş!I85)</f>
        <v>nöbetçi 20</v>
      </c>
      <c r="J69" s="62" t="str">
        <f>IF(Giriş!J85="","",Giriş!J85)</f>
        <v>nöbetçi 21</v>
      </c>
      <c r="K69" s="62" t="str">
        <f>IF(Giriş!K85="","",Giriş!K85)</f>
        <v>nöbetçi 22</v>
      </c>
      <c r="L69" s="62" t="str">
        <f>IF(Giriş!L85="","",Giriş!L85)</f>
        <v/>
      </c>
      <c r="M69" s="62" t="str">
        <f>IF(Giriş!M85="","",Giriş!M85)</f>
        <v/>
      </c>
      <c r="N69" s="62" t="str">
        <f>IF(Giriş!N85="","",Giriş!N85)</f>
        <v/>
      </c>
      <c r="O69" s="62" t="str">
        <f>IF(Giriş!O85="","",Giriş!O85)</f>
        <v/>
      </c>
      <c r="P69" s="62" t="str">
        <f>IF(Giriş!P85="","",Giriş!P85)</f>
        <v/>
      </c>
      <c r="Q69" s="62" t="str">
        <f>IF(Giriş!Q85="","",Giriş!Q85)</f>
        <v/>
      </c>
      <c r="R69" s="62" t="str">
        <f>IF(Giriş!R85="","",Giriş!R85)</f>
        <v/>
      </c>
      <c r="S69" s="62" t="str">
        <f>IF(Giriş!S85="","",Giriş!S85)</f>
        <v/>
      </c>
    </row>
    <row r="70" spans="3:256" s="23" customFormat="1" ht="12.75" customHeight="1">
      <c r="C70" s="62" t="s">
        <v>92</v>
      </c>
      <c r="D70" s="62" t="str">
        <f>IF(Giriş!D119="","",Giriş!D119)</f>
        <v>nöbetçi 31</v>
      </c>
      <c r="E70" s="62" t="str">
        <f>IF(Giriş!E119="","",Giriş!E119)</f>
        <v>nöbetçi 32</v>
      </c>
      <c r="F70" s="62" t="str">
        <f>IF(Giriş!F119="","",Giriş!F119)</f>
        <v>nöbetçi 25</v>
      </c>
      <c r="G70" s="62" t="str">
        <f>IF(Giriş!G119="","",Giriş!G119)</f>
        <v>nöbetçi 26</v>
      </c>
      <c r="H70" s="62" t="str">
        <f>IF(Giriş!H119="","",Giriş!H119)</f>
        <v>nöbetçi 27</v>
      </c>
      <c r="I70" s="62" t="str">
        <f>IF(Giriş!I119="","",Giriş!I119)</f>
        <v>nöbetçi 28</v>
      </c>
      <c r="J70" s="62" t="str">
        <f>IF(Giriş!J119="","",Giriş!J119)</f>
        <v>nöbetçi 29</v>
      </c>
      <c r="K70" s="62" t="str">
        <f>IF(Giriş!K119="","",Giriş!K119)</f>
        <v>nöbetçi 30</v>
      </c>
      <c r="L70" s="62" t="str">
        <f>IF(Giriş!L119="","",Giriş!L119)</f>
        <v/>
      </c>
      <c r="M70" s="62" t="str">
        <f>IF(Giriş!M119="","",Giriş!M119)</f>
        <v/>
      </c>
      <c r="N70" s="62" t="str">
        <f>IF(Giriş!N119="","",Giriş!N119)</f>
        <v/>
      </c>
      <c r="O70" s="62" t="str">
        <f>IF(Giriş!O119="","",Giriş!O119)</f>
        <v/>
      </c>
      <c r="P70" s="62" t="str">
        <f>IF(Giriş!P119="","",Giriş!P119)</f>
        <v/>
      </c>
      <c r="Q70" s="62" t="str">
        <f>IF(Giriş!Q119="","",Giriş!Q119)</f>
        <v/>
      </c>
      <c r="R70" s="62" t="str">
        <f>IF(Giriş!R119="","",Giriş!R119)</f>
        <v/>
      </c>
      <c r="S70" s="62" t="str">
        <f>IF(Giriş!S119="","",Giriş!S119)</f>
        <v/>
      </c>
    </row>
    <row r="71" spans="3:256" s="23" customFormat="1" ht="12.75" customHeight="1">
      <c r="C71" s="62" t="s">
        <v>92</v>
      </c>
      <c r="D71" s="62" t="str">
        <f>IF(Giriş!D153="","",Giriş!D153)</f>
        <v>nöbetçi 39</v>
      </c>
      <c r="E71" s="62" t="str">
        <f>IF(Giriş!E153="","",Giriş!E153)</f>
        <v>nöbetçi 40</v>
      </c>
      <c r="F71" s="62" t="str">
        <f>IF(Giriş!F153="","",Giriş!F153)</f>
        <v>nöbetçi 33</v>
      </c>
      <c r="G71" s="62" t="str">
        <f>IF(Giriş!G153="","",Giriş!G153)</f>
        <v>nöbetçi 34</v>
      </c>
      <c r="H71" s="62" t="str">
        <f>IF(Giriş!H153="","",Giriş!H153)</f>
        <v>nöbetçi 35</v>
      </c>
      <c r="I71" s="62" t="str">
        <f>IF(Giriş!I153="","",Giriş!I153)</f>
        <v>nöbetçi 36</v>
      </c>
      <c r="J71" s="62" t="str">
        <f>IF(Giriş!J153="","",Giriş!J153)</f>
        <v>nöbetçi 37</v>
      </c>
      <c r="K71" s="62" t="str">
        <f>IF(Giriş!K153="","",Giriş!K153)</f>
        <v>nöbetçi 38</v>
      </c>
      <c r="L71" s="62" t="str">
        <f>IF(Giriş!L153="","",Giriş!L153)</f>
        <v/>
      </c>
      <c r="M71" s="62" t="str">
        <f>IF(Giriş!M153="","",Giriş!M153)</f>
        <v/>
      </c>
      <c r="N71" s="62" t="str">
        <f>IF(Giriş!N153="","",Giriş!N153)</f>
        <v/>
      </c>
      <c r="O71" s="62" t="str">
        <f>IF(Giriş!O153="","",Giriş!O153)</f>
        <v/>
      </c>
      <c r="P71" s="62" t="str">
        <f>IF(Giriş!P153="","",Giriş!P153)</f>
        <v/>
      </c>
      <c r="Q71" s="62" t="str">
        <f>IF(Giriş!Q153="","",Giriş!Q153)</f>
        <v/>
      </c>
      <c r="R71" s="62" t="str">
        <f>IF(Giriş!R153="","",Giriş!R153)</f>
        <v/>
      </c>
      <c r="S71" s="62" t="str">
        <f>IF(Giriş!S153="","",Giriş!S153)</f>
        <v/>
      </c>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row>
    <row r="72" spans="3:256" s="23" customFormat="1" ht="12.75" customHeight="1">
      <c r="C72" s="61"/>
      <c r="D72" s="61"/>
      <c r="E72" s="61"/>
      <c r="F72" s="61"/>
      <c r="G72" s="61"/>
      <c r="H72" s="61"/>
      <c r="I72" s="61"/>
      <c r="J72" s="61"/>
      <c r="K72" s="61"/>
      <c r="L72" s="61"/>
      <c r="M72" s="61"/>
      <c r="N72" s="61"/>
      <c r="O72" s="61"/>
      <c r="P72" s="61"/>
      <c r="Q72" s="61"/>
      <c r="R72" s="61"/>
      <c r="S72" s="61"/>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row>
    <row r="73" spans="3:256" s="23" customFormat="1" ht="12.75" customHeight="1">
      <c r="C73" s="62" t="s">
        <v>93</v>
      </c>
      <c r="D73" s="62" t="str">
        <f>IF(Giriş!D18="","",Giriş!D18)</f>
        <v>nöbetçi 6</v>
      </c>
      <c r="E73" s="62" t="str">
        <f>IF(Giriş!E18="","",Giriş!E18)</f>
        <v>nöbetçi 7</v>
      </c>
      <c r="F73" s="62" t="str">
        <f>IF(Giriş!F18="","",Giriş!F18)</f>
        <v>nöbetçi 8</v>
      </c>
      <c r="G73" s="62" t="str">
        <f>IF(Giriş!G18="","",Giriş!G18)</f>
        <v>nöbetçi 1</v>
      </c>
      <c r="H73" s="62" t="str">
        <f>IF(Giriş!H18="","",Giriş!H18)</f>
        <v>nöbetçi 2</v>
      </c>
      <c r="I73" s="62" t="str">
        <f>IF(Giriş!I18="","",Giriş!I18)</f>
        <v>nöbetçi 3</v>
      </c>
      <c r="J73" s="62" t="str">
        <f>IF(Giriş!J18="","",Giriş!J18)</f>
        <v>nöbetçi 4</v>
      </c>
      <c r="K73" s="62" t="str">
        <f>IF(Giriş!K18="","",Giriş!K18)</f>
        <v>nöbetçi 5</v>
      </c>
      <c r="L73" s="62" t="str">
        <f>IF(Giriş!L18="","",Giriş!L18)</f>
        <v/>
      </c>
      <c r="M73" s="62" t="str">
        <f>IF(Giriş!M18="","",Giriş!M18)</f>
        <v/>
      </c>
      <c r="N73" s="62" t="str">
        <f>IF(Giriş!N18="","",Giriş!N18)</f>
        <v/>
      </c>
      <c r="O73" s="62" t="str">
        <f>IF(Giriş!O18="","",Giriş!O18)</f>
        <v/>
      </c>
      <c r="P73" s="62" t="str">
        <f>IF(Giriş!P18="","",Giriş!P18)</f>
        <v/>
      </c>
      <c r="Q73" s="62" t="str">
        <f>IF(Giriş!Q18="","",Giriş!Q18)</f>
        <v/>
      </c>
      <c r="R73" s="62" t="str">
        <f>IF(Giriş!R18="","",Giriş!R18)</f>
        <v/>
      </c>
      <c r="S73" s="62" t="str">
        <f>IF(Giriş!S18="","",Giriş!S18)</f>
        <v/>
      </c>
    </row>
    <row r="74" spans="3:256" s="23" customFormat="1" ht="12.75" customHeight="1">
      <c r="C74" s="62" t="s">
        <v>93</v>
      </c>
      <c r="D74" s="62" t="str">
        <f>IF(Giriş!D52="","",Giriş!D52)</f>
        <v>Nöbetçi 14</v>
      </c>
      <c r="E74" s="62" t="str">
        <f>IF(Giriş!E52="","",Giriş!E52)</f>
        <v>Nöbetçi 15</v>
      </c>
      <c r="F74" s="62" t="str">
        <f>IF(Giriş!F52="","",Giriş!F52)</f>
        <v>Nöbetçi 16</v>
      </c>
      <c r="G74" s="62" t="str">
        <f>IF(Giriş!G52="","",Giriş!G52)</f>
        <v>Nöbetçi 9</v>
      </c>
      <c r="H74" s="62" t="str">
        <f>IF(Giriş!H52="","",Giriş!H52)</f>
        <v>Nöbetçi 10</v>
      </c>
      <c r="I74" s="62" t="str">
        <f>IF(Giriş!I52="","",Giriş!I52)</f>
        <v>Nöbetçi 11</v>
      </c>
      <c r="J74" s="62" t="str">
        <f>IF(Giriş!J52="","",Giriş!J52)</f>
        <v>Nöbetçi 12</v>
      </c>
      <c r="K74" s="62" t="str">
        <f>IF(Giriş!K52="","",Giriş!K52)</f>
        <v>Nöbetçi 13</v>
      </c>
      <c r="L74" s="62" t="str">
        <f>IF(Giriş!L52="","",Giriş!L52)</f>
        <v/>
      </c>
      <c r="M74" s="62" t="str">
        <f>IF(Giriş!M52="","",Giriş!M52)</f>
        <v/>
      </c>
      <c r="N74" s="62" t="str">
        <f>IF(Giriş!N52="","",Giriş!N52)</f>
        <v/>
      </c>
      <c r="O74" s="62" t="str">
        <f>IF(Giriş!O52="","",Giriş!O52)</f>
        <v/>
      </c>
      <c r="P74" s="62" t="str">
        <f>IF(Giriş!P52="","",Giriş!P52)</f>
        <v/>
      </c>
      <c r="Q74" s="62" t="str">
        <f>IF(Giriş!Q52="","",Giriş!Q52)</f>
        <v/>
      </c>
      <c r="R74" s="62" t="str">
        <f>IF(Giriş!R52="","",Giriş!R52)</f>
        <v/>
      </c>
      <c r="S74" s="62" t="str">
        <f>IF(Giriş!S52="","",Giriş!S52)</f>
        <v/>
      </c>
    </row>
    <row r="75" spans="3:256" s="23" customFormat="1" ht="12.75" customHeight="1">
      <c r="C75" s="62" t="s">
        <v>93</v>
      </c>
      <c r="D75" s="62" t="str">
        <f>IF(Giriş!D86="","",Giriş!D86)</f>
        <v>nöbetçi 22</v>
      </c>
      <c r="E75" s="62" t="str">
        <f>IF(Giriş!E86="","",Giriş!E86)</f>
        <v>nöbetçi 23</v>
      </c>
      <c r="F75" s="62" t="str">
        <f>IF(Giriş!F86="","",Giriş!F86)</f>
        <v>nöbetçi 24</v>
      </c>
      <c r="G75" s="62" t="str">
        <f>IF(Giriş!G86="","",Giriş!G86)</f>
        <v>nöbetçi 17</v>
      </c>
      <c r="H75" s="62" t="str">
        <f>IF(Giriş!H86="","",Giriş!H86)</f>
        <v>nöbetçi 18</v>
      </c>
      <c r="I75" s="62" t="str">
        <f>IF(Giriş!I86="","",Giriş!I86)</f>
        <v>nöbetçi 19</v>
      </c>
      <c r="J75" s="62" t="str">
        <f>IF(Giriş!J86="","",Giriş!J86)</f>
        <v>nöbetçi 20</v>
      </c>
      <c r="K75" s="62" t="str">
        <f>IF(Giriş!K86="","",Giriş!K86)</f>
        <v>nöbetçi 21</v>
      </c>
      <c r="L75" s="62" t="str">
        <f>IF(Giriş!L86="","",Giriş!L86)</f>
        <v/>
      </c>
      <c r="M75" s="62" t="str">
        <f>IF(Giriş!M86="","",Giriş!M86)</f>
        <v/>
      </c>
      <c r="N75" s="62" t="str">
        <f>IF(Giriş!N86="","",Giriş!N86)</f>
        <v/>
      </c>
      <c r="O75" s="62" t="str">
        <f>IF(Giriş!O86="","",Giriş!O86)</f>
        <v/>
      </c>
      <c r="P75" s="62" t="str">
        <f>IF(Giriş!P86="","",Giriş!P86)</f>
        <v/>
      </c>
      <c r="Q75" s="62" t="str">
        <f>IF(Giriş!Q86="","",Giriş!Q86)</f>
        <v/>
      </c>
      <c r="R75" s="62" t="str">
        <f>IF(Giriş!R86="","",Giriş!R86)</f>
        <v/>
      </c>
      <c r="S75" s="62" t="str">
        <f>IF(Giriş!S86="","",Giriş!S86)</f>
        <v/>
      </c>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row>
    <row r="76" spans="3:256" s="23" customFormat="1" ht="12.75" customHeight="1">
      <c r="C76" s="62" t="s">
        <v>93</v>
      </c>
      <c r="D76" s="62" t="str">
        <f>IF(Giriş!D120="","",Giriş!D120)</f>
        <v>nöbetçi 30</v>
      </c>
      <c r="E76" s="62" t="str">
        <f>IF(Giriş!E120="","",Giriş!E120)</f>
        <v>nöbetçi 31</v>
      </c>
      <c r="F76" s="62" t="str">
        <f>IF(Giriş!F120="","",Giriş!F120)</f>
        <v>nöbetçi 32</v>
      </c>
      <c r="G76" s="62" t="str">
        <f>IF(Giriş!G120="","",Giriş!G120)</f>
        <v>nöbetçi 25</v>
      </c>
      <c r="H76" s="62" t="str">
        <f>IF(Giriş!H120="","",Giriş!H120)</f>
        <v>nöbetçi 26</v>
      </c>
      <c r="I76" s="62" t="str">
        <f>IF(Giriş!I120="","",Giriş!I120)</f>
        <v>nöbetçi 27</v>
      </c>
      <c r="J76" s="62" t="str">
        <f>IF(Giriş!J120="","",Giriş!J120)</f>
        <v>nöbetçi 28</v>
      </c>
      <c r="K76" s="62" t="str">
        <f>IF(Giriş!K120="","",Giriş!K120)</f>
        <v>nöbetçi 29</v>
      </c>
      <c r="L76" s="62" t="str">
        <f>IF(Giriş!L120="","",Giriş!L120)</f>
        <v/>
      </c>
      <c r="M76" s="62" t="str">
        <f>IF(Giriş!M120="","",Giriş!M120)</f>
        <v/>
      </c>
      <c r="N76" s="62" t="str">
        <f>IF(Giriş!N120="","",Giriş!N120)</f>
        <v/>
      </c>
      <c r="O76" s="62" t="str">
        <f>IF(Giriş!O120="","",Giriş!O120)</f>
        <v/>
      </c>
      <c r="P76" s="62" t="str">
        <f>IF(Giriş!P120="","",Giriş!P120)</f>
        <v/>
      </c>
      <c r="Q76" s="62" t="str">
        <f>IF(Giriş!Q120="","",Giriş!Q120)</f>
        <v/>
      </c>
      <c r="R76" s="62" t="str">
        <f>IF(Giriş!R120="","",Giriş!R120)</f>
        <v/>
      </c>
      <c r="S76" s="62" t="str">
        <f>IF(Giriş!S120="","",Giriş!S120)</f>
        <v/>
      </c>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row>
    <row r="77" spans="3:256" s="23" customFormat="1" ht="12.75" customHeight="1">
      <c r="C77" s="62" t="s">
        <v>93</v>
      </c>
      <c r="D77" s="62" t="str">
        <f>IF(Giriş!D154="","",Giriş!D154)</f>
        <v>nöbetçi 38</v>
      </c>
      <c r="E77" s="62" t="str">
        <f>IF(Giriş!E154="","",Giriş!E154)</f>
        <v>nöbetçi 39</v>
      </c>
      <c r="F77" s="62" t="str">
        <f>IF(Giriş!F154="","",Giriş!F154)</f>
        <v>nöbetçi 40</v>
      </c>
      <c r="G77" s="62" t="str">
        <f>IF(Giriş!G154="","",Giriş!G154)</f>
        <v>nöbetçi 33</v>
      </c>
      <c r="H77" s="62" t="str">
        <f>IF(Giriş!H154="","",Giriş!H154)</f>
        <v>nöbetçi 34</v>
      </c>
      <c r="I77" s="62" t="str">
        <f>IF(Giriş!I154="","",Giriş!I154)</f>
        <v>nöbetçi 35</v>
      </c>
      <c r="J77" s="62" t="str">
        <f>IF(Giriş!J154="","",Giriş!J154)</f>
        <v>nöbetçi 36</v>
      </c>
      <c r="K77" s="62" t="str">
        <f>IF(Giriş!K154="","",Giriş!K154)</f>
        <v>nöbetçi 37</v>
      </c>
      <c r="L77" s="62" t="str">
        <f>IF(Giriş!L154="","",Giriş!L154)</f>
        <v/>
      </c>
      <c r="M77" s="62" t="str">
        <f>IF(Giriş!M154="","",Giriş!M154)</f>
        <v/>
      </c>
      <c r="N77" s="62" t="str">
        <f>IF(Giriş!N154="","",Giriş!N154)</f>
        <v/>
      </c>
      <c r="O77" s="62" t="str">
        <f>IF(Giriş!O154="","",Giriş!O154)</f>
        <v/>
      </c>
      <c r="P77" s="62" t="str">
        <f>IF(Giriş!P154="","",Giriş!P154)</f>
        <v/>
      </c>
      <c r="Q77" s="62" t="str">
        <f>IF(Giriş!Q154="","",Giriş!Q154)</f>
        <v/>
      </c>
      <c r="R77" s="62" t="str">
        <f>IF(Giriş!R154="","",Giriş!R154)</f>
        <v/>
      </c>
      <c r="S77" s="62" t="str">
        <f>IF(Giriş!S154="","",Giriş!S154)</f>
        <v/>
      </c>
    </row>
    <row r="78" spans="3:256" s="23" customFormat="1" ht="12.75" customHeight="1">
      <c r="C78" s="61"/>
      <c r="D78" s="61"/>
      <c r="E78" s="61"/>
      <c r="F78" s="61"/>
      <c r="G78" s="61"/>
      <c r="H78" s="61"/>
      <c r="I78" s="61"/>
      <c r="J78" s="61"/>
      <c r="K78" s="61"/>
      <c r="L78" s="61"/>
      <c r="M78" s="61"/>
      <c r="N78" s="61"/>
      <c r="O78" s="61"/>
      <c r="P78" s="61"/>
      <c r="Q78" s="61"/>
      <c r="R78" s="61"/>
      <c r="S78" s="61"/>
    </row>
    <row r="79" spans="3:256" s="23" customFormat="1" ht="12.75" customHeight="1">
      <c r="C79" s="62" t="s">
        <v>94</v>
      </c>
      <c r="D79" s="62" t="str">
        <f>IF(Giriş!D19="","",Giriş!D19)</f>
        <v>nöbetçi 5</v>
      </c>
      <c r="E79" s="62" t="str">
        <f>IF(Giriş!E19="","",Giriş!E19)</f>
        <v>nöbetçi 6</v>
      </c>
      <c r="F79" s="62" t="str">
        <f>IF(Giriş!F19="","",Giriş!F19)</f>
        <v>nöbetçi 7</v>
      </c>
      <c r="G79" s="62" t="str">
        <f>IF(Giriş!G19="","",Giriş!G19)</f>
        <v>nöbetçi 8</v>
      </c>
      <c r="H79" s="62" t="str">
        <f>IF(Giriş!H19="","",Giriş!H19)</f>
        <v>nöbetçi 1</v>
      </c>
      <c r="I79" s="62" t="str">
        <f>IF(Giriş!I19="","",Giriş!I19)</f>
        <v>nöbetçi 2</v>
      </c>
      <c r="J79" s="62" t="str">
        <f>IF(Giriş!J19="","",Giriş!J19)</f>
        <v>nöbetçi 3</v>
      </c>
      <c r="K79" s="62" t="str">
        <f>IF(Giriş!K19="","",Giriş!K19)</f>
        <v>nöbetçi 4</v>
      </c>
      <c r="L79" s="62" t="str">
        <f>IF(Giriş!L19="","",Giriş!L19)</f>
        <v/>
      </c>
      <c r="M79" s="62" t="str">
        <f>IF(Giriş!M19="","",Giriş!M19)</f>
        <v/>
      </c>
      <c r="N79" s="62" t="str">
        <f>IF(Giriş!N19="","",Giriş!N19)</f>
        <v/>
      </c>
      <c r="O79" s="62" t="str">
        <f>IF(Giriş!O19="","",Giriş!O19)</f>
        <v/>
      </c>
      <c r="P79" s="62" t="str">
        <f>IF(Giriş!P19="","",Giriş!P19)</f>
        <v/>
      </c>
      <c r="Q79" s="62" t="str">
        <f>IF(Giriş!Q19="","",Giriş!Q19)</f>
        <v/>
      </c>
      <c r="R79" s="62" t="str">
        <f>IF(Giriş!R19="","",Giriş!R19)</f>
        <v/>
      </c>
      <c r="S79" s="62" t="str">
        <f>IF(Giriş!S19="","",Giriş!S19)</f>
        <v/>
      </c>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row>
    <row r="80" spans="3:256" s="23" customFormat="1" ht="12.75" customHeight="1">
      <c r="C80" s="62" t="s">
        <v>94</v>
      </c>
      <c r="D80" s="62" t="str">
        <f>IF(Giriş!D53="","",Giriş!D53)</f>
        <v>Nöbetçi 13</v>
      </c>
      <c r="E80" s="62" t="str">
        <f>IF(Giriş!E53="","",Giriş!E53)</f>
        <v>Nöbetçi 14</v>
      </c>
      <c r="F80" s="62" t="str">
        <f>IF(Giriş!F53="","",Giriş!F53)</f>
        <v>Nöbetçi 15</v>
      </c>
      <c r="G80" s="62" t="str">
        <f>IF(Giriş!G53="","",Giriş!G53)</f>
        <v>Nöbetçi 16</v>
      </c>
      <c r="H80" s="62" t="str">
        <f>IF(Giriş!H53="","",Giriş!H53)</f>
        <v>Nöbetçi 9</v>
      </c>
      <c r="I80" s="62" t="str">
        <f>IF(Giriş!I53="","",Giriş!I53)</f>
        <v>Nöbetçi 10</v>
      </c>
      <c r="J80" s="62" t="str">
        <f>IF(Giriş!J53="","",Giriş!J53)</f>
        <v>Nöbetçi 11</v>
      </c>
      <c r="K80" s="62" t="str">
        <f>IF(Giriş!K53="","",Giriş!K53)</f>
        <v>Nöbetçi 12</v>
      </c>
      <c r="L80" s="62" t="str">
        <f>IF(Giriş!L53="","",Giriş!L53)</f>
        <v/>
      </c>
      <c r="M80" s="62" t="str">
        <f>IF(Giriş!M53="","",Giriş!M53)</f>
        <v/>
      </c>
      <c r="N80" s="62" t="str">
        <f>IF(Giriş!N53="","",Giriş!N53)</f>
        <v/>
      </c>
      <c r="O80" s="62" t="str">
        <f>IF(Giriş!O53="","",Giriş!O53)</f>
        <v/>
      </c>
      <c r="P80" s="62" t="str">
        <f>IF(Giriş!P53="","",Giriş!P53)</f>
        <v/>
      </c>
      <c r="Q80" s="62" t="str">
        <f>IF(Giriş!Q53="","",Giriş!Q53)</f>
        <v/>
      </c>
      <c r="R80" s="62" t="str">
        <f>IF(Giriş!R53="","",Giriş!R53)</f>
        <v/>
      </c>
      <c r="S80" s="62" t="str">
        <f>IF(Giriş!S53="","",Giriş!S53)</f>
        <v/>
      </c>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row>
    <row r="81" spans="3:256" s="23" customFormat="1" ht="12.75" customHeight="1">
      <c r="C81" s="62" t="s">
        <v>94</v>
      </c>
      <c r="D81" s="62" t="str">
        <f>IF(Giriş!D87="","",Giriş!D87)</f>
        <v>nöbetçi 21</v>
      </c>
      <c r="E81" s="62" t="str">
        <f>IF(Giriş!E87="","",Giriş!E87)</f>
        <v>nöbetçi 22</v>
      </c>
      <c r="F81" s="62" t="str">
        <f>IF(Giriş!F87="","",Giriş!F87)</f>
        <v>nöbetçi 23</v>
      </c>
      <c r="G81" s="62" t="str">
        <f>IF(Giriş!G87="","",Giriş!G87)</f>
        <v>nöbetçi 24</v>
      </c>
      <c r="H81" s="62" t="str">
        <f>IF(Giriş!H87="","",Giriş!H87)</f>
        <v>nöbetçi 17</v>
      </c>
      <c r="I81" s="62" t="str">
        <f>IF(Giriş!I87="","",Giriş!I87)</f>
        <v>nöbetçi 18</v>
      </c>
      <c r="J81" s="62" t="str">
        <f>IF(Giriş!J87="","",Giriş!J87)</f>
        <v>nöbetçi 19</v>
      </c>
      <c r="K81" s="62" t="str">
        <f>IF(Giriş!K87="","",Giriş!K87)</f>
        <v>nöbetçi 20</v>
      </c>
      <c r="L81" s="62" t="str">
        <f>IF(Giriş!L87="","",Giriş!L87)</f>
        <v/>
      </c>
      <c r="M81" s="62" t="str">
        <f>IF(Giriş!M87="","",Giriş!M87)</f>
        <v/>
      </c>
      <c r="N81" s="62" t="str">
        <f>IF(Giriş!N87="","",Giriş!N87)</f>
        <v/>
      </c>
      <c r="O81" s="62" t="str">
        <f>IF(Giriş!O87="","",Giriş!O87)</f>
        <v/>
      </c>
      <c r="P81" s="62" t="str">
        <f>IF(Giriş!P87="","",Giriş!P87)</f>
        <v/>
      </c>
      <c r="Q81" s="62" t="str">
        <f>IF(Giriş!Q87="","",Giriş!Q87)</f>
        <v/>
      </c>
      <c r="R81" s="62" t="str">
        <f>IF(Giriş!R87="","",Giriş!R87)</f>
        <v/>
      </c>
      <c r="S81" s="62" t="str">
        <f>IF(Giriş!S87="","",Giriş!S87)</f>
        <v/>
      </c>
    </row>
    <row r="82" spans="3:256" s="23" customFormat="1" ht="12.75" customHeight="1">
      <c r="C82" s="62" t="s">
        <v>94</v>
      </c>
      <c r="D82" s="62" t="str">
        <f>IF(Giriş!D121="","",Giriş!D121)</f>
        <v>nöbetçi 29</v>
      </c>
      <c r="E82" s="62" t="str">
        <f>IF(Giriş!E12="","",Giriş!E121)</f>
        <v>nöbetçi 30</v>
      </c>
      <c r="F82" s="62" t="str">
        <f>IF(Giriş!F12="","",Giriş!F121)</f>
        <v>nöbetçi 31</v>
      </c>
      <c r="G82" s="62" t="str">
        <f>IF(Giriş!G12="","",Giriş!G121)</f>
        <v>nöbetçi 32</v>
      </c>
      <c r="H82" s="62" t="str">
        <f>IF(Giriş!H12="","",Giriş!H121)</f>
        <v>nöbetçi 25</v>
      </c>
      <c r="I82" s="62" t="str">
        <f>IF(Giriş!I12="","",Giriş!I121)</f>
        <v>nöbetçi 26</v>
      </c>
      <c r="J82" s="62" t="str">
        <f>IF(Giriş!J12="","",Giriş!J121)</f>
        <v>nöbetçi 27</v>
      </c>
      <c r="K82" s="62" t="str">
        <f>IF(Giriş!K12="","",Giriş!K121)</f>
        <v>nöbetçi 28</v>
      </c>
      <c r="L82" s="62" t="str">
        <f>IF(Giriş!L12="","",Giriş!L121)</f>
        <v/>
      </c>
      <c r="M82" s="62" t="str">
        <f>IF(Giriş!M12="","",Giriş!M121)</f>
        <v/>
      </c>
      <c r="N82" s="62" t="str">
        <f>IF(Giriş!N12="","",Giriş!N121)</f>
        <v/>
      </c>
      <c r="O82" s="62" t="str">
        <f>IF(Giriş!O12="","",Giriş!O121)</f>
        <v/>
      </c>
      <c r="P82" s="62" t="str">
        <f>IF(Giriş!P12="","",Giriş!P121)</f>
        <v/>
      </c>
      <c r="Q82" s="62" t="str">
        <f>IF(Giriş!Q12="","",Giriş!Q121)</f>
        <v/>
      </c>
      <c r="R82" s="62" t="str">
        <f>IF(Giriş!R12="","",Giriş!R121)</f>
        <v/>
      </c>
      <c r="S82" s="62" t="str">
        <f>IF(Giriş!S12="","",Giriş!S121)</f>
        <v/>
      </c>
    </row>
    <row r="83" spans="3:256" s="23" customFormat="1" ht="12.75" customHeight="1">
      <c r="C83" s="62" t="s">
        <v>94</v>
      </c>
      <c r="D83" s="62" t="str">
        <f>IF(Giriş!D155="","",Giriş!D155)</f>
        <v>nöbetçi 37</v>
      </c>
      <c r="E83" s="62" t="str">
        <f>IF(Giriş!E155="","",Giriş!E155)</f>
        <v>nöbetçi 38</v>
      </c>
      <c r="F83" s="62" t="str">
        <f>IF(Giriş!F155="","",Giriş!F155)</f>
        <v>nöbetçi 39</v>
      </c>
      <c r="G83" s="62" t="str">
        <f>IF(Giriş!G155="","",Giriş!G155)</f>
        <v>nöbetçi 40</v>
      </c>
      <c r="H83" s="62" t="str">
        <f>IF(Giriş!H155="","",Giriş!H155)</f>
        <v>nöbetçi 33</v>
      </c>
      <c r="I83" s="62" t="str">
        <f>IF(Giriş!I155="","",Giriş!I155)</f>
        <v>nöbetçi 34</v>
      </c>
      <c r="J83" s="62" t="str">
        <f>IF(Giriş!J155="","",Giriş!J155)</f>
        <v>nöbetçi 35</v>
      </c>
      <c r="K83" s="62" t="str">
        <f>IF(Giriş!K155="","",Giriş!K155)</f>
        <v>nöbetçi 36</v>
      </c>
      <c r="L83" s="62" t="str">
        <f>IF(Giriş!L155="","",Giriş!L155)</f>
        <v/>
      </c>
      <c r="M83" s="62" t="str">
        <f>IF(Giriş!M155="","",Giriş!M155)</f>
        <v/>
      </c>
      <c r="N83" s="62" t="str">
        <f>IF(Giriş!N155="","",Giriş!N155)</f>
        <v/>
      </c>
      <c r="O83" s="62" t="str">
        <f>IF(Giriş!O155="","",Giriş!O155)</f>
        <v/>
      </c>
      <c r="P83" s="62" t="str">
        <f>IF(Giriş!P155="","",Giriş!P155)</f>
        <v/>
      </c>
      <c r="Q83" s="62" t="str">
        <f>IF(Giriş!Q155="","",Giriş!Q155)</f>
        <v/>
      </c>
      <c r="R83" s="62" t="str">
        <f>IF(Giriş!R155="","",Giriş!R155)</f>
        <v/>
      </c>
      <c r="S83" s="62" t="str">
        <f>IF(Giriş!S155="","",Giriş!S155)</f>
        <v/>
      </c>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c r="IU83" s="24"/>
      <c r="IV83" s="24"/>
    </row>
    <row r="84" spans="3:256" s="23" customFormat="1" ht="12.75" customHeight="1">
      <c r="C84" s="61"/>
      <c r="D84" s="61"/>
      <c r="E84" s="61"/>
      <c r="F84" s="61"/>
      <c r="G84" s="61"/>
      <c r="H84" s="61"/>
      <c r="I84" s="61"/>
      <c r="J84" s="61"/>
      <c r="K84" s="61"/>
      <c r="L84" s="61"/>
      <c r="M84" s="61"/>
      <c r="N84" s="61"/>
      <c r="O84" s="61"/>
      <c r="P84" s="61"/>
      <c r="Q84" s="61"/>
      <c r="R84" s="61"/>
      <c r="S84" s="61"/>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row>
    <row r="85" spans="3:256" s="23" customFormat="1" ht="12.75" customHeight="1">
      <c r="C85" s="62" t="s">
        <v>95</v>
      </c>
      <c r="D85" s="62" t="str">
        <f>IF(Giriş!D20="","",Giriş!D20)</f>
        <v>nöbetçi 4</v>
      </c>
      <c r="E85" s="62" t="str">
        <f>IF(Giriş!E20="","",Giriş!E20)</f>
        <v>nöbetçi 5</v>
      </c>
      <c r="F85" s="62" t="str">
        <f>IF(Giriş!F20="","",Giriş!F20)</f>
        <v>nöbetçi 6</v>
      </c>
      <c r="G85" s="62" t="str">
        <f>IF(Giriş!G20="","",Giriş!G20)</f>
        <v>nöbetçi 7</v>
      </c>
      <c r="H85" s="62" t="str">
        <f>IF(Giriş!H20="","",Giriş!H20)</f>
        <v>nöbetçi 8</v>
      </c>
      <c r="I85" s="62" t="str">
        <f>IF(Giriş!I20="","",Giriş!I20)</f>
        <v>nöbetçi 1</v>
      </c>
      <c r="J85" s="62" t="str">
        <f>IF(Giriş!J20="","",Giriş!J20)</f>
        <v>nöbetçi 2</v>
      </c>
      <c r="K85" s="62" t="str">
        <f>IF(Giriş!K20="","",Giriş!K20)</f>
        <v>nöbetçi 3</v>
      </c>
      <c r="L85" s="62" t="str">
        <f>IF(Giriş!L20="","",Giriş!L20)</f>
        <v/>
      </c>
      <c r="M85" s="62" t="str">
        <f>IF(Giriş!M20="","",Giriş!M20)</f>
        <v/>
      </c>
      <c r="N85" s="62" t="str">
        <f>IF(Giriş!N20="","",Giriş!N20)</f>
        <v/>
      </c>
      <c r="O85" s="62" t="str">
        <f>IF(Giriş!O20="","",Giriş!O20)</f>
        <v/>
      </c>
      <c r="P85" s="62" t="str">
        <f>IF(Giriş!P20="","",Giriş!P20)</f>
        <v/>
      </c>
      <c r="Q85" s="62" t="str">
        <f>IF(Giriş!Q20="","",Giriş!Q20)</f>
        <v/>
      </c>
      <c r="R85" s="62" t="str">
        <f>IF(Giriş!R20="","",Giriş!R20)</f>
        <v/>
      </c>
      <c r="S85" s="62" t="str">
        <f>IF(Giriş!S20="","",Giriş!S20)</f>
        <v/>
      </c>
    </row>
    <row r="86" spans="3:256" s="23" customFormat="1" ht="12.75" customHeight="1">
      <c r="C86" s="62" t="s">
        <v>95</v>
      </c>
      <c r="D86" s="62" t="str">
        <f>IF(Giriş!D54="","",Giriş!D54)</f>
        <v>Nöbetçi 12</v>
      </c>
      <c r="E86" s="62" t="str">
        <f>IF(Giriş!E54="","",Giriş!E54)</f>
        <v>Nöbetçi 13</v>
      </c>
      <c r="F86" s="62" t="str">
        <f>IF(Giriş!F54="","",Giriş!F54)</f>
        <v>Nöbetçi 14</v>
      </c>
      <c r="G86" s="62" t="str">
        <f>IF(Giriş!G54="","",Giriş!G54)</f>
        <v>Nöbetçi 15</v>
      </c>
      <c r="H86" s="62" t="str">
        <f>IF(Giriş!H54="","",Giriş!H54)</f>
        <v>Nöbetçi 16</v>
      </c>
      <c r="I86" s="62" t="str">
        <f>IF(Giriş!I54="","",Giriş!I54)</f>
        <v>Nöbetçi 9</v>
      </c>
      <c r="J86" s="62" t="str">
        <f>IF(Giriş!J54="","",Giriş!J54)</f>
        <v>Nöbetçi 10</v>
      </c>
      <c r="K86" s="62" t="str">
        <f>IF(Giriş!K54="","",Giriş!K54)</f>
        <v>Nöbetçi 11</v>
      </c>
      <c r="L86" s="62" t="str">
        <f>IF(Giriş!L54="","",Giriş!L54)</f>
        <v/>
      </c>
      <c r="M86" s="62" t="str">
        <f>IF(Giriş!M54="","",Giriş!M54)</f>
        <v/>
      </c>
      <c r="N86" s="62" t="str">
        <f>IF(Giriş!N54="","",Giriş!N54)</f>
        <v/>
      </c>
      <c r="O86" s="62" t="str">
        <f>IF(Giriş!O54="","",Giriş!O54)</f>
        <v/>
      </c>
      <c r="P86" s="62" t="str">
        <f>IF(Giriş!P54="","",Giriş!P54)</f>
        <v/>
      </c>
      <c r="Q86" s="62" t="str">
        <f>IF(Giriş!Q54="","",Giriş!Q54)</f>
        <v/>
      </c>
      <c r="R86" s="62" t="str">
        <f>IF(Giriş!R54="","",Giriş!R54)</f>
        <v/>
      </c>
      <c r="S86" s="62" t="str">
        <f>IF(Giriş!S54="","",Giriş!S54)</f>
        <v/>
      </c>
    </row>
    <row r="87" spans="3:256" s="23" customFormat="1" ht="12.75" customHeight="1">
      <c r="C87" s="62" t="s">
        <v>95</v>
      </c>
      <c r="D87" s="62" t="str">
        <f>IF(Giriş!D88="","",Giriş!D88)</f>
        <v>nöbetçi 20</v>
      </c>
      <c r="E87" s="62" t="str">
        <f>IF(Giriş!E88="","",Giriş!E88)</f>
        <v>nöbetçi 21</v>
      </c>
      <c r="F87" s="62" t="str">
        <f>IF(Giriş!F88="","",Giriş!F88)</f>
        <v>nöbetçi 22</v>
      </c>
      <c r="G87" s="62" t="str">
        <f>IF(Giriş!G88="","",Giriş!G88)</f>
        <v>nöbetçi 23</v>
      </c>
      <c r="H87" s="62" t="str">
        <f>IF(Giriş!H88="","",Giriş!H88)</f>
        <v>nöbetçi 24</v>
      </c>
      <c r="I87" s="62" t="str">
        <f>IF(Giriş!I88="","",Giriş!I88)</f>
        <v>nöbetçi 17</v>
      </c>
      <c r="J87" s="62" t="str">
        <f>IF(Giriş!J88="","",Giriş!J88)</f>
        <v>nöbetçi 18</v>
      </c>
      <c r="K87" s="62" t="str">
        <f>IF(Giriş!K88="","",Giriş!K88)</f>
        <v>nöbetçi 19</v>
      </c>
      <c r="L87" s="62" t="str">
        <f>IF(Giriş!L88="","",Giriş!L88)</f>
        <v/>
      </c>
      <c r="M87" s="62" t="str">
        <f>IF(Giriş!M88="","",Giriş!M88)</f>
        <v/>
      </c>
      <c r="N87" s="62" t="str">
        <f>IF(Giriş!N88="","",Giriş!N88)</f>
        <v/>
      </c>
      <c r="O87" s="62" t="str">
        <f>IF(Giriş!O88="","",Giriş!O88)</f>
        <v/>
      </c>
      <c r="P87" s="62" t="str">
        <f>IF(Giriş!P88="","",Giriş!P88)</f>
        <v/>
      </c>
      <c r="Q87" s="62" t="str">
        <f>IF(Giriş!Q88="","",Giriş!Q88)</f>
        <v/>
      </c>
      <c r="R87" s="62" t="str">
        <f>IF(Giriş!R88="","",Giriş!R88)</f>
        <v/>
      </c>
      <c r="S87" s="62" t="str">
        <f>IF(Giriş!S88="","",Giriş!S88)</f>
        <v/>
      </c>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row>
    <row r="88" spans="3:256" s="23" customFormat="1" ht="12.75" customHeight="1">
      <c r="C88" s="62" t="s">
        <v>95</v>
      </c>
      <c r="D88" s="62" t="str">
        <f>IF(Giriş!D122="","",Giriş!D122)</f>
        <v>nöbetçi 28</v>
      </c>
      <c r="E88" s="62" t="str">
        <f>IF(Giriş!E122="","",Giriş!E122)</f>
        <v>nöbetçi 29</v>
      </c>
      <c r="F88" s="62" t="str">
        <f>IF(Giriş!F122="","",Giriş!F122)</f>
        <v>nöbetçi 30</v>
      </c>
      <c r="G88" s="62" t="str">
        <f>IF(Giriş!G122="","",Giriş!G122)</f>
        <v>nöbetçi 31</v>
      </c>
      <c r="H88" s="62" t="str">
        <f>IF(Giriş!H122="","",Giriş!H122)</f>
        <v>nöbetçi 32</v>
      </c>
      <c r="I88" s="62" t="str">
        <f>IF(Giriş!I122="","",Giriş!I122)</f>
        <v>nöbetçi 25</v>
      </c>
      <c r="J88" s="62" t="str">
        <f>IF(Giriş!J122="","",Giriş!J122)</f>
        <v>nöbetçi 26</v>
      </c>
      <c r="K88" s="62" t="str">
        <f>IF(Giriş!K122="","",Giriş!K122)</f>
        <v>nöbetçi 27</v>
      </c>
      <c r="L88" s="62" t="str">
        <f>IF(Giriş!L122="","",Giriş!L122)</f>
        <v/>
      </c>
      <c r="M88" s="62" t="str">
        <f>IF(Giriş!M122="","",Giriş!M122)</f>
        <v/>
      </c>
      <c r="N88" s="62" t="str">
        <f>IF(Giriş!N122="","",Giriş!N122)</f>
        <v/>
      </c>
      <c r="O88" s="62" t="str">
        <f>IF(Giriş!O122="","",Giriş!O122)</f>
        <v/>
      </c>
      <c r="P88" s="62" t="str">
        <f>IF(Giriş!P122="","",Giriş!P122)</f>
        <v/>
      </c>
      <c r="Q88" s="62" t="str">
        <f>IF(Giriş!Q122="","",Giriş!Q122)</f>
        <v/>
      </c>
      <c r="R88" s="62" t="str">
        <f>IF(Giriş!R122="","",Giriş!R122)</f>
        <v/>
      </c>
      <c r="S88" s="62" t="str">
        <f>IF(Giriş!S122="","",Giriş!S122)</f>
        <v/>
      </c>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c r="IO88" s="24"/>
      <c r="IP88" s="24"/>
      <c r="IQ88" s="24"/>
      <c r="IR88" s="24"/>
      <c r="IS88" s="24"/>
      <c r="IT88" s="24"/>
      <c r="IU88" s="24"/>
      <c r="IV88" s="24"/>
    </row>
    <row r="89" spans="3:256" s="23" customFormat="1" ht="12.75" customHeight="1">
      <c r="C89" s="62" t="s">
        <v>95</v>
      </c>
      <c r="D89" s="62" t="str">
        <f>IF(Giriş!D156="","",Giriş!D156)</f>
        <v>nöbetçi 36</v>
      </c>
      <c r="E89" s="62" t="str">
        <f>IF(Giriş!E156="","",Giriş!E156)</f>
        <v>nöbetçi 37</v>
      </c>
      <c r="F89" s="62" t="str">
        <f>IF(Giriş!F156="","",Giriş!F156)</f>
        <v>nöbetçi 38</v>
      </c>
      <c r="G89" s="62" t="str">
        <f>IF(Giriş!G156="","",Giriş!G156)</f>
        <v>nöbetçi 39</v>
      </c>
      <c r="H89" s="62" t="str">
        <f>IF(Giriş!H156="","",Giriş!H156)</f>
        <v>nöbetçi 40</v>
      </c>
      <c r="I89" s="62" t="str">
        <f>IF(Giriş!I156="","",Giriş!I156)</f>
        <v>nöbetçi 33</v>
      </c>
      <c r="J89" s="62" t="str">
        <f>IF(Giriş!J156="","",Giriş!J156)</f>
        <v>nöbetçi 34</v>
      </c>
      <c r="K89" s="62" t="str">
        <f>IF(Giriş!K156="","",Giriş!K156)</f>
        <v>nöbetçi 35</v>
      </c>
      <c r="L89" s="62" t="str">
        <f>IF(Giriş!L156="","",Giriş!L156)</f>
        <v/>
      </c>
      <c r="M89" s="62" t="str">
        <f>IF(Giriş!M156="","",Giriş!M156)</f>
        <v/>
      </c>
      <c r="N89" s="62" t="str">
        <f>IF(Giriş!N156="","",Giriş!N156)</f>
        <v/>
      </c>
      <c r="O89" s="62" t="str">
        <f>IF(Giriş!O156="","",Giriş!O156)</f>
        <v/>
      </c>
      <c r="P89" s="62" t="str">
        <f>IF(Giriş!P156="","",Giriş!P156)</f>
        <v/>
      </c>
      <c r="Q89" s="62" t="str">
        <f>IF(Giriş!Q156="","",Giriş!Q156)</f>
        <v/>
      </c>
      <c r="R89" s="62" t="str">
        <f>IF(Giriş!R156="","",Giriş!R156)</f>
        <v/>
      </c>
      <c r="S89" s="62" t="str">
        <f>IF(Giriş!S156="","",Giriş!S156)</f>
        <v/>
      </c>
    </row>
    <row r="90" spans="3:256" s="23" customFormat="1" ht="12.75" customHeight="1">
      <c r="C90" s="61"/>
      <c r="D90" s="61"/>
      <c r="E90" s="61"/>
      <c r="F90" s="61"/>
      <c r="G90" s="61"/>
      <c r="H90" s="61"/>
      <c r="I90" s="61"/>
      <c r="J90" s="61"/>
      <c r="K90" s="61"/>
      <c r="L90" s="61"/>
      <c r="M90" s="61"/>
      <c r="N90" s="61"/>
      <c r="O90" s="61"/>
      <c r="P90" s="61"/>
      <c r="Q90" s="61"/>
      <c r="R90" s="61"/>
      <c r="S90" s="61"/>
    </row>
    <row r="91" spans="3:256" s="23" customFormat="1" ht="12.75" customHeight="1">
      <c r="C91" s="62" t="s">
        <v>96</v>
      </c>
      <c r="D91" s="62" t="str">
        <f>IF(Giriş!D21="","",Giriş!D21)</f>
        <v>nöbetçi 3</v>
      </c>
      <c r="E91" s="62" t="str">
        <f>IF(Giriş!E21="","",Giriş!E21)</f>
        <v>nöbetçi 4</v>
      </c>
      <c r="F91" s="62" t="str">
        <f>IF(Giriş!F21="","",Giriş!F21)</f>
        <v>nöbetçi 5</v>
      </c>
      <c r="G91" s="62" t="str">
        <f>IF(Giriş!G21="","",Giriş!G21)</f>
        <v>nöbetçi 6</v>
      </c>
      <c r="H91" s="62" t="str">
        <f>IF(Giriş!H21="","",Giriş!H21)</f>
        <v>nöbetçi 7</v>
      </c>
      <c r="I91" s="62" t="str">
        <f>IF(Giriş!I21="","",Giriş!I21)</f>
        <v>nöbetçi 8</v>
      </c>
      <c r="J91" s="62" t="str">
        <f>IF(Giriş!J21="","",Giriş!J21)</f>
        <v>nöbetçi 1</v>
      </c>
      <c r="K91" s="62" t="str">
        <f>IF(Giriş!K21="","",Giriş!K21)</f>
        <v>nöbetçi 2</v>
      </c>
      <c r="L91" s="62" t="str">
        <f>IF(Giriş!L21="","",Giriş!L21)</f>
        <v/>
      </c>
      <c r="M91" s="62" t="str">
        <f>IF(Giriş!M21="","",Giriş!M21)</f>
        <v/>
      </c>
      <c r="N91" s="62" t="str">
        <f>IF(Giriş!N21="","",Giriş!N21)</f>
        <v/>
      </c>
      <c r="O91" s="62" t="str">
        <f>IF(Giriş!O21="","",Giriş!O21)</f>
        <v/>
      </c>
      <c r="P91" s="62" t="str">
        <f>IF(Giriş!P21="","",Giriş!P21)</f>
        <v/>
      </c>
      <c r="Q91" s="62" t="str">
        <f>IF(Giriş!Q21="","",Giriş!Q21)</f>
        <v/>
      </c>
      <c r="R91" s="62" t="str">
        <f>IF(Giriş!R21="","",Giriş!R21)</f>
        <v/>
      </c>
      <c r="S91" s="62" t="str">
        <f>IF(Giriş!S21="","",Giriş!S21)</f>
        <v/>
      </c>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c r="IO91" s="24"/>
      <c r="IP91" s="24"/>
      <c r="IQ91" s="24"/>
      <c r="IR91" s="24"/>
      <c r="IS91" s="24"/>
      <c r="IT91" s="24"/>
      <c r="IU91" s="24"/>
      <c r="IV91" s="24"/>
    </row>
    <row r="92" spans="3:256" s="23" customFormat="1" ht="12.75" customHeight="1">
      <c r="C92" s="62" t="s">
        <v>96</v>
      </c>
      <c r="D92" s="62" t="str">
        <f>IF(Giriş!D55="","",Giriş!D55)</f>
        <v>Nöbetçi 11</v>
      </c>
      <c r="E92" s="62" t="str">
        <f>IF(Giriş!E55="","",Giriş!E55)</f>
        <v>Nöbetçi 12</v>
      </c>
      <c r="F92" s="62" t="str">
        <f>IF(Giriş!F55="","",Giriş!F55)</f>
        <v>Nöbetçi 13</v>
      </c>
      <c r="G92" s="62" t="str">
        <f>IF(Giriş!G55="","",Giriş!G55)</f>
        <v>Nöbetçi 14</v>
      </c>
      <c r="H92" s="62" t="str">
        <f>IF(Giriş!H55="","",Giriş!H55)</f>
        <v>Nöbetçi 15</v>
      </c>
      <c r="I92" s="62" t="str">
        <f>IF(Giriş!I55="","",Giriş!I55)</f>
        <v>Nöbetçi 16</v>
      </c>
      <c r="J92" s="62" t="str">
        <f>IF(Giriş!J55="","",Giriş!J55)</f>
        <v>Nöbetçi 9</v>
      </c>
      <c r="K92" s="62" t="str">
        <f>IF(Giriş!K55="","",Giriş!K55)</f>
        <v>Nöbetçi 10</v>
      </c>
      <c r="L92" s="62" t="str">
        <f>IF(Giriş!L55="","",Giriş!L55)</f>
        <v/>
      </c>
      <c r="M92" s="62" t="str">
        <f>IF(Giriş!M55="","",Giriş!M55)</f>
        <v/>
      </c>
      <c r="N92" s="62" t="str">
        <f>IF(Giriş!N55="","",Giriş!N55)</f>
        <v/>
      </c>
      <c r="O92" s="62" t="str">
        <f>IF(Giriş!O55="","",Giriş!O55)</f>
        <v/>
      </c>
      <c r="P92" s="62" t="str">
        <f>IF(Giriş!P55="","",Giriş!P55)</f>
        <v/>
      </c>
      <c r="Q92" s="62" t="str">
        <f>IF(Giriş!Q55="","",Giriş!Q55)</f>
        <v/>
      </c>
      <c r="R92" s="62" t="str">
        <f>IF(Giriş!R55="","",Giriş!R55)</f>
        <v/>
      </c>
      <c r="S92" s="62" t="str">
        <f>IF(Giriş!S55="","",Giriş!S55)</f>
        <v/>
      </c>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c r="IO92" s="24"/>
      <c r="IP92" s="24"/>
      <c r="IQ92" s="24"/>
      <c r="IR92" s="24"/>
      <c r="IS92" s="24"/>
      <c r="IT92" s="24"/>
      <c r="IU92" s="24"/>
      <c r="IV92" s="24"/>
    </row>
    <row r="93" spans="3:256" s="23" customFormat="1" ht="12.75" customHeight="1">
      <c r="C93" s="62" t="s">
        <v>96</v>
      </c>
      <c r="D93" s="62" t="str">
        <f>IF(Giriş!D89="","",Giriş!D89)</f>
        <v>nöbetçi 19</v>
      </c>
      <c r="E93" s="62" t="str">
        <f>IF(Giriş!E89="","",Giriş!E89)</f>
        <v>nöbetçi 20</v>
      </c>
      <c r="F93" s="62" t="str">
        <f>IF(Giriş!F89="","",Giriş!F89)</f>
        <v>nöbetçi 21</v>
      </c>
      <c r="G93" s="62" t="str">
        <f>IF(Giriş!G89="","",Giriş!G89)</f>
        <v>nöbetçi 22</v>
      </c>
      <c r="H93" s="62" t="str">
        <f>IF(Giriş!H89="","",Giriş!H89)</f>
        <v>nöbetçi 23</v>
      </c>
      <c r="I93" s="62" t="str">
        <f>IF(Giriş!I89="","",Giriş!I89)</f>
        <v>nöbetçi 24</v>
      </c>
      <c r="J93" s="62" t="str">
        <f>IF(Giriş!J89="","",Giriş!J89)</f>
        <v>nöbetçi 17</v>
      </c>
      <c r="K93" s="62" t="str">
        <f>IF(Giriş!K89="","",Giriş!K89)</f>
        <v>nöbetçi 18</v>
      </c>
      <c r="L93" s="62" t="str">
        <f>IF(Giriş!L89="","",Giriş!L89)</f>
        <v/>
      </c>
      <c r="M93" s="62" t="str">
        <f>IF(Giriş!M89="","",Giriş!M89)</f>
        <v/>
      </c>
      <c r="N93" s="62" t="str">
        <f>IF(Giriş!N89="","",Giriş!N89)</f>
        <v/>
      </c>
      <c r="O93" s="62" t="str">
        <f>IF(Giriş!O89="","",Giriş!O89)</f>
        <v/>
      </c>
      <c r="P93" s="62" t="str">
        <f>IF(Giriş!P89="","",Giriş!P89)</f>
        <v/>
      </c>
      <c r="Q93" s="62" t="str">
        <f>IF(Giriş!Q89="","",Giriş!Q89)</f>
        <v/>
      </c>
      <c r="R93" s="62" t="str">
        <f>IF(Giriş!R89="","",Giriş!R89)</f>
        <v/>
      </c>
      <c r="S93" s="62" t="str">
        <f>IF(Giriş!S89="","",Giriş!S89)</f>
        <v/>
      </c>
    </row>
    <row r="94" spans="3:256" s="23" customFormat="1" ht="12.75" customHeight="1">
      <c r="C94" s="62" t="s">
        <v>96</v>
      </c>
      <c r="D94" s="62" t="str">
        <f>IF(Giriş!D123="","",Giriş!D123)</f>
        <v>nöbetçi 27</v>
      </c>
      <c r="E94" s="62" t="str">
        <f>IF(Giriş!E123="","",Giriş!E123)</f>
        <v>nöbetçi 28</v>
      </c>
      <c r="F94" s="62" t="str">
        <f>IF(Giriş!F123="","",Giriş!F123)</f>
        <v>nöbetçi 29</v>
      </c>
      <c r="G94" s="62" t="str">
        <f>IF(Giriş!G123="","",Giriş!G123)</f>
        <v>nöbetçi 30</v>
      </c>
      <c r="H94" s="62" t="str">
        <f>IF(Giriş!H123="","",Giriş!H123)</f>
        <v>nöbetçi 31</v>
      </c>
      <c r="I94" s="62" t="str">
        <f>IF(Giriş!I123="","",Giriş!I123)</f>
        <v>nöbetçi 32</v>
      </c>
      <c r="J94" s="62" t="str">
        <f>IF(Giriş!J123="","",Giriş!J123)</f>
        <v>nöbetçi 25</v>
      </c>
      <c r="K94" s="62" t="str">
        <f>IF(Giriş!K123="","",Giriş!K123)</f>
        <v>nöbetçi 26</v>
      </c>
      <c r="L94" s="62" t="str">
        <f>IF(Giriş!L123="","",Giriş!L123)</f>
        <v/>
      </c>
      <c r="M94" s="62" t="str">
        <f>IF(Giriş!M123="","",Giriş!M123)</f>
        <v/>
      </c>
      <c r="N94" s="62" t="str">
        <f>IF(Giriş!N123="","",Giriş!N123)</f>
        <v/>
      </c>
      <c r="O94" s="62" t="str">
        <f>IF(Giriş!O123="","",Giriş!O123)</f>
        <v/>
      </c>
      <c r="P94" s="62" t="str">
        <f>IF(Giriş!P123="","",Giriş!P123)</f>
        <v/>
      </c>
      <c r="Q94" s="62" t="str">
        <f>IF(Giriş!Q123="","",Giriş!Q123)</f>
        <v/>
      </c>
      <c r="R94" s="62" t="str">
        <f>IF(Giriş!R123="","",Giriş!R123)</f>
        <v/>
      </c>
      <c r="S94" s="62" t="str">
        <f>IF(Giriş!S123="","",Giriş!S123)</f>
        <v/>
      </c>
    </row>
    <row r="95" spans="3:256" s="23" customFormat="1" ht="12.75" customHeight="1">
      <c r="C95" s="62" t="s">
        <v>96</v>
      </c>
      <c r="D95" s="62" t="str">
        <f>IF(Giriş!D157="","",Giriş!D157)</f>
        <v>nöbetçi 35</v>
      </c>
      <c r="E95" s="62" t="str">
        <f>IF(Giriş!E157="","",Giriş!E157)</f>
        <v>nöbetçi 36</v>
      </c>
      <c r="F95" s="62" t="str">
        <f>IF(Giriş!F157="","",Giriş!F157)</f>
        <v>nöbetçi 37</v>
      </c>
      <c r="G95" s="62" t="str">
        <f>IF(Giriş!G157="","",Giriş!G157)</f>
        <v>nöbetçi 38</v>
      </c>
      <c r="H95" s="62" t="str">
        <f>IF(Giriş!H157="","",Giriş!H157)</f>
        <v>nöbetçi 39</v>
      </c>
      <c r="I95" s="62" t="str">
        <f>IF(Giriş!I157="","",Giriş!I157)</f>
        <v>nöbetçi 40</v>
      </c>
      <c r="J95" s="62" t="str">
        <f>IF(Giriş!J157="","",Giriş!J157)</f>
        <v>nöbetçi 33</v>
      </c>
      <c r="K95" s="62" t="str">
        <f>IF(Giriş!K157="","",Giriş!K157)</f>
        <v>nöbetçi 34</v>
      </c>
      <c r="L95" s="62" t="str">
        <f>IF(Giriş!L157="","",Giriş!L157)</f>
        <v/>
      </c>
      <c r="M95" s="62" t="str">
        <f>IF(Giriş!M157="","",Giriş!M157)</f>
        <v/>
      </c>
      <c r="N95" s="62" t="str">
        <f>IF(Giriş!N157="","",Giriş!N157)</f>
        <v/>
      </c>
      <c r="O95" s="62" t="str">
        <f>IF(Giriş!O157="","",Giriş!O157)</f>
        <v/>
      </c>
      <c r="P95" s="62" t="str">
        <f>IF(Giriş!P157="","",Giriş!P157)</f>
        <v/>
      </c>
      <c r="Q95" s="62" t="str">
        <f>IF(Giriş!Q157="","",Giriş!Q157)</f>
        <v/>
      </c>
      <c r="R95" s="62" t="str">
        <f>IF(Giriş!R157="","",Giriş!R157)</f>
        <v/>
      </c>
      <c r="S95" s="62" t="str">
        <f>IF(Giriş!S157="","",Giriş!S157)</f>
        <v/>
      </c>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c r="IO95" s="24"/>
      <c r="IP95" s="24"/>
      <c r="IQ95" s="24"/>
      <c r="IR95" s="24"/>
      <c r="IS95" s="24"/>
      <c r="IT95" s="24"/>
      <c r="IU95" s="24"/>
      <c r="IV95" s="24"/>
    </row>
    <row r="96" spans="3:256" s="23" customFormat="1" ht="12.75" customHeight="1">
      <c r="C96" s="61"/>
      <c r="D96" s="61"/>
      <c r="E96" s="61"/>
      <c r="F96" s="61"/>
      <c r="G96" s="61"/>
      <c r="H96" s="61"/>
      <c r="I96" s="61"/>
      <c r="J96" s="61"/>
      <c r="K96" s="61"/>
      <c r="L96" s="61"/>
      <c r="M96" s="61"/>
      <c r="N96" s="61"/>
      <c r="O96" s="61"/>
      <c r="P96" s="61"/>
      <c r="Q96" s="61"/>
      <c r="R96" s="61"/>
      <c r="S96" s="61"/>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c r="IO96" s="24"/>
      <c r="IP96" s="24"/>
      <c r="IQ96" s="24"/>
      <c r="IR96" s="24"/>
      <c r="IS96" s="24"/>
      <c r="IT96" s="24"/>
      <c r="IU96" s="24"/>
      <c r="IV96" s="24"/>
    </row>
    <row r="97" spans="3:256" s="23" customFormat="1" ht="12.75" customHeight="1">
      <c r="C97" s="62" t="s">
        <v>97</v>
      </c>
      <c r="D97" s="62" t="str">
        <f>IF(Giriş!D22="","",Giriş!D22)</f>
        <v>nöbetçi 2</v>
      </c>
      <c r="E97" s="62" t="str">
        <f>IF(Giriş!E22="","",Giriş!E22)</f>
        <v>nöbetçi 3</v>
      </c>
      <c r="F97" s="62" t="str">
        <f>IF(Giriş!F22="","",Giriş!F22)</f>
        <v>nöbetçi 4</v>
      </c>
      <c r="G97" s="62" t="str">
        <f>IF(Giriş!G22="","",Giriş!G22)</f>
        <v>nöbetçi 5</v>
      </c>
      <c r="H97" s="62" t="str">
        <f>IF(Giriş!H22="","",Giriş!H22)</f>
        <v>nöbetçi 6</v>
      </c>
      <c r="I97" s="62" t="str">
        <f>IF(Giriş!I22="","",Giriş!I22)</f>
        <v>nöbetçi 7</v>
      </c>
      <c r="J97" s="62" t="str">
        <f>IF(Giriş!J22="","",Giriş!J22)</f>
        <v>nöbetçi 8</v>
      </c>
      <c r="K97" s="62" t="str">
        <f>IF(Giriş!K22="","",Giriş!K22)</f>
        <v>nöbetçi 1</v>
      </c>
      <c r="L97" s="62" t="str">
        <f>IF(Giriş!L22="","",Giriş!L22)</f>
        <v/>
      </c>
      <c r="M97" s="62" t="str">
        <f>IF(Giriş!M22="","",Giriş!M22)</f>
        <v/>
      </c>
      <c r="N97" s="62" t="str">
        <f>IF(Giriş!N22="","",Giriş!N22)</f>
        <v/>
      </c>
      <c r="O97" s="62" t="str">
        <f>IF(Giriş!O22="","",Giriş!O22)</f>
        <v/>
      </c>
      <c r="P97" s="62" t="str">
        <f>IF(Giriş!P22="","",Giriş!P22)</f>
        <v/>
      </c>
      <c r="Q97" s="62" t="str">
        <f>IF(Giriş!Q22="","",Giriş!Q22)</f>
        <v/>
      </c>
      <c r="R97" s="62" t="str">
        <f>IF(Giriş!R22="","",Giriş!R22)</f>
        <v/>
      </c>
      <c r="S97" s="62" t="str">
        <f>IF(Giriş!S22="","",Giriş!S22)</f>
        <v/>
      </c>
    </row>
    <row r="98" spans="3:256" s="23" customFormat="1" ht="12.75" customHeight="1">
      <c r="C98" s="62" t="s">
        <v>97</v>
      </c>
      <c r="D98" s="62" t="str">
        <f>IF(Giriş!D56="","",Giriş!D56)</f>
        <v>Nöbetçi 10</v>
      </c>
      <c r="E98" s="62" t="str">
        <f>IF(Giriş!E56="","",Giriş!E56)</f>
        <v>Nöbetçi 11</v>
      </c>
      <c r="F98" s="62" t="str">
        <f>IF(Giriş!F56="","",Giriş!F56)</f>
        <v>Nöbetçi 12</v>
      </c>
      <c r="G98" s="62" t="str">
        <f>IF(Giriş!G56="","",Giriş!G56)</f>
        <v>Nöbetçi 13</v>
      </c>
      <c r="H98" s="62" t="str">
        <f>IF(Giriş!H56="","",Giriş!H56)</f>
        <v>Nöbetçi 14</v>
      </c>
      <c r="I98" s="62" t="str">
        <f>IF(Giriş!I56="","",Giriş!I56)</f>
        <v>Nöbetçi 15</v>
      </c>
      <c r="J98" s="62" t="str">
        <f>IF(Giriş!J56="","",Giriş!J56)</f>
        <v>Nöbetçi 16</v>
      </c>
      <c r="K98" s="62" t="str">
        <f>IF(Giriş!K56="","",Giriş!K56)</f>
        <v>Nöbetçi 9</v>
      </c>
      <c r="L98" s="62" t="str">
        <f>IF(Giriş!L56="","",Giriş!L56)</f>
        <v/>
      </c>
      <c r="M98" s="62" t="str">
        <f>IF(Giriş!M56="","",Giriş!M56)</f>
        <v/>
      </c>
      <c r="N98" s="62" t="str">
        <f>IF(Giriş!N56="","",Giriş!N56)</f>
        <v/>
      </c>
      <c r="O98" s="62" t="str">
        <f>IF(Giriş!O56="","",Giriş!O56)</f>
        <v/>
      </c>
      <c r="P98" s="62" t="str">
        <f>IF(Giriş!P56="","",Giriş!P56)</f>
        <v/>
      </c>
      <c r="Q98" s="62" t="str">
        <f>IF(Giriş!Q56="","",Giriş!Q56)</f>
        <v/>
      </c>
      <c r="R98" s="62" t="str">
        <f>IF(Giriş!R56="","",Giriş!R56)</f>
        <v/>
      </c>
      <c r="S98" s="62" t="str">
        <f>IF(Giriş!S56="","",Giriş!S56)</f>
        <v/>
      </c>
    </row>
    <row r="99" spans="3:256" s="23" customFormat="1" ht="12.75" customHeight="1">
      <c r="C99" s="62" t="s">
        <v>97</v>
      </c>
      <c r="D99" s="62" t="str">
        <f>IF(Giriş!D90="","",Giriş!D90)</f>
        <v>nöbetçi 18</v>
      </c>
      <c r="E99" s="62" t="str">
        <f>IF(Giriş!E90="","",Giriş!E90)</f>
        <v>nöbetçi 19</v>
      </c>
      <c r="F99" s="62" t="str">
        <f>IF(Giriş!F90="","",Giriş!F90)</f>
        <v>nöbetçi 20</v>
      </c>
      <c r="G99" s="62" t="str">
        <f>IF(Giriş!G90="","",Giriş!G90)</f>
        <v>nöbetçi 21</v>
      </c>
      <c r="H99" s="62" t="str">
        <f>IF(Giriş!H90="","",Giriş!H90)</f>
        <v>nöbetçi 22</v>
      </c>
      <c r="I99" s="62" t="str">
        <f>IF(Giriş!I90="","",Giriş!I90)</f>
        <v>nöbetçi 23</v>
      </c>
      <c r="J99" s="62" t="str">
        <f>IF(Giriş!J90="","",Giriş!J90)</f>
        <v>nöbetçi 24</v>
      </c>
      <c r="K99" s="62" t="str">
        <f>IF(Giriş!K90="","",Giriş!K90)</f>
        <v>nöbetçi 17</v>
      </c>
      <c r="L99" s="62" t="str">
        <f>IF(Giriş!L90="","",Giriş!L90)</f>
        <v/>
      </c>
      <c r="M99" s="62" t="str">
        <f>IF(Giriş!M90="","",Giriş!M90)</f>
        <v/>
      </c>
      <c r="N99" s="62" t="str">
        <f>IF(Giriş!N90="","",Giriş!N90)</f>
        <v/>
      </c>
      <c r="O99" s="62" t="str">
        <f>IF(Giriş!O90="","",Giriş!O90)</f>
        <v/>
      </c>
      <c r="P99" s="62" t="str">
        <f>IF(Giriş!P90="","",Giriş!P90)</f>
        <v/>
      </c>
      <c r="Q99" s="62" t="str">
        <f>IF(Giriş!Q90="","",Giriş!Q90)</f>
        <v/>
      </c>
      <c r="R99" s="62" t="str">
        <f>IF(Giriş!R90="","",Giriş!R90)</f>
        <v/>
      </c>
      <c r="S99" s="62" t="str">
        <f>IF(Giriş!S90="","",Giriş!S90)</f>
        <v/>
      </c>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c r="IO99" s="24"/>
      <c r="IP99" s="24"/>
      <c r="IQ99" s="24"/>
      <c r="IR99" s="24"/>
      <c r="IS99" s="24"/>
      <c r="IT99" s="24"/>
      <c r="IU99" s="24"/>
      <c r="IV99" s="24"/>
    </row>
    <row r="100" spans="3:256" s="23" customFormat="1" ht="12.75" customHeight="1">
      <c r="C100" s="62" t="s">
        <v>97</v>
      </c>
      <c r="D100" s="62" t="str">
        <f>IF(Giriş!D124="","",Giriş!D124)</f>
        <v>nöbetçi 26</v>
      </c>
      <c r="E100" s="62" t="str">
        <f>IF(Giriş!E124="","",Giriş!E124)</f>
        <v>nöbetçi 27</v>
      </c>
      <c r="F100" s="62" t="str">
        <f>IF(Giriş!F124="","",Giriş!F124)</f>
        <v>nöbetçi 28</v>
      </c>
      <c r="G100" s="62" t="str">
        <f>IF(Giriş!G124="","",Giriş!G124)</f>
        <v>nöbetçi 29</v>
      </c>
      <c r="H100" s="62" t="str">
        <f>IF(Giriş!H124="","",Giriş!H124)</f>
        <v>nöbetçi 30</v>
      </c>
      <c r="I100" s="62" t="str">
        <f>IF(Giriş!I124="","",Giriş!I124)</f>
        <v>nöbetçi 31</v>
      </c>
      <c r="J100" s="62" t="str">
        <f>IF(Giriş!J124="","",Giriş!J124)</f>
        <v>nöbetçi 32</v>
      </c>
      <c r="K100" s="62" t="str">
        <f>IF(Giriş!K124="","",Giriş!K124)</f>
        <v>nöbetçi 25</v>
      </c>
      <c r="L100" s="62" t="str">
        <f>IF(Giriş!L124="","",Giriş!L124)</f>
        <v/>
      </c>
      <c r="M100" s="62" t="str">
        <f>IF(Giriş!M124="","",Giriş!M124)</f>
        <v/>
      </c>
      <c r="N100" s="62" t="str">
        <f>IF(Giriş!N124="","",Giriş!N124)</f>
        <v/>
      </c>
      <c r="O100" s="62" t="str">
        <f>IF(Giriş!O124="","",Giriş!O124)</f>
        <v/>
      </c>
      <c r="P100" s="62" t="str">
        <f>IF(Giriş!P124="","",Giriş!P124)</f>
        <v/>
      </c>
      <c r="Q100" s="62" t="str">
        <f>IF(Giriş!Q124="","",Giriş!Q124)</f>
        <v/>
      </c>
      <c r="R100" s="62" t="str">
        <f>IF(Giriş!R124="","",Giriş!R124)</f>
        <v/>
      </c>
      <c r="S100" s="62" t="str">
        <f>IF(Giriş!S124="","",Giriş!S124)</f>
        <v/>
      </c>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c r="IO100" s="24"/>
      <c r="IP100" s="24"/>
      <c r="IQ100" s="24"/>
      <c r="IR100" s="24"/>
      <c r="IS100" s="24"/>
      <c r="IT100" s="24"/>
      <c r="IU100" s="24"/>
      <c r="IV100" s="24"/>
    </row>
    <row r="101" spans="3:256" s="23" customFormat="1" ht="12.75" customHeight="1">
      <c r="C101" s="62" t="s">
        <v>97</v>
      </c>
      <c r="D101" s="62" t="str">
        <f>IF(Giriş!D158="","",Giriş!D158)</f>
        <v>nöbetçi 34</v>
      </c>
      <c r="E101" s="62" t="str">
        <f>IF(Giriş!E158="","",Giriş!E158)</f>
        <v>nöbetçi 35</v>
      </c>
      <c r="F101" s="62" t="str">
        <f>IF(Giriş!F158="","",Giriş!F158)</f>
        <v>nöbetçi 36</v>
      </c>
      <c r="G101" s="62" t="str">
        <f>IF(Giriş!G158="","",Giriş!G158)</f>
        <v>nöbetçi 37</v>
      </c>
      <c r="H101" s="62" t="str">
        <f>IF(Giriş!H158="","",Giriş!H158)</f>
        <v>nöbetçi 38</v>
      </c>
      <c r="I101" s="62" t="str">
        <f>IF(Giriş!I158="","",Giriş!I158)</f>
        <v>nöbetçi 39</v>
      </c>
      <c r="J101" s="62" t="str">
        <f>IF(Giriş!J158="","",Giriş!J158)</f>
        <v>nöbetçi 40</v>
      </c>
      <c r="K101" s="62" t="str">
        <f>IF(Giriş!K158="","",Giriş!K158)</f>
        <v>nöbetçi 33</v>
      </c>
      <c r="L101" s="62" t="str">
        <f>IF(Giriş!L158="","",Giriş!L158)</f>
        <v/>
      </c>
      <c r="M101" s="62" t="str">
        <f>IF(Giriş!M158="","",Giriş!M158)</f>
        <v/>
      </c>
      <c r="N101" s="62" t="str">
        <f>IF(Giriş!N158="","",Giriş!N158)</f>
        <v/>
      </c>
      <c r="O101" s="62" t="str">
        <f>IF(Giriş!O158="","",Giriş!O158)</f>
        <v/>
      </c>
      <c r="P101" s="62" t="str">
        <f>IF(Giriş!P158="","",Giriş!P158)</f>
        <v/>
      </c>
      <c r="Q101" s="62" t="str">
        <f>IF(Giriş!Q158="","",Giriş!Q158)</f>
        <v/>
      </c>
      <c r="R101" s="62" t="str">
        <f>IF(Giriş!R158="","",Giriş!R158)</f>
        <v/>
      </c>
      <c r="S101" s="62" t="str">
        <f>IF(Giriş!S158="","",Giriş!S158)</f>
        <v/>
      </c>
    </row>
    <row r="102" spans="3:256" s="23" customFormat="1" ht="12.75" customHeight="1">
      <c r="C102" s="61"/>
      <c r="D102" s="61"/>
      <c r="E102" s="61"/>
      <c r="F102" s="61"/>
      <c r="G102" s="61"/>
      <c r="H102" s="61"/>
      <c r="I102" s="61"/>
      <c r="J102" s="61"/>
      <c r="K102" s="61"/>
      <c r="L102" s="61"/>
      <c r="M102" s="61"/>
      <c r="N102" s="61"/>
      <c r="O102" s="61"/>
      <c r="P102" s="61"/>
      <c r="Q102" s="61"/>
      <c r="R102" s="61"/>
      <c r="S102" s="61"/>
    </row>
    <row r="103" spans="3:256" s="23" customFormat="1" ht="12.75" customHeight="1">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c r="IO103" s="24"/>
      <c r="IP103" s="24"/>
      <c r="IQ103" s="24"/>
      <c r="IR103" s="24"/>
      <c r="IS103" s="24"/>
      <c r="IT103" s="24"/>
      <c r="IU103" s="24"/>
      <c r="IV103" s="24"/>
    </row>
    <row r="104" spans="3:256" s="23" customFormat="1" ht="12.75" customHeight="1">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c r="IO104" s="24"/>
      <c r="IP104" s="24"/>
      <c r="IQ104" s="24"/>
      <c r="IR104" s="24"/>
      <c r="IS104" s="24"/>
      <c r="IT104" s="24"/>
      <c r="IU104" s="24"/>
      <c r="IV104" s="24"/>
    </row>
    <row r="105" spans="3:256" s="23" customFormat="1" ht="12.75" customHeight="1"/>
    <row r="106" spans="3:256" s="23" customFormat="1" ht="12.75" customHeight="1"/>
    <row r="107" spans="3:256" s="23" customFormat="1">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c r="IO107" s="24"/>
      <c r="IP107" s="24"/>
      <c r="IQ107" s="24"/>
      <c r="IR107" s="24"/>
      <c r="IS107" s="24"/>
      <c r="IT107" s="24"/>
      <c r="IU107" s="24"/>
      <c r="IV107" s="24"/>
    </row>
    <row r="108" spans="3:256" s="23" customFormat="1" ht="12.75" customHeight="1">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c r="IO108" s="24"/>
      <c r="IP108" s="24"/>
      <c r="IQ108" s="24"/>
      <c r="IR108" s="24"/>
      <c r="IS108" s="24"/>
      <c r="IT108" s="24"/>
      <c r="IU108" s="24"/>
      <c r="IV108" s="24"/>
    </row>
    <row r="109" spans="3:256" s="23" customFormat="1" ht="12.75" customHeight="1"/>
    <row r="110" spans="3:256" s="23" customFormat="1" ht="12.75" customHeight="1"/>
    <row r="111" spans="3:256" s="23" customFormat="1" ht="12.75" customHeight="1">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c r="IO111" s="24"/>
      <c r="IP111" s="24"/>
      <c r="IQ111" s="24"/>
      <c r="IR111" s="24"/>
      <c r="IS111" s="24"/>
      <c r="IT111" s="24"/>
      <c r="IU111" s="24"/>
      <c r="IV111" s="24"/>
    </row>
    <row r="112" spans="3:256" s="23" customFormat="1" ht="12.75" customHeight="1">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c r="IO112" s="24"/>
      <c r="IP112" s="24"/>
      <c r="IQ112" s="24"/>
      <c r="IR112" s="24"/>
      <c r="IS112" s="24"/>
      <c r="IT112" s="24"/>
      <c r="IU112" s="24"/>
      <c r="IV112" s="24"/>
    </row>
    <row r="113" spans="27:256" s="23" customFormat="1" ht="12.75" customHeight="1"/>
    <row r="114" spans="27:256" s="23" customFormat="1" ht="12.75" customHeight="1"/>
    <row r="115" spans="27:256" s="23" customFormat="1" ht="12.75" customHeight="1">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c r="IO115" s="24"/>
      <c r="IP115" s="24"/>
      <c r="IQ115" s="24"/>
      <c r="IR115" s="24"/>
      <c r="IS115" s="24"/>
      <c r="IT115" s="24"/>
      <c r="IU115" s="24"/>
      <c r="IV115" s="24"/>
    </row>
    <row r="116" spans="27:256" s="23" customFormat="1" ht="12.75" customHeight="1">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c r="IO116" s="24"/>
      <c r="IP116" s="24"/>
      <c r="IQ116" s="24"/>
      <c r="IR116" s="24"/>
      <c r="IS116" s="24"/>
      <c r="IT116" s="24"/>
      <c r="IU116" s="24"/>
      <c r="IV116" s="24"/>
    </row>
    <row r="117" spans="27:256" s="23" customFormat="1" ht="12.75" customHeight="1"/>
    <row r="118" spans="27:256" s="23" customFormat="1" ht="12.75" customHeight="1"/>
    <row r="119" spans="27:256" s="23" customFormat="1" ht="12.75" customHeight="1">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c r="IO119" s="24"/>
      <c r="IP119" s="24"/>
      <c r="IQ119" s="24"/>
      <c r="IR119" s="24"/>
      <c r="IS119" s="24"/>
      <c r="IT119" s="24"/>
      <c r="IU119" s="24"/>
      <c r="IV119" s="24"/>
    </row>
    <row r="120" spans="27:256" s="23" customFormat="1" ht="12.75" customHeight="1">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c r="IO120" s="24"/>
      <c r="IP120" s="24"/>
      <c r="IQ120" s="24"/>
      <c r="IR120" s="24"/>
      <c r="IS120" s="24"/>
      <c r="IT120" s="24"/>
      <c r="IU120" s="24"/>
      <c r="IV120" s="24"/>
    </row>
    <row r="121" spans="27:256" s="23" customFormat="1" ht="12.75" customHeight="1"/>
    <row r="122" spans="27:256" s="23" customFormat="1" ht="12.75" customHeight="1"/>
    <row r="123" spans="27:256" s="23" customFormat="1" ht="12.75" customHeight="1">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c r="FL123" s="24"/>
      <c r="FM123" s="24"/>
      <c r="FN123" s="24"/>
      <c r="FO123" s="24"/>
      <c r="FP123" s="24"/>
      <c r="FQ123" s="24"/>
      <c r="FR123" s="24"/>
      <c r="FS123" s="24"/>
      <c r="FT123" s="24"/>
      <c r="FU123" s="24"/>
      <c r="FV123" s="24"/>
      <c r="FW123" s="24"/>
      <c r="FX123" s="24"/>
      <c r="FY123" s="24"/>
      <c r="FZ123" s="24"/>
      <c r="GA123" s="24"/>
      <c r="GB123" s="24"/>
      <c r="GC123" s="24"/>
      <c r="GD123" s="24"/>
      <c r="GE123" s="24"/>
      <c r="GF123" s="24"/>
      <c r="GG123" s="24"/>
      <c r="GH123" s="24"/>
      <c r="GI123" s="24"/>
      <c r="GJ123" s="24"/>
      <c r="GK123" s="24"/>
      <c r="GL123" s="24"/>
      <c r="GM123" s="24"/>
      <c r="GN123" s="24"/>
      <c r="GO123" s="24"/>
      <c r="GP123" s="24"/>
      <c r="GQ123" s="24"/>
      <c r="GR123" s="24"/>
      <c r="GS123" s="24"/>
      <c r="GT123" s="24"/>
      <c r="GU123" s="24"/>
      <c r="GV123" s="24"/>
      <c r="GW123" s="24"/>
      <c r="GX123" s="24"/>
      <c r="GY123" s="24"/>
      <c r="GZ123" s="24"/>
      <c r="HA123" s="24"/>
      <c r="HB123" s="24"/>
      <c r="HC123" s="24"/>
      <c r="HD123" s="24"/>
      <c r="HE123" s="24"/>
      <c r="HF123" s="24"/>
      <c r="HG123" s="24"/>
      <c r="HH123" s="24"/>
      <c r="HI123" s="24"/>
      <c r="HJ123" s="24"/>
      <c r="HK123" s="24"/>
      <c r="HL123" s="24"/>
      <c r="HM123" s="24"/>
      <c r="HN123" s="24"/>
      <c r="HO123" s="24"/>
      <c r="HP123" s="24"/>
      <c r="HQ123" s="24"/>
      <c r="HR123" s="24"/>
      <c r="HS123" s="24"/>
      <c r="HT123" s="24"/>
      <c r="HU123" s="24"/>
      <c r="HV123" s="24"/>
      <c r="HW123" s="24"/>
      <c r="HX123" s="24"/>
      <c r="HY123" s="24"/>
      <c r="HZ123" s="24"/>
      <c r="IA123" s="24"/>
      <c r="IB123" s="24"/>
      <c r="IC123" s="24"/>
      <c r="ID123" s="24"/>
      <c r="IE123" s="24"/>
      <c r="IF123" s="24"/>
      <c r="IG123" s="24"/>
      <c r="IH123" s="24"/>
      <c r="II123" s="24"/>
      <c r="IJ123" s="24"/>
      <c r="IK123" s="24"/>
      <c r="IL123" s="24"/>
      <c r="IM123" s="24"/>
      <c r="IN123" s="24"/>
      <c r="IO123" s="24"/>
      <c r="IP123" s="24"/>
      <c r="IQ123" s="24"/>
      <c r="IR123" s="24"/>
      <c r="IS123" s="24"/>
      <c r="IT123" s="24"/>
      <c r="IU123" s="24"/>
      <c r="IV123" s="24"/>
    </row>
    <row r="124" spans="27:256" s="23" customFormat="1" ht="12.75" customHeight="1">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c r="FL124" s="24"/>
      <c r="FM124" s="24"/>
      <c r="FN124" s="24"/>
      <c r="FO124" s="24"/>
      <c r="FP124" s="24"/>
      <c r="FQ124" s="24"/>
      <c r="FR124" s="24"/>
      <c r="FS124" s="24"/>
      <c r="FT124" s="24"/>
      <c r="FU124" s="24"/>
      <c r="FV124" s="24"/>
      <c r="FW124" s="24"/>
      <c r="FX124" s="24"/>
      <c r="FY124" s="24"/>
      <c r="FZ124" s="24"/>
      <c r="GA124" s="24"/>
      <c r="GB124" s="24"/>
      <c r="GC124" s="24"/>
      <c r="GD124" s="24"/>
      <c r="GE124" s="24"/>
      <c r="GF124" s="24"/>
      <c r="GG124" s="24"/>
      <c r="GH124" s="24"/>
      <c r="GI124" s="24"/>
      <c r="GJ124" s="24"/>
      <c r="GK124" s="24"/>
      <c r="GL124" s="24"/>
      <c r="GM124" s="24"/>
      <c r="GN124" s="24"/>
      <c r="GO124" s="24"/>
      <c r="GP124" s="24"/>
      <c r="GQ124" s="24"/>
      <c r="GR124" s="24"/>
      <c r="GS124" s="24"/>
      <c r="GT124" s="24"/>
      <c r="GU124" s="24"/>
      <c r="GV124" s="24"/>
      <c r="GW124" s="24"/>
      <c r="GX124" s="24"/>
      <c r="GY124" s="24"/>
      <c r="GZ124" s="24"/>
      <c r="HA124" s="24"/>
      <c r="HB124" s="24"/>
      <c r="HC124" s="24"/>
      <c r="HD124" s="24"/>
      <c r="HE124" s="24"/>
      <c r="HF124" s="24"/>
      <c r="HG124" s="24"/>
      <c r="HH124" s="24"/>
      <c r="HI124" s="24"/>
      <c r="HJ124" s="24"/>
      <c r="HK124" s="24"/>
      <c r="HL124" s="24"/>
      <c r="HM124" s="24"/>
      <c r="HN124" s="24"/>
      <c r="HO124" s="24"/>
      <c r="HP124" s="24"/>
      <c r="HQ124" s="24"/>
      <c r="HR124" s="24"/>
      <c r="HS124" s="24"/>
      <c r="HT124" s="24"/>
      <c r="HU124" s="24"/>
      <c r="HV124" s="24"/>
      <c r="HW124" s="24"/>
      <c r="HX124" s="24"/>
      <c r="HY124" s="24"/>
      <c r="HZ124" s="24"/>
      <c r="IA124" s="24"/>
      <c r="IB124" s="24"/>
      <c r="IC124" s="24"/>
      <c r="ID124" s="24"/>
      <c r="IE124" s="24"/>
      <c r="IF124" s="24"/>
      <c r="IG124" s="24"/>
      <c r="IH124" s="24"/>
      <c r="II124" s="24"/>
      <c r="IJ124" s="24"/>
      <c r="IK124" s="24"/>
      <c r="IL124" s="24"/>
      <c r="IM124" s="24"/>
      <c r="IN124" s="24"/>
      <c r="IO124" s="24"/>
      <c r="IP124" s="24"/>
      <c r="IQ124" s="24"/>
      <c r="IR124" s="24"/>
      <c r="IS124" s="24"/>
      <c r="IT124" s="24"/>
      <c r="IU124" s="24"/>
      <c r="IV124" s="24"/>
    </row>
    <row r="125" spans="27:256" s="23" customFormat="1" ht="12.75" customHeight="1"/>
    <row r="126" spans="27:256" s="23" customFormat="1" ht="12.75" customHeight="1"/>
    <row r="127" spans="27:256" s="23" customFormat="1" ht="12.75" customHeight="1">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24"/>
      <c r="EI127" s="24"/>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c r="FL127" s="24"/>
      <c r="FM127" s="24"/>
      <c r="FN127" s="24"/>
      <c r="FO127" s="24"/>
      <c r="FP127" s="24"/>
      <c r="FQ127" s="24"/>
      <c r="FR127" s="24"/>
      <c r="FS127" s="24"/>
      <c r="FT127" s="24"/>
      <c r="FU127" s="24"/>
      <c r="FV127" s="24"/>
      <c r="FW127" s="24"/>
      <c r="FX127" s="24"/>
      <c r="FY127" s="24"/>
      <c r="FZ127" s="24"/>
      <c r="GA127" s="24"/>
      <c r="GB127" s="24"/>
      <c r="GC127" s="24"/>
      <c r="GD127" s="24"/>
      <c r="GE127" s="24"/>
      <c r="GF127" s="24"/>
      <c r="GG127" s="24"/>
      <c r="GH127" s="24"/>
      <c r="GI127" s="24"/>
      <c r="GJ127" s="24"/>
      <c r="GK127" s="24"/>
      <c r="GL127" s="24"/>
      <c r="GM127" s="24"/>
      <c r="GN127" s="24"/>
      <c r="GO127" s="24"/>
      <c r="GP127" s="24"/>
      <c r="GQ127" s="24"/>
      <c r="GR127" s="24"/>
      <c r="GS127" s="24"/>
      <c r="GT127" s="24"/>
      <c r="GU127" s="24"/>
      <c r="GV127" s="24"/>
      <c r="GW127" s="24"/>
      <c r="GX127" s="24"/>
      <c r="GY127" s="24"/>
      <c r="GZ127" s="24"/>
      <c r="HA127" s="24"/>
      <c r="HB127" s="24"/>
      <c r="HC127" s="24"/>
      <c r="HD127" s="24"/>
      <c r="HE127" s="24"/>
      <c r="HF127" s="24"/>
      <c r="HG127" s="24"/>
      <c r="HH127" s="24"/>
      <c r="HI127" s="24"/>
      <c r="HJ127" s="24"/>
      <c r="HK127" s="24"/>
      <c r="HL127" s="24"/>
      <c r="HM127" s="24"/>
      <c r="HN127" s="24"/>
      <c r="HO127" s="24"/>
      <c r="HP127" s="24"/>
      <c r="HQ127" s="24"/>
      <c r="HR127" s="24"/>
      <c r="HS127" s="24"/>
      <c r="HT127" s="24"/>
      <c r="HU127" s="24"/>
      <c r="HV127" s="24"/>
      <c r="HW127" s="24"/>
      <c r="HX127" s="24"/>
      <c r="HY127" s="24"/>
      <c r="HZ127" s="24"/>
      <c r="IA127" s="24"/>
      <c r="IB127" s="24"/>
      <c r="IC127" s="24"/>
      <c r="ID127" s="24"/>
      <c r="IE127" s="24"/>
      <c r="IF127" s="24"/>
      <c r="IG127" s="24"/>
      <c r="IH127" s="24"/>
      <c r="II127" s="24"/>
      <c r="IJ127" s="24"/>
      <c r="IK127" s="24"/>
      <c r="IL127" s="24"/>
      <c r="IM127" s="24"/>
      <c r="IN127" s="24"/>
      <c r="IO127" s="24"/>
      <c r="IP127" s="24"/>
      <c r="IQ127" s="24"/>
      <c r="IR127" s="24"/>
      <c r="IS127" s="24"/>
      <c r="IT127" s="24"/>
      <c r="IU127" s="24"/>
      <c r="IV127" s="24"/>
    </row>
    <row r="128" spans="27:256" s="23" customFormat="1" ht="12.75" customHeight="1">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24"/>
      <c r="EI128" s="24"/>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c r="FL128" s="24"/>
      <c r="FM128" s="24"/>
      <c r="FN128" s="24"/>
      <c r="FO128" s="24"/>
      <c r="FP128" s="24"/>
      <c r="FQ128" s="24"/>
      <c r="FR128" s="24"/>
      <c r="FS128" s="24"/>
      <c r="FT128" s="24"/>
      <c r="FU128" s="24"/>
      <c r="FV128" s="24"/>
      <c r="FW128" s="24"/>
      <c r="FX128" s="24"/>
      <c r="FY128" s="24"/>
      <c r="FZ128" s="24"/>
      <c r="GA128" s="24"/>
      <c r="GB128" s="24"/>
      <c r="GC128" s="24"/>
      <c r="GD128" s="24"/>
      <c r="GE128" s="24"/>
      <c r="GF128" s="24"/>
      <c r="GG128" s="24"/>
      <c r="GH128" s="24"/>
      <c r="GI128" s="24"/>
      <c r="GJ128" s="24"/>
      <c r="GK128" s="24"/>
      <c r="GL128" s="24"/>
      <c r="GM128" s="24"/>
      <c r="GN128" s="24"/>
      <c r="GO128" s="24"/>
      <c r="GP128" s="24"/>
      <c r="GQ128" s="24"/>
      <c r="GR128" s="24"/>
      <c r="GS128" s="24"/>
      <c r="GT128" s="24"/>
      <c r="GU128" s="24"/>
      <c r="GV128" s="24"/>
      <c r="GW128" s="24"/>
      <c r="GX128" s="24"/>
      <c r="GY128" s="24"/>
      <c r="GZ128" s="24"/>
      <c r="HA128" s="24"/>
      <c r="HB128" s="24"/>
      <c r="HC128" s="24"/>
      <c r="HD128" s="24"/>
      <c r="HE128" s="24"/>
      <c r="HF128" s="24"/>
      <c r="HG128" s="24"/>
      <c r="HH128" s="24"/>
      <c r="HI128" s="24"/>
      <c r="HJ128" s="24"/>
      <c r="HK128" s="24"/>
      <c r="HL128" s="24"/>
      <c r="HM128" s="24"/>
      <c r="HN128" s="24"/>
      <c r="HO128" s="24"/>
      <c r="HP128" s="24"/>
      <c r="HQ128" s="24"/>
      <c r="HR128" s="24"/>
      <c r="HS128" s="24"/>
      <c r="HT128" s="24"/>
      <c r="HU128" s="24"/>
      <c r="HV128" s="24"/>
      <c r="HW128" s="24"/>
      <c r="HX128" s="24"/>
      <c r="HY128" s="24"/>
      <c r="HZ128" s="24"/>
      <c r="IA128" s="24"/>
      <c r="IB128" s="24"/>
      <c r="IC128" s="24"/>
      <c r="ID128" s="24"/>
      <c r="IE128" s="24"/>
      <c r="IF128" s="24"/>
      <c r="IG128" s="24"/>
      <c r="IH128" s="24"/>
      <c r="II128" s="24"/>
      <c r="IJ128" s="24"/>
      <c r="IK128" s="24"/>
      <c r="IL128" s="24"/>
      <c r="IM128" s="24"/>
      <c r="IN128" s="24"/>
      <c r="IO128" s="24"/>
      <c r="IP128" s="24"/>
      <c r="IQ128" s="24"/>
      <c r="IR128" s="24"/>
      <c r="IS128" s="24"/>
      <c r="IT128" s="24"/>
      <c r="IU128" s="24"/>
      <c r="IV128" s="24"/>
    </row>
    <row r="129" spans="27:256" s="23" customFormat="1" ht="12.75" customHeight="1"/>
    <row r="130" spans="27:256" s="23" customFormat="1" ht="12.75" customHeight="1"/>
    <row r="131" spans="27:256" s="23" customFormat="1" ht="12.75" customHeight="1">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c r="FL131" s="24"/>
      <c r="FM131" s="24"/>
      <c r="FN131" s="24"/>
      <c r="FO131" s="24"/>
      <c r="FP131" s="24"/>
      <c r="FQ131" s="24"/>
      <c r="FR131" s="24"/>
      <c r="FS131" s="24"/>
      <c r="FT131" s="24"/>
      <c r="FU131" s="24"/>
      <c r="FV131" s="24"/>
      <c r="FW131" s="24"/>
      <c r="FX131" s="24"/>
      <c r="FY131" s="24"/>
      <c r="FZ131" s="24"/>
      <c r="GA131" s="24"/>
      <c r="GB131" s="24"/>
      <c r="GC131" s="24"/>
      <c r="GD131" s="24"/>
      <c r="GE131" s="24"/>
      <c r="GF131" s="24"/>
      <c r="GG131" s="24"/>
      <c r="GH131" s="24"/>
      <c r="GI131" s="24"/>
      <c r="GJ131" s="24"/>
      <c r="GK131" s="24"/>
      <c r="GL131" s="24"/>
      <c r="GM131" s="24"/>
      <c r="GN131" s="24"/>
      <c r="GO131" s="24"/>
      <c r="GP131" s="24"/>
      <c r="GQ131" s="24"/>
      <c r="GR131" s="24"/>
      <c r="GS131" s="24"/>
      <c r="GT131" s="24"/>
      <c r="GU131" s="24"/>
      <c r="GV131" s="24"/>
      <c r="GW131" s="24"/>
      <c r="GX131" s="24"/>
      <c r="GY131" s="24"/>
      <c r="GZ131" s="24"/>
      <c r="HA131" s="24"/>
      <c r="HB131" s="24"/>
      <c r="HC131" s="24"/>
      <c r="HD131" s="24"/>
      <c r="HE131" s="24"/>
      <c r="HF131" s="24"/>
      <c r="HG131" s="24"/>
      <c r="HH131" s="24"/>
      <c r="HI131" s="24"/>
      <c r="HJ131" s="24"/>
      <c r="HK131" s="24"/>
      <c r="HL131" s="24"/>
      <c r="HM131" s="24"/>
      <c r="HN131" s="24"/>
      <c r="HO131" s="24"/>
      <c r="HP131" s="24"/>
      <c r="HQ131" s="24"/>
      <c r="HR131" s="24"/>
      <c r="HS131" s="24"/>
      <c r="HT131" s="24"/>
      <c r="HU131" s="24"/>
      <c r="HV131" s="24"/>
      <c r="HW131" s="24"/>
      <c r="HX131" s="24"/>
      <c r="HY131" s="24"/>
      <c r="HZ131" s="24"/>
      <c r="IA131" s="24"/>
      <c r="IB131" s="24"/>
      <c r="IC131" s="24"/>
      <c r="ID131" s="24"/>
      <c r="IE131" s="24"/>
      <c r="IF131" s="24"/>
      <c r="IG131" s="24"/>
      <c r="IH131" s="24"/>
      <c r="II131" s="24"/>
      <c r="IJ131" s="24"/>
      <c r="IK131" s="24"/>
      <c r="IL131" s="24"/>
      <c r="IM131" s="24"/>
      <c r="IN131" s="24"/>
      <c r="IO131" s="24"/>
      <c r="IP131" s="24"/>
      <c r="IQ131" s="24"/>
      <c r="IR131" s="24"/>
      <c r="IS131" s="24"/>
      <c r="IT131" s="24"/>
      <c r="IU131" s="24"/>
      <c r="IV131" s="24"/>
    </row>
    <row r="132" spans="27:256" s="23" customFormat="1" ht="12.75" customHeight="1">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c r="FL132" s="24"/>
      <c r="FM132" s="24"/>
      <c r="FN132" s="24"/>
      <c r="FO132" s="24"/>
      <c r="FP132" s="24"/>
      <c r="FQ132" s="24"/>
      <c r="FR132" s="24"/>
      <c r="FS132" s="24"/>
      <c r="FT132" s="24"/>
      <c r="FU132" s="24"/>
      <c r="FV132" s="24"/>
      <c r="FW132" s="24"/>
      <c r="FX132" s="24"/>
      <c r="FY132" s="24"/>
      <c r="FZ132" s="24"/>
      <c r="GA132" s="24"/>
      <c r="GB132" s="24"/>
      <c r="GC132" s="24"/>
      <c r="GD132" s="24"/>
      <c r="GE132" s="24"/>
      <c r="GF132" s="24"/>
      <c r="GG132" s="24"/>
      <c r="GH132" s="24"/>
      <c r="GI132" s="24"/>
      <c r="GJ132" s="24"/>
      <c r="GK132" s="24"/>
      <c r="GL132" s="24"/>
      <c r="GM132" s="24"/>
      <c r="GN132" s="24"/>
      <c r="GO132" s="24"/>
      <c r="GP132" s="24"/>
      <c r="GQ132" s="24"/>
      <c r="GR132" s="24"/>
      <c r="GS132" s="24"/>
      <c r="GT132" s="24"/>
      <c r="GU132" s="24"/>
      <c r="GV132" s="24"/>
      <c r="GW132" s="24"/>
      <c r="GX132" s="24"/>
      <c r="GY132" s="24"/>
      <c r="GZ132" s="24"/>
      <c r="HA132" s="24"/>
      <c r="HB132" s="24"/>
      <c r="HC132" s="24"/>
      <c r="HD132" s="24"/>
      <c r="HE132" s="24"/>
      <c r="HF132" s="24"/>
      <c r="HG132" s="24"/>
      <c r="HH132" s="24"/>
      <c r="HI132" s="24"/>
      <c r="HJ132" s="24"/>
      <c r="HK132" s="24"/>
      <c r="HL132" s="24"/>
      <c r="HM132" s="24"/>
      <c r="HN132" s="24"/>
      <c r="HO132" s="24"/>
      <c r="HP132" s="24"/>
      <c r="HQ132" s="24"/>
      <c r="HR132" s="24"/>
      <c r="HS132" s="24"/>
      <c r="HT132" s="24"/>
      <c r="HU132" s="24"/>
      <c r="HV132" s="24"/>
      <c r="HW132" s="24"/>
      <c r="HX132" s="24"/>
      <c r="HY132" s="24"/>
      <c r="HZ132" s="24"/>
      <c r="IA132" s="24"/>
      <c r="IB132" s="24"/>
      <c r="IC132" s="24"/>
      <c r="ID132" s="24"/>
      <c r="IE132" s="24"/>
      <c r="IF132" s="24"/>
      <c r="IG132" s="24"/>
      <c r="IH132" s="24"/>
      <c r="II132" s="24"/>
      <c r="IJ132" s="24"/>
      <c r="IK132" s="24"/>
      <c r="IL132" s="24"/>
      <c r="IM132" s="24"/>
      <c r="IN132" s="24"/>
      <c r="IO132" s="24"/>
      <c r="IP132" s="24"/>
      <c r="IQ132" s="24"/>
      <c r="IR132" s="24"/>
      <c r="IS132" s="24"/>
      <c r="IT132" s="24"/>
      <c r="IU132" s="24"/>
      <c r="IV132" s="24"/>
    </row>
    <row r="133" spans="27:256" s="23" customFormat="1" ht="12.75" customHeight="1"/>
    <row r="134" spans="27:256" s="23" customFormat="1" ht="12.75" customHeight="1"/>
    <row r="135" spans="27:256" s="23" customFormat="1" ht="12.75" customHeight="1">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c r="FL135" s="24"/>
      <c r="FM135" s="24"/>
      <c r="FN135" s="24"/>
      <c r="FO135" s="24"/>
      <c r="FP135" s="24"/>
      <c r="FQ135" s="24"/>
      <c r="FR135" s="24"/>
      <c r="FS135" s="24"/>
      <c r="FT135" s="24"/>
      <c r="FU135" s="24"/>
      <c r="FV135" s="24"/>
      <c r="FW135" s="24"/>
      <c r="FX135" s="24"/>
      <c r="FY135" s="24"/>
      <c r="FZ135" s="24"/>
      <c r="GA135" s="24"/>
      <c r="GB135" s="24"/>
      <c r="GC135" s="24"/>
      <c r="GD135" s="24"/>
      <c r="GE135" s="24"/>
      <c r="GF135" s="24"/>
      <c r="GG135" s="24"/>
      <c r="GH135" s="24"/>
      <c r="GI135" s="24"/>
      <c r="GJ135" s="24"/>
      <c r="GK135" s="24"/>
      <c r="GL135" s="24"/>
      <c r="GM135" s="24"/>
      <c r="GN135" s="24"/>
      <c r="GO135" s="24"/>
      <c r="GP135" s="24"/>
      <c r="GQ135" s="24"/>
      <c r="GR135" s="24"/>
      <c r="GS135" s="24"/>
      <c r="GT135" s="24"/>
      <c r="GU135" s="24"/>
      <c r="GV135" s="24"/>
      <c r="GW135" s="24"/>
      <c r="GX135" s="24"/>
      <c r="GY135" s="24"/>
      <c r="GZ135" s="24"/>
      <c r="HA135" s="24"/>
      <c r="HB135" s="24"/>
      <c r="HC135" s="24"/>
      <c r="HD135" s="24"/>
      <c r="HE135" s="24"/>
      <c r="HF135" s="24"/>
      <c r="HG135" s="24"/>
      <c r="HH135" s="24"/>
      <c r="HI135" s="24"/>
      <c r="HJ135" s="24"/>
      <c r="HK135" s="24"/>
      <c r="HL135" s="24"/>
      <c r="HM135" s="24"/>
      <c r="HN135" s="24"/>
      <c r="HO135" s="24"/>
      <c r="HP135" s="24"/>
      <c r="HQ135" s="24"/>
      <c r="HR135" s="24"/>
      <c r="HS135" s="24"/>
      <c r="HT135" s="24"/>
      <c r="HU135" s="24"/>
      <c r="HV135" s="24"/>
      <c r="HW135" s="24"/>
      <c r="HX135" s="24"/>
      <c r="HY135" s="24"/>
      <c r="HZ135" s="24"/>
      <c r="IA135" s="24"/>
      <c r="IB135" s="24"/>
      <c r="IC135" s="24"/>
      <c r="ID135" s="24"/>
      <c r="IE135" s="24"/>
      <c r="IF135" s="24"/>
      <c r="IG135" s="24"/>
      <c r="IH135" s="24"/>
      <c r="II135" s="24"/>
      <c r="IJ135" s="24"/>
      <c r="IK135" s="24"/>
      <c r="IL135" s="24"/>
      <c r="IM135" s="24"/>
      <c r="IN135" s="24"/>
      <c r="IO135" s="24"/>
      <c r="IP135" s="24"/>
      <c r="IQ135" s="24"/>
      <c r="IR135" s="24"/>
      <c r="IS135" s="24"/>
      <c r="IT135" s="24"/>
      <c r="IU135" s="24"/>
      <c r="IV135" s="24"/>
    </row>
    <row r="136" spans="27:256" s="23" customFormat="1" ht="12.75" customHeight="1">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c r="FL136" s="24"/>
      <c r="FM136" s="24"/>
      <c r="FN136" s="24"/>
      <c r="FO136" s="24"/>
      <c r="FP136" s="24"/>
      <c r="FQ136" s="24"/>
      <c r="FR136" s="24"/>
      <c r="FS136" s="24"/>
      <c r="FT136" s="24"/>
      <c r="FU136" s="24"/>
      <c r="FV136" s="24"/>
      <c r="FW136" s="24"/>
      <c r="FX136" s="24"/>
      <c r="FY136" s="24"/>
      <c r="FZ136" s="24"/>
      <c r="GA136" s="24"/>
      <c r="GB136" s="24"/>
      <c r="GC136" s="24"/>
      <c r="GD136" s="24"/>
      <c r="GE136" s="24"/>
      <c r="GF136" s="24"/>
      <c r="GG136" s="24"/>
      <c r="GH136" s="24"/>
      <c r="GI136" s="24"/>
      <c r="GJ136" s="24"/>
      <c r="GK136" s="24"/>
      <c r="GL136" s="24"/>
      <c r="GM136" s="24"/>
      <c r="GN136" s="24"/>
      <c r="GO136" s="24"/>
      <c r="GP136" s="24"/>
      <c r="GQ136" s="24"/>
      <c r="GR136" s="24"/>
      <c r="GS136" s="24"/>
      <c r="GT136" s="24"/>
      <c r="GU136" s="24"/>
      <c r="GV136" s="24"/>
      <c r="GW136" s="24"/>
      <c r="GX136" s="24"/>
      <c r="GY136" s="24"/>
      <c r="GZ136" s="24"/>
      <c r="HA136" s="24"/>
      <c r="HB136" s="24"/>
      <c r="HC136" s="24"/>
      <c r="HD136" s="24"/>
      <c r="HE136" s="24"/>
      <c r="HF136" s="24"/>
      <c r="HG136" s="24"/>
      <c r="HH136" s="24"/>
      <c r="HI136" s="24"/>
      <c r="HJ136" s="24"/>
      <c r="HK136" s="24"/>
      <c r="HL136" s="24"/>
      <c r="HM136" s="24"/>
      <c r="HN136" s="24"/>
      <c r="HO136" s="24"/>
      <c r="HP136" s="24"/>
      <c r="HQ136" s="24"/>
      <c r="HR136" s="24"/>
      <c r="HS136" s="24"/>
      <c r="HT136" s="24"/>
      <c r="HU136" s="24"/>
      <c r="HV136" s="24"/>
      <c r="HW136" s="24"/>
      <c r="HX136" s="24"/>
      <c r="HY136" s="24"/>
      <c r="HZ136" s="24"/>
      <c r="IA136" s="24"/>
      <c r="IB136" s="24"/>
      <c r="IC136" s="24"/>
      <c r="ID136" s="24"/>
      <c r="IE136" s="24"/>
      <c r="IF136" s="24"/>
      <c r="IG136" s="24"/>
      <c r="IH136" s="24"/>
      <c r="II136" s="24"/>
      <c r="IJ136" s="24"/>
      <c r="IK136" s="24"/>
      <c r="IL136" s="24"/>
      <c r="IM136" s="24"/>
      <c r="IN136" s="24"/>
      <c r="IO136" s="24"/>
      <c r="IP136" s="24"/>
      <c r="IQ136" s="24"/>
      <c r="IR136" s="24"/>
      <c r="IS136" s="24"/>
      <c r="IT136" s="24"/>
      <c r="IU136" s="24"/>
      <c r="IV136" s="24"/>
    </row>
    <row r="137" spans="27:256" s="23" customFormat="1" ht="12.75" customHeight="1"/>
    <row r="138" spans="27:256" s="23" customFormat="1" ht="12.75" customHeight="1"/>
    <row r="139" spans="27:256" s="23" customFormat="1" ht="12.75" customHeight="1">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c r="FL139" s="24"/>
      <c r="FM139" s="24"/>
      <c r="FN139" s="24"/>
      <c r="FO139" s="24"/>
      <c r="FP139" s="24"/>
      <c r="FQ139" s="24"/>
      <c r="FR139" s="24"/>
      <c r="FS139" s="24"/>
      <c r="FT139" s="24"/>
      <c r="FU139" s="24"/>
      <c r="FV139" s="24"/>
      <c r="FW139" s="24"/>
      <c r="FX139" s="24"/>
      <c r="FY139" s="24"/>
      <c r="FZ139" s="24"/>
      <c r="GA139" s="24"/>
      <c r="GB139" s="24"/>
      <c r="GC139" s="24"/>
      <c r="GD139" s="24"/>
      <c r="GE139" s="24"/>
      <c r="GF139" s="24"/>
      <c r="GG139" s="24"/>
      <c r="GH139" s="24"/>
      <c r="GI139" s="24"/>
      <c r="GJ139" s="24"/>
      <c r="GK139" s="24"/>
      <c r="GL139" s="24"/>
      <c r="GM139" s="24"/>
      <c r="GN139" s="24"/>
      <c r="GO139" s="24"/>
      <c r="GP139" s="24"/>
      <c r="GQ139" s="24"/>
      <c r="GR139" s="24"/>
      <c r="GS139" s="24"/>
      <c r="GT139" s="24"/>
      <c r="GU139" s="24"/>
      <c r="GV139" s="24"/>
      <c r="GW139" s="24"/>
      <c r="GX139" s="24"/>
      <c r="GY139" s="24"/>
      <c r="GZ139" s="24"/>
      <c r="HA139" s="24"/>
      <c r="HB139" s="24"/>
      <c r="HC139" s="24"/>
      <c r="HD139" s="24"/>
      <c r="HE139" s="24"/>
      <c r="HF139" s="24"/>
      <c r="HG139" s="24"/>
      <c r="HH139" s="24"/>
      <c r="HI139" s="24"/>
      <c r="HJ139" s="24"/>
      <c r="HK139" s="24"/>
      <c r="HL139" s="24"/>
      <c r="HM139" s="24"/>
      <c r="HN139" s="24"/>
      <c r="HO139" s="24"/>
      <c r="HP139" s="24"/>
      <c r="HQ139" s="24"/>
      <c r="HR139" s="24"/>
      <c r="HS139" s="24"/>
      <c r="HT139" s="24"/>
      <c r="HU139" s="24"/>
      <c r="HV139" s="24"/>
      <c r="HW139" s="24"/>
      <c r="HX139" s="24"/>
      <c r="HY139" s="24"/>
      <c r="HZ139" s="24"/>
      <c r="IA139" s="24"/>
      <c r="IB139" s="24"/>
      <c r="IC139" s="24"/>
      <c r="ID139" s="24"/>
      <c r="IE139" s="24"/>
      <c r="IF139" s="24"/>
      <c r="IG139" s="24"/>
      <c r="IH139" s="24"/>
      <c r="II139" s="24"/>
      <c r="IJ139" s="24"/>
      <c r="IK139" s="24"/>
      <c r="IL139" s="24"/>
      <c r="IM139" s="24"/>
      <c r="IN139" s="24"/>
      <c r="IO139" s="24"/>
      <c r="IP139" s="24"/>
      <c r="IQ139" s="24"/>
      <c r="IR139" s="24"/>
      <c r="IS139" s="24"/>
      <c r="IT139" s="24"/>
      <c r="IU139" s="24"/>
      <c r="IV139" s="24"/>
    </row>
    <row r="140" spans="27:256" s="23" customFormat="1" ht="12.75" customHeight="1">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c r="ED140" s="24"/>
      <c r="EE140" s="24"/>
      <c r="EF140" s="24"/>
      <c r="EG140" s="24"/>
      <c r="EH140" s="24"/>
      <c r="EI140" s="24"/>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c r="FL140" s="24"/>
      <c r="FM140" s="24"/>
      <c r="FN140" s="24"/>
      <c r="FO140" s="24"/>
      <c r="FP140" s="24"/>
      <c r="FQ140" s="24"/>
      <c r="FR140" s="24"/>
      <c r="FS140" s="24"/>
      <c r="FT140" s="24"/>
      <c r="FU140" s="24"/>
      <c r="FV140" s="24"/>
      <c r="FW140" s="24"/>
      <c r="FX140" s="24"/>
      <c r="FY140" s="24"/>
      <c r="FZ140" s="24"/>
      <c r="GA140" s="24"/>
      <c r="GB140" s="24"/>
      <c r="GC140" s="24"/>
      <c r="GD140" s="24"/>
      <c r="GE140" s="24"/>
      <c r="GF140" s="24"/>
      <c r="GG140" s="24"/>
      <c r="GH140" s="24"/>
      <c r="GI140" s="24"/>
      <c r="GJ140" s="24"/>
      <c r="GK140" s="24"/>
      <c r="GL140" s="24"/>
      <c r="GM140" s="24"/>
      <c r="GN140" s="24"/>
      <c r="GO140" s="24"/>
      <c r="GP140" s="24"/>
      <c r="GQ140" s="24"/>
      <c r="GR140" s="24"/>
      <c r="GS140" s="24"/>
      <c r="GT140" s="24"/>
      <c r="GU140" s="24"/>
      <c r="GV140" s="24"/>
      <c r="GW140" s="24"/>
      <c r="GX140" s="24"/>
      <c r="GY140" s="24"/>
      <c r="GZ140" s="24"/>
      <c r="HA140" s="24"/>
      <c r="HB140" s="24"/>
      <c r="HC140" s="24"/>
      <c r="HD140" s="24"/>
      <c r="HE140" s="24"/>
      <c r="HF140" s="24"/>
      <c r="HG140" s="24"/>
      <c r="HH140" s="24"/>
      <c r="HI140" s="24"/>
      <c r="HJ140" s="24"/>
      <c r="HK140" s="24"/>
      <c r="HL140" s="24"/>
      <c r="HM140" s="24"/>
      <c r="HN140" s="24"/>
      <c r="HO140" s="24"/>
      <c r="HP140" s="24"/>
      <c r="HQ140" s="24"/>
      <c r="HR140" s="24"/>
      <c r="HS140" s="24"/>
      <c r="HT140" s="24"/>
      <c r="HU140" s="24"/>
      <c r="HV140" s="24"/>
      <c r="HW140" s="24"/>
      <c r="HX140" s="24"/>
      <c r="HY140" s="24"/>
      <c r="HZ140" s="24"/>
      <c r="IA140" s="24"/>
      <c r="IB140" s="24"/>
      <c r="IC140" s="24"/>
      <c r="ID140" s="24"/>
      <c r="IE140" s="24"/>
      <c r="IF140" s="24"/>
      <c r="IG140" s="24"/>
      <c r="IH140" s="24"/>
      <c r="II140" s="24"/>
      <c r="IJ140" s="24"/>
      <c r="IK140" s="24"/>
      <c r="IL140" s="24"/>
      <c r="IM140" s="24"/>
      <c r="IN140" s="24"/>
      <c r="IO140" s="24"/>
      <c r="IP140" s="24"/>
      <c r="IQ140" s="24"/>
      <c r="IR140" s="24"/>
      <c r="IS140" s="24"/>
      <c r="IT140" s="24"/>
      <c r="IU140" s="24"/>
      <c r="IV140" s="24"/>
    </row>
    <row r="141" spans="27:256" s="23" customFormat="1"/>
    <row r="142" spans="27:256" s="23" customFormat="1" ht="12.75" customHeight="1"/>
    <row r="143" spans="27:256" s="23" customFormat="1" ht="12.75" customHeight="1">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c r="FL143" s="24"/>
      <c r="FM143" s="24"/>
      <c r="FN143" s="24"/>
      <c r="FO143" s="24"/>
      <c r="FP143" s="24"/>
      <c r="FQ143" s="24"/>
      <c r="FR143" s="24"/>
      <c r="FS143" s="24"/>
      <c r="FT143" s="24"/>
      <c r="FU143" s="24"/>
      <c r="FV143" s="24"/>
      <c r="FW143" s="24"/>
      <c r="FX143" s="24"/>
      <c r="FY143" s="24"/>
      <c r="FZ143" s="24"/>
      <c r="GA143" s="24"/>
      <c r="GB143" s="24"/>
      <c r="GC143" s="24"/>
      <c r="GD143" s="24"/>
      <c r="GE143" s="24"/>
      <c r="GF143" s="24"/>
      <c r="GG143" s="24"/>
      <c r="GH143" s="24"/>
      <c r="GI143" s="24"/>
      <c r="GJ143" s="24"/>
      <c r="GK143" s="24"/>
      <c r="GL143" s="24"/>
      <c r="GM143" s="24"/>
      <c r="GN143" s="24"/>
      <c r="GO143" s="24"/>
      <c r="GP143" s="24"/>
      <c r="GQ143" s="24"/>
      <c r="GR143" s="24"/>
      <c r="GS143" s="24"/>
      <c r="GT143" s="24"/>
      <c r="GU143" s="24"/>
      <c r="GV143" s="24"/>
      <c r="GW143" s="24"/>
      <c r="GX143" s="24"/>
      <c r="GY143" s="24"/>
      <c r="GZ143" s="24"/>
      <c r="HA143" s="24"/>
      <c r="HB143" s="24"/>
      <c r="HC143" s="24"/>
      <c r="HD143" s="24"/>
      <c r="HE143" s="24"/>
      <c r="HF143" s="24"/>
      <c r="HG143" s="24"/>
      <c r="HH143" s="24"/>
      <c r="HI143" s="24"/>
      <c r="HJ143" s="24"/>
      <c r="HK143" s="24"/>
      <c r="HL143" s="24"/>
      <c r="HM143" s="24"/>
      <c r="HN143" s="24"/>
      <c r="HO143" s="24"/>
      <c r="HP143" s="24"/>
      <c r="HQ143" s="24"/>
      <c r="HR143" s="24"/>
      <c r="HS143" s="24"/>
      <c r="HT143" s="24"/>
      <c r="HU143" s="24"/>
      <c r="HV143" s="24"/>
      <c r="HW143" s="24"/>
      <c r="HX143" s="24"/>
      <c r="HY143" s="24"/>
      <c r="HZ143" s="24"/>
      <c r="IA143" s="24"/>
      <c r="IB143" s="24"/>
      <c r="IC143" s="24"/>
      <c r="ID143" s="24"/>
      <c r="IE143" s="24"/>
      <c r="IF143" s="24"/>
      <c r="IG143" s="24"/>
      <c r="IH143" s="24"/>
      <c r="II143" s="24"/>
      <c r="IJ143" s="24"/>
      <c r="IK143" s="24"/>
      <c r="IL143" s="24"/>
      <c r="IM143" s="24"/>
      <c r="IN143" s="24"/>
      <c r="IO143" s="24"/>
      <c r="IP143" s="24"/>
      <c r="IQ143" s="24"/>
      <c r="IR143" s="24"/>
      <c r="IS143" s="24"/>
      <c r="IT143" s="24"/>
      <c r="IU143" s="24"/>
      <c r="IV143" s="24"/>
    </row>
    <row r="144" spans="27:256" s="23" customFormat="1" ht="12.75" customHeight="1">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c r="DT144" s="24"/>
      <c r="DU144" s="24"/>
      <c r="DV144" s="24"/>
      <c r="DW144" s="24"/>
      <c r="DX144" s="24"/>
      <c r="DY144" s="24"/>
      <c r="DZ144" s="24"/>
      <c r="EA144" s="24"/>
      <c r="EB144" s="24"/>
      <c r="EC144" s="24"/>
      <c r="ED144" s="24"/>
      <c r="EE144" s="24"/>
      <c r="EF144" s="24"/>
      <c r="EG144" s="24"/>
      <c r="EH144" s="24"/>
      <c r="EI144" s="24"/>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c r="FL144" s="24"/>
      <c r="FM144" s="24"/>
      <c r="FN144" s="24"/>
      <c r="FO144" s="24"/>
      <c r="FP144" s="24"/>
      <c r="FQ144" s="24"/>
      <c r="FR144" s="24"/>
      <c r="FS144" s="24"/>
      <c r="FT144" s="24"/>
      <c r="FU144" s="24"/>
      <c r="FV144" s="24"/>
      <c r="FW144" s="24"/>
      <c r="FX144" s="24"/>
      <c r="FY144" s="24"/>
      <c r="FZ144" s="24"/>
      <c r="GA144" s="24"/>
      <c r="GB144" s="24"/>
      <c r="GC144" s="24"/>
      <c r="GD144" s="24"/>
      <c r="GE144" s="24"/>
      <c r="GF144" s="24"/>
      <c r="GG144" s="24"/>
      <c r="GH144" s="24"/>
      <c r="GI144" s="24"/>
      <c r="GJ144" s="24"/>
      <c r="GK144" s="24"/>
      <c r="GL144" s="24"/>
      <c r="GM144" s="24"/>
      <c r="GN144" s="24"/>
      <c r="GO144" s="24"/>
      <c r="GP144" s="24"/>
      <c r="GQ144" s="24"/>
      <c r="GR144" s="24"/>
      <c r="GS144" s="24"/>
      <c r="GT144" s="24"/>
      <c r="GU144" s="24"/>
      <c r="GV144" s="24"/>
      <c r="GW144" s="24"/>
      <c r="GX144" s="24"/>
      <c r="GY144" s="24"/>
      <c r="GZ144" s="24"/>
      <c r="HA144" s="24"/>
      <c r="HB144" s="24"/>
      <c r="HC144" s="24"/>
      <c r="HD144" s="24"/>
      <c r="HE144" s="24"/>
      <c r="HF144" s="24"/>
      <c r="HG144" s="24"/>
      <c r="HH144" s="24"/>
      <c r="HI144" s="24"/>
      <c r="HJ144" s="24"/>
      <c r="HK144" s="24"/>
      <c r="HL144" s="24"/>
      <c r="HM144" s="24"/>
      <c r="HN144" s="24"/>
      <c r="HO144" s="24"/>
      <c r="HP144" s="24"/>
      <c r="HQ144" s="24"/>
      <c r="HR144" s="24"/>
      <c r="HS144" s="24"/>
      <c r="HT144" s="24"/>
      <c r="HU144" s="24"/>
      <c r="HV144" s="24"/>
      <c r="HW144" s="24"/>
      <c r="HX144" s="24"/>
      <c r="HY144" s="24"/>
      <c r="HZ144" s="24"/>
      <c r="IA144" s="24"/>
      <c r="IB144" s="24"/>
      <c r="IC144" s="24"/>
      <c r="ID144" s="24"/>
      <c r="IE144" s="24"/>
      <c r="IF144" s="24"/>
      <c r="IG144" s="24"/>
      <c r="IH144" s="24"/>
      <c r="II144" s="24"/>
      <c r="IJ144" s="24"/>
      <c r="IK144" s="24"/>
      <c r="IL144" s="24"/>
      <c r="IM144" s="24"/>
      <c r="IN144" s="24"/>
      <c r="IO144" s="24"/>
      <c r="IP144" s="24"/>
      <c r="IQ144" s="24"/>
      <c r="IR144" s="24"/>
      <c r="IS144" s="24"/>
      <c r="IT144" s="24"/>
      <c r="IU144" s="24"/>
      <c r="IV144" s="24"/>
    </row>
    <row r="145" spans="27:256" s="23" customFormat="1" ht="12.75" customHeight="1"/>
    <row r="146" spans="27:256" s="23" customFormat="1" ht="12.75" customHeight="1"/>
    <row r="147" spans="27:256" s="23" customFormat="1" ht="12.75" customHeight="1">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c r="EE147" s="24"/>
      <c r="EF147" s="24"/>
      <c r="EG147" s="24"/>
      <c r="EH147" s="24"/>
      <c r="EI147" s="24"/>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c r="FL147" s="24"/>
      <c r="FM147" s="24"/>
      <c r="FN147" s="24"/>
      <c r="FO147" s="24"/>
      <c r="FP147" s="24"/>
      <c r="FQ147" s="24"/>
      <c r="FR147" s="24"/>
      <c r="FS147" s="24"/>
      <c r="FT147" s="24"/>
      <c r="FU147" s="24"/>
      <c r="FV147" s="24"/>
      <c r="FW147" s="24"/>
      <c r="FX147" s="24"/>
      <c r="FY147" s="24"/>
      <c r="FZ147" s="24"/>
      <c r="GA147" s="24"/>
      <c r="GB147" s="24"/>
      <c r="GC147" s="24"/>
      <c r="GD147" s="24"/>
      <c r="GE147" s="24"/>
      <c r="GF147" s="24"/>
      <c r="GG147" s="24"/>
      <c r="GH147" s="24"/>
      <c r="GI147" s="24"/>
      <c r="GJ147" s="24"/>
      <c r="GK147" s="24"/>
      <c r="GL147" s="24"/>
      <c r="GM147" s="24"/>
      <c r="GN147" s="24"/>
      <c r="GO147" s="24"/>
      <c r="GP147" s="24"/>
      <c r="GQ147" s="24"/>
      <c r="GR147" s="24"/>
      <c r="GS147" s="24"/>
      <c r="GT147" s="24"/>
      <c r="GU147" s="24"/>
      <c r="GV147" s="24"/>
      <c r="GW147" s="24"/>
      <c r="GX147" s="24"/>
      <c r="GY147" s="24"/>
      <c r="GZ147" s="24"/>
      <c r="HA147" s="24"/>
      <c r="HB147" s="24"/>
      <c r="HC147" s="24"/>
      <c r="HD147" s="24"/>
      <c r="HE147" s="24"/>
      <c r="HF147" s="24"/>
      <c r="HG147" s="24"/>
      <c r="HH147" s="24"/>
      <c r="HI147" s="24"/>
      <c r="HJ147" s="24"/>
      <c r="HK147" s="24"/>
      <c r="HL147" s="24"/>
      <c r="HM147" s="24"/>
      <c r="HN147" s="24"/>
      <c r="HO147" s="24"/>
      <c r="HP147" s="24"/>
      <c r="HQ147" s="24"/>
      <c r="HR147" s="24"/>
      <c r="HS147" s="24"/>
      <c r="HT147" s="24"/>
      <c r="HU147" s="24"/>
      <c r="HV147" s="24"/>
      <c r="HW147" s="24"/>
      <c r="HX147" s="24"/>
      <c r="HY147" s="24"/>
      <c r="HZ147" s="24"/>
      <c r="IA147" s="24"/>
      <c r="IB147" s="24"/>
      <c r="IC147" s="24"/>
      <c r="ID147" s="24"/>
      <c r="IE147" s="24"/>
      <c r="IF147" s="24"/>
      <c r="IG147" s="24"/>
      <c r="IH147" s="24"/>
      <c r="II147" s="24"/>
      <c r="IJ147" s="24"/>
      <c r="IK147" s="24"/>
      <c r="IL147" s="24"/>
      <c r="IM147" s="24"/>
      <c r="IN147" s="24"/>
      <c r="IO147" s="24"/>
      <c r="IP147" s="24"/>
      <c r="IQ147" s="24"/>
      <c r="IR147" s="24"/>
      <c r="IS147" s="24"/>
      <c r="IT147" s="24"/>
      <c r="IU147" s="24"/>
      <c r="IV147" s="24"/>
    </row>
    <row r="148" spans="27:256" s="23" customFormat="1" ht="12.75" customHeight="1">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c r="EE148" s="24"/>
      <c r="EF148" s="24"/>
      <c r="EG148" s="24"/>
      <c r="EH148" s="24"/>
      <c r="EI148" s="24"/>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c r="FL148" s="24"/>
      <c r="FM148" s="24"/>
      <c r="FN148" s="24"/>
      <c r="FO148" s="24"/>
      <c r="FP148" s="24"/>
      <c r="FQ148" s="24"/>
      <c r="FR148" s="24"/>
      <c r="FS148" s="24"/>
      <c r="FT148" s="24"/>
      <c r="FU148" s="24"/>
      <c r="FV148" s="24"/>
      <c r="FW148" s="24"/>
      <c r="FX148" s="24"/>
      <c r="FY148" s="24"/>
      <c r="FZ148" s="24"/>
      <c r="GA148" s="24"/>
      <c r="GB148" s="24"/>
      <c r="GC148" s="24"/>
      <c r="GD148" s="24"/>
      <c r="GE148" s="24"/>
      <c r="GF148" s="24"/>
      <c r="GG148" s="24"/>
      <c r="GH148" s="24"/>
      <c r="GI148" s="24"/>
      <c r="GJ148" s="24"/>
      <c r="GK148" s="24"/>
      <c r="GL148" s="24"/>
      <c r="GM148" s="24"/>
      <c r="GN148" s="24"/>
      <c r="GO148" s="24"/>
      <c r="GP148" s="24"/>
      <c r="GQ148" s="24"/>
      <c r="GR148" s="24"/>
      <c r="GS148" s="24"/>
      <c r="GT148" s="24"/>
      <c r="GU148" s="24"/>
      <c r="GV148" s="24"/>
      <c r="GW148" s="24"/>
      <c r="GX148" s="24"/>
      <c r="GY148" s="24"/>
      <c r="GZ148" s="24"/>
      <c r="HA148" s="24"/>
      <c r="HB148" s="24"/>
      <c r="HC148" s="24"/>
      <c r="HD148" s="24"/>
      <c r="HE148" s="24"/>
      <c r="HF148" s="24"/>
      <c r="HG148" s="24"/>
      <c r="HH148" s="24"/>
      <c r="HI148" s="24"/>
      <c r="HJ148" s="24"/>
      <c r="HK148" s="24"/>
      <c r="HL148" s="24"/>
      <c r="HM148" s="24"/>
      <c r="HN148" s="24"/>
      <c r="HO148" s="24"/>
      <c r="HP148" s="24"/>
      <c r="HQ148" s="24"/>
      <c r="HR148" s="24"/>
      <c r="HS148" s="24"/>
      <c r="HT148" s="24"/>
      <c r="HU148" s="24"/>
      <c r="HV148" s="24"/>
      <c r="HW148" s="24"/>
      <c r="HX148" s="24"/>
      <c r="HY148" s="24"/>
      <c r="HZ148" s="24"/>
      <c r="IA148" s="24"/>
      <c r="IB148" s="24"/>
      <c r="IC148" s="24"/>
      <c r="ID148" s="24"/>
      <c r="IE148" s="24"/>
      <c r="IF148" s="24"/>
      <c r="IG148" s="24"/>
      <c r="IH148" s="24"/>
      <c r="II148" s="24"/>
      <c r="IJ148" s="24"/>
      <c r="IK148" s="24"/>
      <c r="IL148" s="24"/>
      <c r="IM148" s="24"/>
      <c r="IN148" s="24"/>
      <c r="IO148" s="24"/>
      <c r="IP148" s="24"/>
      <c r="IQ148" s="24"/>
      <c r="IR148" s="24"/>
      <c r="IS148" s="24"/>
      <c r="IT148" s="24"/>
      <c r="IU148" s="24"/>
      <c r="IV148" s="24"/>
    </row>
    <row r="149" spans="27:256" s="23" customFormat="1" ht="12.75" customHeight="1"/>
    <row r="150" spans="27:256" s="23" customFormat="1" ht="12.75" customHeight="1"/>
    <row r="151" spans="27:256" s="23" customFormat="1" ht="12.75" customHeight="1">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c r="EE151" s="24"/>
      <c r="EF151" s="24"/>
      <c r="EG151" s="24"/>
      <c r="EH151" s="24"/>
      <c r="EI151" s="24"/>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c r="FL151" s="24"/>
      <c r="FM151" s="24"/>
      <c r="FN151" s="24"/>
      <c r="FO151" s="24"/>
      <c r="FP151" s="24"/>
      <c r="FQ151" s="24"/>
      <c r="FR151" s="24"/>
      <c r="FS151" s="24"/>
      <c r="FT151" s="24"/>
      <c r="FU151" s="24"/>
      <c r="FV151" s="24"/>
      <c r="FW151" s="24"/>
      <c r="FX151" s="24"/>
      <c r="FY151" s="24"/>
      <c r="FZ151" s="24"/>
      <c r="GA151" s="24"/>
      <c r="GB151" s="24"/>
      <c r="GC151" s="24"/>
      <c r="GD151" s="24"/>
      <c r="GE151" s="24"/>
      <c r="GF151" s="24"/>
      <c r="GG151" s="24"/>
      <c r="GH151" s="24"/>
      <c r="GI151" s="24"/>
      <c r="GJ151" s="24"/>
      <c r="GK151" s="24"/>
      <c r="GL151" s="24"/>
      <c r="GM151" s="24"/>
      <c r="GN151" s="24"/>
      <c r="GO151" s="24"/>
      <c r="GP151" s="24"/>
      <c r="GQ151" s="24"/>
      <c r="GR151" s="24"/>
      <c r="GS151" s="24"/>
      <c r="GT151" s="24"/>
      <c r="GU151" s="24"/>
      <c r="GV151" s="24"/>
      <c r="GW151" s="24"/>
      <c r="GX151" s="24"/>
      <c r="GY151" s="24"/>
      <c r="GZ151" s="24"/>
      <c r="HA151" s="24"/>
      <c r="HB151" s="24"/>
      <c r="HC151" s="24"/>
      <c r="HD151" s="24"/>
      <c r="HE151" s="24"/>
      <c r="HF151" s="24"/>
      <c r="HG151" s="24"/>
      <c r="HH151" s="24"/>
      <c r="HI151" s="24"/>
      <c r="HJ151" s="24"/>
      <c r="HK151" s="24"/>
      <c r="HL151" s="24"/>
      <c r="HM151" s="24"/>
      <c r="HN151" s="24"/>
      <c r="HO151" s="24"/>
      <c r="HP151" s="24"/>
      <c r="HQ151" s="24"/>
      <c r="HR151" s="24"/>
      <c r="HS151" s="24"/>
      <c r="HT151" s="24"/>
      <c r="HU151" s="24"/>
      <c r="HV151" s="24"/>
      <c r="HW151" s="24"/>
      <c r="HX151" s="24"/>
      <c r="HY151" s="24"/>
      <c r="HZ151" s="24"/>
      <c r="IA151" s="24"/>
      <c r="IB151" s="24"/>
      <c r="IC151" s="24"/>
      <c r="ID151" s="24"/>
      <c r="IE151" s="24"/>
      <c r="IF151" s="24"/>
      <c r="IG151" s="24"/>
      <c r="IH151" s="24"/>
      <c r="II151" s="24"/>
      <c r="IJ151" s="24"/>
      <c r="IK151" s="24"/>
      <c r="IL151" s="24"/>
      <c r="IM151" s="24"/>
      <c r="IN151" s="24"/>
      <c r="IO151" s="24"/>
      <c r="IP151" s="24"/>
      <c r="IQ151" s="24"/>
      <c r="IR151" s="24"/>
      <c r="IS151" s="24"/>
      <c r="IT151" s="24"/>
      <c r="IU151" s="24"/>
      <c r="IV151" s="24"/>
    </row>
    <row r="152" spans="27:256" s="23" customFormat="1" ht="12.75" customHeight="1">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c r="DT152" s="24"/>
      <c r="DU152" s="24"/>
      <c r="DV152" s="24"/>
      <c r="DW152" s="24"/>
      <c r="DX152" s="24"/>
      <c r="DY152" s="24"/>
      <c r="DZ152" s="24"/>
      <c r="EA152" s="24"/>
      <c r="EB152" s="24"/>
      <c r="EC152" s="24"/>
      <c r="ED152" s="24"/>
      <c r="EE152" s="24"/>
      <c r="EF152" s="24"/>
      <c r="EG152" s="24"/>
      <c r="EH152" s="24"/>
      <c r="EI152" s="24"/>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c r="FL152" s="24"/>
      <c r="FM152" s="24"/>
      <c r="FN152" s="24"/>
      <c r="FO152" s="24"/>
      <c r="FP152" s="24"/>
      <c r="FQ152" s="24"/>
      <c r="FR152" s="24"/>
      <c r="FS152" s="24"/>
      <c r="FT152" s="24"/>
      <c r="FU152" s="24"/>
      <c r="FV152" s="24"/>
      <c r="FW152" s="24"/>
      <c r="FX152" s="24"/>
      <c r="FY152" s="24"/>
      <c r="FZ152" s="24"/>
      <c r="GA152" s="24"/>
      <c r="GB152" s="24"/>
      <c r="GC152" s="24"/>
      <c r="GD152" s="24"/>
      <c r="GE152" s="24"/>
      <c r="GF152" s="24"/>
      <c r="GG152" s="24"/>
      <c r="GH152" s="24"/>
      <c r="GI152" s="24"/>
      <c r="GJ152" s="24"/>
      <c r="GK152" s="24"/>
      <c r="GL152" s="24"/>
      <c r="GM152" s="24"/>
      <c r="GN152" s="24"/>
      <c r="GO152" s="24"/>
      <c r="GP152" s="24"/>
      <c r="GQ152" s="24"/>
      <c r="GR152" s="24"/>
      <c r="GS152" s="24"/>
      <c r="GT152" s="24"/>
      <c r="GU152" s="24"/>
      <c r="GV152" s="24"/>
      <c r="GW152" s="24"/>
      <c r="GX152" s="24"/>
      <c r="GY152" s="24"/>
      <c r="GZ152" s="24"/>
      <c r="HA152" s="24"/>
      <c r="HB152" s="24"/>
      <c r="HC152" s="24"/>
      <c r="HD152" s="24"/>
      <c r="HE152" s="24"/>
      <c r="HF152" s="24"/>
      <c r="HG152" s="24"/>
      <c r="HH152" s="24"/>
      <c r="HI152" s="24"/>
      <c r="HJ152" s="24"/>
      <c r="HK152" s="24"/>
      <c r="HL152" s="24"/>
      <c r="HM152" s="24"/>
      <c r="HN152" s="24"/>
      <c r="HO152" s="24"/>
      <c r="HP152" s="24"/>
      <c r="HQ152" s="24"/>
      <c r="HR152" s="24"/>
      <c r="HS152" s="24"/>
      <c r="HT152" s="24"/>
      <c r="HU152" s="24"/>
      <c r="HV152" s="24"/>
      <c r="HW152" s="24"/>
      <c r="HX152" s="24"/>
      <c r="HY152" s="24"/>
      <c r="HZ152" s="24"/>
      <c r="IA152" s="24"/>
      <c r="IB152" s="24"/>
      <c r="IC152" s="24"/>
      <c r="ID152" s="24"/>
      <c r="IE152" s="24"/>
      <c r="IF152" s="24"/>
      <c r="IG152" s="24"/>
      <c r="IH152" s="24"/>
      <c r="II152" s="24"/>
      <c r="IJ152" s="24"/>
      <c r="IK152" s="24"/>
      <c r="IL152" s="24"/>
      <c r="IM152" s="24"/>
      <c r="IN152" s="24"/>
      <c r="IO152" s="24"/>
      <c r="IP152" s="24"/>
      <c r="IQ152" s="24"/>
      <c r="IR152" s="24"/>
      <c r="IS152" s="24"/>
      <c r="IT152" s="24"/>
      <c r="IU152" s="24"/>
      <c r="IV152" s="24"/>
    </row>
    <row r="153" spans="27:256" s="23" customFormat="1" ht="12.75" customHeight="1"/>
    <row r="154" spans="27:256" s="23" customFormat="1" ht="12.75" customHeight="1"/>
    <row r="155" spans="27:256" s="23" customFormat="1" ht="12.75" customHeight="1">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c r="FL155" s="24"/>
      <c r="FM155" s="24"/>
      <c r="FN155" s="24"/>
      <c r="FO155" s="24"/>
      <c r="FP155" s="24"/>
      <c r="FQ155" s="24"/>
      <c r="FR155" s="24"/>
      <c r="FS155" s="24"/>
      <c r="FT155" s="24"/>
      <c r="FU155" s="24"/>
      <c r="FV155" s="24"/>
      <c r="FW155" s="24"/>
      <c r="FX155" s="24"/>
      <c r="FY155" s="24"/>
      <c r="FZ155" s="24"/>
      <c r="GA155" s="24"/>
      <c r="GB155" s="24"/>
      <c r="GC155" s="24"/>
      <c r="GD155" s="24"/>
      <c r="GE155" s="24"/>
      <c r="GF155" s="24"/>
      <c r="GG155" s="24"/>
      <c r="GH155" s="24"/>
      <c r="GI155" s="24"/>
      <c r="GJ155" s="24"/>
      <c r="GK155" s="24"/>
      <c r="GL155" s="24"/>
      <c r="GM155" s="24"/>
      <c r="GN155" s="24"/>
      <c r="GO155" s="24"/>
      <c r="GP155" s="24"/>
      <c r="GQ155" s="24"/>
      <c r="GR155" s="24"/>
      <c r="GS155" s="24"/>
      <c r="GT155" s="24"/>
      <c r="GU155" s="24"/>
      <c r="GV155" s="24"/>
      <c r="GW155" s="24"/>
      <c r="GX155" s="24"/>
      <c r="GY155" s="24"/>
      <c r="GZ155" s="24"/>
      <c r="HA155" s="24"/>
      <c r="HB155" s="24"/>
      <c r="HC155" s="24"/>
      <c r="HD155" s="24"/>
      <c r="HE155" s="24"/>
      <c r="HF155" s="24"/>
      <c r="HG155" s="24"/>
      <c r="HH155" s="24"/>
      <c r="HI155" s="24"/>
      <c r="HJ155" s="24"/>
      <c r="HK155" s="24"/>
      <c r="HL155" s="24"/>
      <c r="HM155" s="24"/>
      <c r="HN155" s="24"/>
      <c r="HO155" s="24"/>
      <c r="HP155" s="24"/>
      <c r="HQ155" s="24"/>
      <c r="HR155" s="24"/>
      <c r="HS155" s="24"/>
      <c r="HT155" s="24"/>
      <c r="HU155" s="24"/>
      <c r="HV155" s="24"/>
      <c r="HW155" s="24"/>
      <c r="HX155" s="24"/>
      <c r="HY155" s="24"/>
      <c r="HZ155" s="24"/>
      <c r="IA155" s="24"/>
      <c r="IB155" s="24"/>
      <c r="IC155" s="24"/>
      <c r="ID155" s="24"/>
      <c r="IE155" s="24"/>
      <c r="IF155" s="24"/>
      <c r="IG155" s="24"/>
      <c r="IH155" s="24"/>
      <c r="II155" s="24"/>
      <c r="IJ155" s="24"/>
      <c r="IK155" s="24"/>
      <c r="IL155" s="24"/>
      <c r="IM155" s="24"/>
      <c r="IN155" s="24"/>
      <c r="IO155" s="24"/>
      <c r="IP155" s="24"/>
      <c r="IQ155" s="24"/>
      <c r="IR155" s="24"/>
      <c r="IS155" s="24"/>
      <c r="IT155" s="24"/>
      <c r="IU155" s="24"/>
      <c r="IV155" s="24"/>
    </row>
    <row r="156" spans="27:256" s="23" customFormat="1" ht="12.75" customHeight="1">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c r="FL156" s="24"/>
      <c r="FM156" s="24"/>
      <c r="FN156" s="24"/>
      <c r="FO156" s="24"/>
      <c r="FP156" s="24"/>
      <c r="FQ156" s="24"/>
      <c r="FR156" s="24"/>
      <c r="FS156" s="24"/>
      <c r="FT156" s="24"/>
      <c r="FU156" s="24"/>
      <c r="FV156" s="24"/>
      <c r="FW156" s="24"/>
      <c r="FX156" s="24"/>
      <c r="FY156" s="24"/>
      <c r="FZ156" s="24"/>
      <c r="GA156" s="24"/>
      <c r="GB156" s="24"/>
      <c r="GC156" s="24"/>
      <c r="GD156" s="24"/>
      <c r="GE156" s="24"/>
      <c r="GF156" s="24"/>
      <c r="GG156" s="24"/>
      <c r="GH156" s="24"/>
      <c r="GI156" s="24"/>
      <c r="GJ156" s="24"/>
      <c r="GK156" s="24"/>
      <c r="GL156" s="24"/>
      <c r="GM156" s="24"/>
      <c r="GN156" s="24"/>
      <c r="GO156" s="24"/>
      <c r="GP156" s="24"/>
      <c r="GQ156" s="24"/>
      <c r="GR156" s="24"/>
      <c r="GS156" s="24"/>
      <c r="GT156" s="24"/>
      <c r="GU156" s="24"/>
      <c r="GV156" s="24"/>
      <c r="GW156" s="24"/>
      <c r="GX156" s="24"/>
      <c r="GY156" s="24"/>
      <c r="GZ156" s="24"/>
      <c r="HA156" s="24"/>
      <c r="HB156" s="24"/>
      <c r="HC156" s="24"/>
      <c r="HD156" s="24"/>
      <c r="HE156" s="24"/>
      <c r="HF156" s="24"/>
      <c r="HG156" s="24"/>
      <c r="HH156" s="24"/>
      <c r="HI156" s="24"/>
      <c r="HJ156" s="24"/>
      <c r="HK156" s="24"/>
      <c r="HL156" s="24"/>
      <c r="HM156" s="24"/>
      <c r="HN156" s="24"/>
      <c r="HO156" s="24"/>
      <c r="HP156" s="24"/>
      <c r="HQ156" s="24"/>
      <c r="HR156" s="24"/>
      <c r="HS156" s="24"/>
      <c r="HT156" s="24"/>
      <c r="HU156" s="24"/>
      <c r="HV156" s="24"/>
      <c r="HW156" s="24"/>
      <c r="HX156" s="24"/>
      <c r="HY156" s="24"/>
      <c r="HZ156" s="24"/>
      <c r="IA156" s="24"/>
      <c r="IB156" s="24"/>
      <c r="IC156" s="24"/>
      <c r="ID156" s="24"/>
      <c r="IE156" s="24"/>
      <c r="IF156" s="24"/>
      <c r="IG156" s="24"/>
      <c r="IH156" s="24"/>
      <c r="II156" s="24"/>
      <c r="IJ156" s="24"/>
      <c r="IK156" s="24"/>
      <c r="IL156" s="24"/>
      <c r="IM156" s="24"/>
      <c r="IN156" s="24"/>
      <c r="IO156" s="24"/>
      <c r="IP156" s="24"/>
      <c r="IQ156" s="24"/>
      <c r="IR156" s="24"/>
      <c r="IS156" s="24"/>
      <c r="IT156" s="24"/>
      <c r="IU156" s="24"/>
      <c r="IV156" s="24"/>
    </row>
    <row r="157" spans="27:256" s="23" customFormat="1" ht="12.75" customHeight="1"/>
    <row r="158" spans="27:256" s="23" customFormat="1" ht="12.75" customHeight="1"/>
    <row r="159" spans="27:256" s="23" customFormat="1" ht="12.75" customHeight="1">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c r="DG159" s="24"/>
      <c r="DH159" s="24"/>
      <c r="DI159" s="24"/>
      <c r="DJ159" s="24"/>
      <c r="DK159" s="24"/>
      <c r="DL159" s="24"/>
      <c r="DM159" s="24"/>
      <c r="DN159" s="24"/>
      <c r="DO159" s="24"/>
      <c r="DP159" s="24"/>
      <c r="DQ159" s="24"/>
      <c r="DR159" s="24"/>
      <c r="DS159" s="24"/>
      <c r="DT159" s="24"/>
      <c r="DU159" s="24"/>
      <c r="DV159" s="24"/>
      <c r="DW159" s="24"/>
      <c r="DX159" s="24"/>
      <c r="DY159" s="24"/>
      <c r="DZ159" s="24"/>
      <c r="EA159" s="24"/>
      <c r="EB159" s="24"/>
      <c r="EC159" s="24"/>
      <c r="ED159" s="24"/>
      <c r="EE159" s="24"/>
      <c r="EF159" s="24"/>
      <c r="EG159" s="24"/>
      <c r="EH159" s="24"/>
      <c r="EI159" s="24"/>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c r="FL159" s="24"/>
      <c r="FM159" s="24"/>
      <c r="FN159" s="24"/>
      <c r="FO159" s="24"/>
      <c r="FP159" s="24"/>
      <c r="FQ159" s="24"/>
      <c r="FR159" s="24"/>
      <c r="FS159" s="24"/>
      <c r="FT159" s="24"/>
      <c r="FU159" s="24"/>
      <c r="FV159" s="24"/>
      <c r="FW159" s="24"/>
      <c r="FX159" s="24"/>
      <c r="FY159" s="24"/>
      <c r="FZ159" s="24"/>
      <c r="GA159" s="24"/>
      <c r="GB159" s="24"/>
      <c r="GC159" s="24"/>
      <c r="GD159" s="24"/>
      <c r="GE159" s="24"/>
      <c r="GF159" s="24"/>
      <c r="GG159" s="24"/>
      <c r="GH159" s="24"/>
      <c r="GI159" s="24"/>
      <c r="GJ159" s="24"/>
      <c r="GK159" s="24"/>
      <c r="GL159" s="24"/>
      <c r="GM159" s="24"/>
      <c r="GN159" s="24"/>
      <c r="GO159" s="24"/>
      <c r="GP159" s="24"/>
      <c r="GQ159" s="24"/>
      <c r="GR159" s="24"/>
      <c r="GS159" s="24"/>
      <c r="GT159" s="24"/>
      <c r="GU159" s="24"/>
      <c r="GV159" s="24"/>
      <c r="GW159" s="24"/>
      <c r="GX159" s="24"/>
      <c r="GY159" s="24"/>
      <c r="GZ159" s="24"/>
      <c r="HA159" s="24"/>
      <c r="HB159" s="24"/>
      <c r="HC159" s="24"/>
      <c r="HD159" s="24"/>
      <c r="HE159" s="24"/>
      <c r="HF159" s="24"/>
      <c r="HG159" s="24"/>
      <c r="HH159" s="24"/>
      <c r="HI159" s="24"/>
      <c r="HJ159" s="24"/>
      <c r="HK159" s="24"/>
      <c r="HL159" s="24"/>
      <c r="HM159" s="24"/>
      <c r="HN159" s="24"/>
      <c r="HO159" s="24"/>
      <c r="HP159" s="24"/>
      <c r="HQ159" s="24"/>
      <c r="HR159" s="24"/>
      <c r="HS159" s="24"/>
      <c r="HT159" s="24"/>
      <c r="HU159" s="24"/>
      <c r="HV159" s="24"/>
      <c r="HW159" s="24"/>
      <c r="HX159" s="24"/>
      <c r="HY159" s="24"/>
      <c r="HZ159" s="24"/>
      <c r="IA159" s="24"/>
      <c r="IB159" s="24"/>
      <c r="IC159" s="24"/>
      <c r="ID159" s="24"/>
      <c r="IE159" s="24"/>
      <c r="IF159" s="24"/>
      <c r="IG159" s="24"/>
      <c r="IH159" s="24"/>
      <c r="II159" s="24"/>
      <c r="IJ159" s="24"/>
      <c r="IK159" s="24"/>
      <c r="IL159" s="24"/>
      <c r="IM159" s="24"/>
      <c r="IN159" s="24"/>
      <c r="IO159" s="24"/>
      <c r="IP159" s="24"/>
      <c r="IQ159" s="24"/>
      <c r="IR159" s="24"/>
      <c r="IS159" s="24"/>
      <c r="IT159" s="24"/>
      <c r="IU159" s="24"/>
      <c r="IV159" s="24"/>
    </row>
    <row r="160" spans="27:256" s="23" customFormat="1" ht="12.75" customHeight="1">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c r="FL160" s="24"/>
      <c r="FM160" s="24"/>
      <c r="FN160" s="24"/>
      <c r="FO160" s="24"/>
      <c r="FP160" s="24"/>
      <c r="FQ160" s="24"/>
      <c r="FR160" s="24"/>
      <c r="FS160" s="24"/>
      <c r="FT160" s="24"/>
      <c r="FU160" s="24"/>
      <c r="FV160" s="24"/>
      <c r="FW160" s="24"/>
      <c r="FX160" s="24"/>
      <c r="FY160" s="24"/>
      <c r="FZ160" s="24"/>
      <c r="GA160" s="24"/>
      <c r="GB160" s="24"/>
      <c r="GC160" s="24"/>
      <c r="GD160" s="24"/>
      <c r="GE160" s="24"/>
      <c r="GF160" s="24"/>
      <c r="GG160" s="24"/>
      <c r="GH160" s="24"/>
      <c r="GI160" s="24"/>
      <c r="GJ160" s="24"/>
      <c r="GK160" s="24"/>
      <c r="GL160" s="24"/>
      <c r="GM160" s="24"/>
      <c r="GN160" s="24"/>
      <c r="GO160" s="24"/>
      <c r="GP160" s="24"/>
      <c r="GQ160" s="24"/>
      <c r="GR160" s="24"/>
      <c r="GS160" s="24"/>
      <c r="GT160" s="24"/>
      <c r="GU160" s="24"/>
      <c r="GV160" s="24"/>
      <c r="GW160" s="24"/>
      <c r="GX160" s="24"/>
      <c r="GY160" s="24"/>
      <c r="GZ160" s="24"/>
      <c r="HA160" s="24"/>
      <c r="HB160" s="24"/>
      <c r="HC160" s="24"/>
      <c r="HD160" s="24"/>
      <c r="HE160" s="24"/>
      <c r="HF160" s="24"/>
      <c r="HG160" s="24"/>
      <c r="HH160" s="24"/>
      <c r="HI160" s="24"/>
      <c r="HJ160" s="24"/>
      <c r="HK160" s="24"/>
      <c r="HL160" s="24"/>
      <c r="HM160" s="24"/>
      <c r="HN160" s="24"/>
      <c r="HO160" s="24"/>
      <c r="HP160" s="24"/>
      <c r="HQ160" s="24"/>
      <c r="HR160" s="24"/>
      <c r="HS160" s="24"/>
      <c r="HT160" s="24"/>
      <c r="HU160" s="24"/>
      <c r="HV160" s="24"/>
      <c r="HW160" s="24"/>
      <c r="HX160" s="24"/>
      <c r="HY160" s="24"/>
      <c r="HZ160" s="24"/>
      <c r="IA160" s="24"/>
      <c r="IB160" s="24"/>
      <c r="IC160" s="24"/>
      <c r="ID160" s="24"/>
      <c r="IE160" s="24"/>
      <c r="IF160" s="24"/>
      <c r="IG160" s="24"/>
      <c r="IH160" s="24"/>
      <c r="II160" s="24"/>
      <c r="IJ160" s="24"/>
      <c r="IK160" s="24"/>
      <c r="IL160" s="24"/>
      <c r="IM160" s="24"/>
      <c r="IN160" s="24"/>
      <c r="IO160" s="24"/>
      <c r="IP160" s="24"/>
      <c r="IQ160" s="24"/>
      <c r="IR160" s="24"/>
      <c r="IS160" s="24"/>
      <c r="IT160" s="24"/>
      <c r="IU160" s="24"/>
      <c r="IV160" s="24"/>
    </row>
    <row r="161" spans="27:256" s="23" customFormat="1" ht="12.75" customHeight="1"/>
    <row r="162" spans="27:256" s="23" customFormat="1" ht="12.75" customHeight="1"/>
    <row r="163" spans="27:256" s="23" customFormat="1" ht="12.75" customHeight="1">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c r="EG163" s="24"/>
      <c r="EH163" s="24"/>
      <c r="EI163" s="24"/>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c r="FL163" s="24"/>
      <c r="FM163" s="24"/>
      <c r="FN163" s="24"/>
      <c r="FO163" s="24"/>
      <c r="FP163" s="24"/>
      <c r="FQ163" s="24"/>
      <c r="FR163" s="24"/>
      <c r="FS163" s="24"/>
      <c r="FT163" s="24"/>
      <c r="FU163" s="24"/>
      <c r="FV163" s="24"/>
      <c r="FW163" s="24"/>
      <c r="FX163" s="24"/>
      <c r="FY163" s="24"/>
      <c r="FZ163" s="24"/>
      <c r="GA163" s="24"/>
      <c r="GB163" s="24"/>
      <c r="GC163" s="24"/>
      <c r="GD163" s="24"/>
      <c r="GE163" s="24"/>
      <c r="GF163" s="24"/>
      <c r="GG163" s="24"/>
      <c r="GH163" s="24"/>
      <c r="GI163" s="24"/>
      <c r="GJ163" s="24"/>
      <c r="GK163" s="24"/>
      <c r="GL163" s="24"/>
      <c r="GM163" s="24"/>
      <c r="GN163" s="24"/>
      <c r="GO163" s="24"/>
      <c r="GP163" s="24"/>
      <c r="GQ163" s="24"/>
      <c r="GR163" s="24"/>
      <c r="GS163" s="24"/>
      <c r="GT163" s="24"/>
      <c r="GU163" s="24"/>
      <c r="GV163" s="24"/>
      <c r="GW163" s="24"/>
      <c r="GX163" s="24"/>
      <c r="GY163" s="24"/>
      <c r="GZ163" s="24"/>
      <c r="HA163" s="24"/>
      <c r="HB163" s="24"/>
      <c r="HC163" s="24"/>
      <c r="HD163" s="24"/>
      <c r="HE163" s="24"/>
      <c r="HF163" s="24"/>
      <c r="HG163" s="24"/>
      <c r="HH163" s="24"/>
      <c r="HI163" s="24"/>
      <c r="HJ163" s="24"/>
      <c r="HK163" s="24"/>
      <c r="HL163" s="24"/>
      <c r="HM163" s="24"/>
      <c r="HN163" s="24"/>
      <c r="HO163" s="24"/>
      <c r="HP163" s="24"/>
      <c r="HQ163" s="24"/>
      <c r="HR163" s="24"/>
      <c r="HS163" s="24"/>
      <c r="HT163" s="24"/>
      <c r="HU163" s="24"/>
      <c r="HV163" s="24"/>
      <c r="HW163" s="24"/>
      <c r="HX163" s="24"/>
      <c r="HY163" s="24"/>
      <c r="HZ163" s="24"/>
      <c r="IA163" s="24"/>
      <c r="IB163" s="24"/>
      <c r="IC163" s="24"/>
      <c r="ID163" s="24"/>
      <c r="IE163" s="24"/>
      <c r="IF163" s="24"/>
      <c r="IG163" s="24"/>
      <c r="IH163" s="24"/>
      <c r="II163" s="24"/>
      <c r="IJ163" s="24"/>
      <c r="IK163" s="24"/>
      <c r="IL163" s="24"/>
      <c r="IM163" s="24"/>
      <c r="IN163" s="24"/>
      <c r="IO163" s="24"/>
      <c r="IP163" s="24"/>
      <c r="IQ163" s="24"/>
      <c r="IR163" s="24"/>
      <c r="IS163" s="24"/>
      <c r="IT163" s="24"/>
      <c r="IU163" s="24"/>
      <c r="IV163" s="24"/>
    </row>
    <row r="164" spans="27:256" s="23" customFormat="1" ht="12.75" customHeight="1">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c r="EG164" s="24"/>
      <c r="EH164" s="24"/>
      <c r="EI164" s="24"/>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c r="FL164" s="24"/>
      <c r="FM164" s="24"/>
      <c r="FN164" s="24"/>
      <c r="FO164" s="24"/>
      <c r="FP164" s="24"/>
      <c r="FQ164" s="24"/>
      <c r="FR164" s="24"/>
      <c r="FS164" s="24"/>
      <c r="FT164" s="24"/>
      <c r="FU164" s="24"/>
      <c r="FV164" s="24"/>
      <c r="FW164" s="24"/>
      <c r="FX164" s="24"/>
      <c r="FY164" s="24"/>
      <c r="FZ164" s="24"/>
      <c r="GA164" s="24"/>
      <c r="GB164" s="24"/>
      <c r="GC164" s="24"/>
      <c r="GD164" s="24"/>
      <c r="GE164" s="24"/>
      <c r="GF164" s="24"/>
      <c r="GG164" s="24"/>
      <c r="GH164" s="24"/>
      <c r="GI164" s="24"/>
      <c r="GJ164" s="24"/>
      <c r="GK164" s="24"/>
      <c r="GL164" s="24"/>
      <c r="GM164" s="24"/>
      <c r="GN164" s="24"/>
      <c r="GO164" s="24"/>
      <c r="GP164" s="24"/>
      <c r="GQ164" s="24"/>
      <c r="GR164" s="24"/>
      <c r="GS164" s="24"/>
      <c r="GT164" s="24"/>
      <c r="GU164" s="24"/>
      <c r="GV164" s="24"/>
      <c r="GW164" s="24"/>
      <c r="GX164" s="24"/>
      <c r="GY164" s="24"/>
      <c r="GZ164" s="24"/>
      <c r="HA164" s="24"/>
      <c r="HB164" s="24"/>
      <c r="HC164" s="24"/>
      <c r="HD164" s="24"/>
      <c r="HE164" s="24"/>
      <c r="HF164" s="24"/>
      <c r="HG164" s="24"/>
      <c r="HH164" s="24"/>
      <c r="HI164" s="24"/>
      <c r="HJ164" s="24"/>
      <c r="HK164" s="24"/>
      <c r="HL164" s="24"/>
      <c r="HM164" s="24"/>
      <c r="HN164" s="24"/>
      <c r="HO164" s="24"/>
      <c r="HP164" s="24"/>
      <c r="HQ164" s="24"/>
      <c r="HR164" s="24"/>
      <c r="HS164" s="24"/>
      <c r="HT164" s="24"/>
      <c r="HU164" s="24"/>
      <c r="HV164" s="24"/>
      <c r="HW164" s="24"/>
      <c r="HX164" s="24"/>
      <c r="HY164" s="24"/>
      <c r="HZ164" s="24"/>
      <c r="IA164" s="24"/>
      <c r="IB164" s="24"/>
      <c r="IC164" s="24"/>
      <c r="ID164" s="24"/>
      <c r="IE164" s="24"/>
      <c r="IF164" s="24"/>
      <c r="IG164" s="24"/>
      <c r="IH164" s="24"/>
      <c r="II164" s="24"/>
      <c r="IJ164" s="24"/>
      <c r="IK164" s="24"/>
      <c r="IL164" s="24"/>
      <c r="IM164" s="24"/>
      <c r="IN164" s="24"/>
      <c r="IO164" s="24"/>
      <c r="IP164" s="24"/>
      <c r="IQ164" s="24"/>
      <c r="IR164" s="24"/>
      <c r="IS164" s="24"/>
      <c r="IT164" s="24"/>
      <c r="IU164" s="24"/>
      <c r="IV164" s="24"/>
    </row>
    <row r="165" spans="27:256" s="23" customFormat="1" ht="12.75" customHeight="1"/>
    <row r="166" spans="27:256" s="23" customFormat="1" ht="12.75" customHeight="1"/>
    <row r="167" spans="27:256" s="23" customFormat="1" ht="12.75" customHeight="1">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c r="FL167" s="24"/>
      <c r="FM167" s="24"/>
      <c r="FN167" s="24"/>
      <c r="FO167" s="24"/>
      <c r="FP167" s="24"/>
      <c r="FQ167" s="24"/>
      <c r="FR167" s="24"/>
      <c r="FS167" s="24"/>
      <c r="FT167" s="24"/>
      <c r="FU167" s="24"/>
      <c r="FV167" s="24"/>
      <c r="FW167" s="24"/>
      <c r="FX167" s="24"/>
      <c r="FY167" s="24"/>
      <c r="FZ167" s="24"/>
      <c r="GA167" s="24"/>
      <c r="GB167" s="24"/>
      <c r="GC167" s="24"/>
      <c r="GD167" s="24"/>
      <c r="GE167" s="24"/>
      <c r="GF167" s="24"/>
      <c r="GG167" s="24"/>
      <c r="GH167" s="24"/>
      <c r="GI167" s="24"/>
      <c r="GJ167" s="24"/>
      <c r="GK167" s="24"/>
      <c r="GL167" s="24"/>
      <c r="GM167" s="24"/>
      <c r="GN167" s="24"/>
      <c r="GO167" s="24"/>
      <c r="GP167" s="24"/>
      <c r="GQ167" s="24"/>
      <c r="GR167" s="24"/>
      <c r="GS167" s="24"/>
      <c r="GT167" s="24"/>
      <c r="GU167" s="24"/>
      <c r="GV167" s="24"/>
      <c r="GW167" s="24"/>
      <c r="GX167" s="24"/>
      <c r="GY167" s="24"/>
      <c r="GZ167" s="24"/>
      <c r="HA167" s="24"/>
      <c r="HB167" s="24"/>
      <c r="HC167" s="24"/>
      <c r="HD167" s="24"/>
      <c r="HE167" s="24"/>
      <c r="HF167" s="24"/>
      <c r="HG167" s="24"/>
      <c r="HH167" s="24"/>
      <c r="HI167" s="24"/>
      <c r="HJ167" s="24"/>
      <c r="HK167" s="24"/>
      <c r="HL167" s="24"/>
      <c r="HM167" s="24"/>
      <c r="HN167" s="24"/>
      <c r="HO167" s="24"/>
      <c r="HP167" s="24"/>
      <c r="HQ167" s="24"/>
      <c r="HR167" s="24"/>
      <c r="HS167" s="24"/>
      <c r="HT167" s="24"/>
      <c r="HU167" s="24"/>
      <c r="HV167" s="24"/>
      <c r="HW167" s="24"/>
      <c r="HX167" s="24"/>
      <c r="HY167" s="24"/>
      <c r="HZ167" s="24"/>
      <c r="IA167" s="24"/>
      <c r="IB167" s="24"/>
      <c r="IC167" s="24"/>
      <c r="ID167" s="24"/>
      <c r="IE167" s="24"/>
      <c r="IF167" s="24"/>
      <c r="IG167" s="24"/>
      <c r="IH167" s="24"/>
      <c r="II167" s="24"/>
      <c r="IJ167" s="24"/>
      <c r="IK167" s="24"/>
      <c r="IL167" s="24"/>
      <c r="IM167" s="24"/>
      <c r="IN167" s="24"/>
      <c r="IO167" s="24"/>
      <c r="IP167" s="24"/>
      <c r="IQ167" s="24"/>
      <c r="IR167" s="24"/>
      <c r="IS167" s="24"/>
      <c r="IT167" s="24"/>
      <c r="IU167" s="24"/>
      <c r="IV167" s="24"/>
    </row>
    <row r="168" spans="27:256" s="23" customFormat="1" ht="12.75" customHeight="1">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c r="EH168" s="24"/>
      <c r="EI168" s="24"/>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c r="FL168" s="24"/>
      <c r="FM168" s="24"/>
      <c r="FN168" s="24"/>
      <c r="FO168" s="24"/>
      <c r="FP168" s="24"/>
      <c r="FQ168" s="24"/>
      <c r="FR168" s="24"/>
      <c r="FS168" s="24"/>
      <c r="FT168" s="24"/>
      <c r="FU168" s="24"/>
      <c r="FV168" s="24"/>
      <c r="FW168" s="24"/>
      <c r="FX168" s="24"/>
      <c r="FY168" s="24"/>
      <c r="FZ168" s="24"/>
      <c r="GA168" s="24"/>
      <c r="GB168" s="24"/>
      <c r="GC168" s="24"/>
      <c r="GD168" s="24"/>
      <c r="GE168" s="24"/>
      <c r="GF168" s="24"/>
      <c r="GG168" s="24"/>
      <c r="GH168" s="24"/>
      <c r="GI168" s="24"/>
      <c r="GJ168" s="24"/>
      <c r="GK168" s="24"/>
      <c r="GL168" s="24"/>
      <c r="GM168" s="24"/>
      <c r="GN168" s="24"/>
      <c r="GO168" s="24"/>
      <c r="GP168" s="24"/>
      <c r="GQ168" s="24"/>
      <c r="GR168" s="24"/>
      <c r="GS168" s="24"/>
      <c r="GT168" s="24"/>
      <c r="GU168" s="24"/>
      <c r="GV168" s="24"/>
      <c r="GW168" s="24"/>
      <c r="GX168" s="24"/>
      <c r="GY168" s="24"/>
      <c r="GZ168" s="24"/>
      <c r="HA168" s="24"/>
      <c r="HB168" s="24"/>
      <c r="HC168" s="24"/>
      <c r="HD168" s="24"/>
      <c r="HE168" s="24"/>
      <c r="HF168" s="24"/>
      <c r="HG168" s="24"/>
      <c r="HH168" s="24"/>
      <c r="HI168" s="24"/>
      <c r="HJ168" s="24"/>
      <c r="HK168" s="24"/>
      <c r="HL168" s="24"/>
      <c r="HM168" s="24"/>
      <c r="HN168" s="24"/>
      <c r="HO168" s="24"/>
      <c r="HP168" s="24"/>
      <c r="HQ168" s="24"/>
      <c r="HR168" s="24"/>
      <c r="HS168" s="24"/>
      <c r="HT168" s="24"/>
      <c r="HU168" s="24"/>
      <c r="HV168" s="24"/>
      <c r="HW168" s="24"/>
      <c r="HX168" s="24"/>
      <c r="HY168" s="24"/>
      <c r="HZ168" s="24"/>
      <c r="IA168" s="24"/>
      <c r="IB168" s="24"/>
      <c r="IC168" s="24"/>
      <c r="ID168" s="24"/>
      <c r="IE168" s="24"/>
      <c r="IF168" s="24"/>
      <c r="IG168" s="24"/>
      <c r="IH168" s="24"/>
      <c r="II168" s="24"/>
      <c r="IJ168" s="24"/>
      <c r="IK168" s="24"/>
      <c r="IL168" s="24"/>
      <c r="IM168" s="24"/>
      <c r="IN168" s="24"/>
      <c r="IO168" s="24"/>
      <c r="IP168" s="24"/>
      <c r="IQ168" s="24"/>
      <c r="IR168" s="24"/>
      <c r="IS168" s="24"/>
      <c r="IT168" s="24"/>
      <c r="IU168" s="24"/>
      <c r="IV168" s="24"/>
    </row>
    <row r="169" spans="27:256" s="23" customFormat="1" ht="12.75" customHeight="1"/>
    <row r="170" spans="27:256" s="23" customFormat="1" ht="12.75" customHeight="1"/>
    <row r="171" spans="27:256" s="23" customFormat="1" ht="12.75" customHeight="1">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c r="EH171" s="24"/>
      <c r="EI171" s="24"/>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c r="FL171" s="24"/>
      <c r="FM171" s="24"/>
      <c r="FN171" s="24"/>
      <c r="FO171" s="24"/>
      <c r="FP171" s="24"/>
      <c r="FQ171" s="24"/>
      <c r="FR171" s="24"/>
      <c r="FS171" s="24"/>
      <c r="FT171" s="24"/>
      <c r="FU171" s="24"/>
      <c r="FV171" s="24"/>
      <c r="FW171" s="24"/>
      <c r="FX171" s="24"/>
      <c r="FY171" s="24"/>
      <c r="FZ171" s="24"/>
      <c r="GA171" s="24"/>
      <c r="GB171" s="24"/>
      <c r="GC171" s="24"/>
      <c r="GD171" s="24"/>
      <c r="GE171" s="24"/>
      <c r="GF171" s="24"/>
      <c r="GG171" s="24"/>
      <c r="GH171" s="24"/>
      <c r="GI171" s="24"/>
      <c r="GJ171" s="24"/>
      <c r="GK171" s="24"/>
      <c r="GL171" s="24"/>
      <c r="GM171" s="24"/>
      <c r="GN171" s="24"/>
      <c r="GO171" s="24"/>
      <c r="GP171" s="24"/>
      <c r="GQ171" s="24"/>
      <c r="GR171" s="24"/>
      <c r="GS171" s="24"/>
      <c r="GT171" s="24"/>
      <c r="GU171" s="24"/>
      <c r="GV171" s="24"/>
      <c r="GW171" s="24"/>
      <c r="GX171" s="24"/>
      <c r="GY171" s="24"/>
      <c r="GZ171" s="24"/>
      <c r="HA171" s="24"/>
      <c r="HB171" s="24"/>
      <c r="HC171" s="24"/>
      <c r="HD171" s="24"/>
      <c r="HE171" s="24"/>
      <c r="HF171" s="24"/>
      <c r="HG171" s="24"/>
      <c r="HH171" s="24"/>
      <c r="HI171" s="24"/>
      <c r="HJ171" s="24"/>
      <c r="HK171" s="24"/>
      <c r="HL171" s="24"/>
      <c r="HM171" s="24"/>
      <c r="HN171" s="24"/>
      <c r="HO171" s="24"/>
      <c r="HP171" s="24"/>
      <c r="HQ171" s="24"/>
      <c r="HR171" s="24"/>
      <c r="HS171" s="24"/>
      <c r="HT171" s="24"/>
      <c r="HU171" s="24"/>
      <c r="HV171" s="24"/>
      <c r="HW171" s="24"/>
      <c r="HX171" s="24"/>
      <c r="HY171" s="24"/>
      <c r="HZ171" s="24"/>
      <c r="IA171" s="24"/>
      <c r="IB171" s="24"/>
      <c r="IC171" s="24"/>
      <c r="ID171" s="24"/>
      <c r="IE171" s="24"/>
      <c r="IF171" s="24"/>
      <c r="IG171" s="24"/>
      <c r="IH171" s="24"/>
      <c r="II171" s="24"/>
      <c r="IJ171" s="24"/>
      <c r="IK171" s="24"/>
      <c r="IL171" s="24"/>
      <c r="IM171" s="24"/>
      <c r="IN171" s="24"/>
      <c r="IO171" s="24"/>
      <c r="IP171" s="24"/>
      <c r="IQ171" s="24"/>
      <c r="IR171" s="24"/>
      <c r="IS171" s="24"/>
      <c r="IT171" s="24"/>
      <c r="IU171" s="24"/>
      <c r="IV171" s="24"/>
    </row>
    <row r="172" spans="27:256" s="23" customFormat="1" ht="12.75" customHeight="1">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c r="EH172" s="24"/>
      <c r="EI172" s="24"/>
      <c r="EJ172" s="24"/>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c r="FL172" s="24"/>
      <c r="FM172" s="24"/>
      <c r="FN172" s="24"/>
      <c r="FO172" s="24"/>
      <c r="FP172" s="24"/>
      <c r="FQ172" s="24"/>
      <c r="FR172" s="24"/>
      <c r="FS172" s="24"/>
      <c r="FT172" s="24"/>
      <c r="FU172" s="24"/>
      <c r="FV172" s="24"/>
      <c r="FW172" s="24"/>
      <c r="FX172" s="24"/>
      <c r="FY172" s="24"/>
      <c r="FZ172" s="24"/>
      <c r="GA172" s="24"/>
      <c r="GB172" s="24"/>
      <c r="GC172" s="24"/>
      <c r="GD172" s="24"/>
      <c r="GE172" s="24"/>
      <c r="GF172" s="24"/>
      <c r="GG172" s="24"/>
      <c r="GH172" s="24"/>
      <c r="GI172" s="24"/>
      <c r="GJ172" s="24"/>
      <c r="GK172" s="24"/>
      <c r="GL172" s="24"/>
      <c r="GM172" s="24"/>
      <c r="GN172" s="24"/>
      <c r="GO172" s="24"/>
      <c r="GP172" s="24"/>
      <c r="GQ172" s="24"/>
      <c r="GR172" s="24"/>
      <c r="GS172" s="24"/>
      <c r="GT172" s="24"/>
      <c r="GU172" s="24"/>
      <c r="GV172" s="24"/>
      <c r="GW172" s="24"/>
      <c r="GX172" s="24"/>
      <c r="GY172" s="24"/>
      <c r="GZ172" s="24"/>
      <c r="HA172" s="24"/>
      <c r="HB172" s="24"/>
      <c r="HC172" s="24"/>
      <c r="HD172" s="24"/>
      <c r="HE172" s="24"/>
      <c r="HF172" s="24"/>
      <c r="HG172" s="24"/>
      <c r="HH172" s="24"/>
      <c r="HI172" s="24"/>
      <c r="HJ172" s="24"/>
      <c r="HK172" s="24"/>
      <c r="HL172" s="24"/>
      <c r="HM172" s="24"/>
      <c r="HN172" s="24"/>
      <c r="HO172" s="24"/>
      <c r="HP172" s="24"/>
      <c r="HQ172" s="24"/>
      <c r="HR172" s="24"/>
      <c r="HS172" s="24"/>
      <c r="HT172" s="24"/>
      <c r="HU172" s="24"/>
      <c r="HV172" s="24"/>
      <c r="HW172" s="24"/>
      <c r="HX172" s="24"/>
      <c r="HY172" s="24"/>
      <c r="HZ172" s="24"/>
      <c r="IA172" s="24"/>
      <c r="IB172" s="24"/>
      <c r="IC172" s="24"/>
      <c r="ID172" s="24"/>
      <c r="IE172" s="24"/>
      <c r="IF172" s="24"/>
      <c r="IG172" s="24"/>
      <c r="IH172" s="24"/>
      <c r="II172" s="24"/>
      <c r="IJ172" s="24"/>
      <c r="IK172" s="24"/>
      <c r="IL172" s="24"/>
      <c r="IM172" s="24"/>
      <c r="IN172" s="24"/>
      <c r="IO172" s="24"/>
      <c r="IP172" s="24"/>
      <c r="IQ172" s="24"/>
      <c r="IR172" s="24"/>
      <c r="IS172" s="24"/>
      <c r="IT172" s="24"/>
      <c r="IU172" s="24"/>
      <c r="IV172" s="24"/>
    </row>
    <row r="173" spans="27:256" s="23" customFormat="1" ht="12.75" customHeight="1"/>
    <row r="174" spans="27:256" s="23" customFormat="1" ht="12.75" customHeight="1"/>
    <row r="175" spans="27:256" s="23" customFormat="1">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c r="EI175" s="24"/>
      <c r="EJ175" s="24"/>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c r="FL175" s="24"/>
      <c r="FM175" s="24"/>
      <c r="FN175" s="24"/>
      <c r="FO175" s="24"/>
      <c r="FP175" s="24"/>
      <c r="FQ175" s="24"/>
      <c r="FR175" s="24"/>
      <c r="FS175" s="24"/>
      <c r="FT175" s="24"/>
      <c r="FU175" s="24"/>
      <c r="FV175" s="24"/>
      <c r="FW175" s="24"/>
      <c r="FX175" s="24"/>
      <c r="FY175" s="24"/>
      <c r="FZ175" s="24"/>
      <c r="GA175" s="24"/>
      <c r="GB175" s="24"/>
      <c r="GC175" s="24"/>
      <c r="GD175" s="24"/>
      <c r="GE175" s="24"/>
      <c r="GF175" s="24"/>
      <c r="GG175" s="24"/>
      <c r="GH175" s="24"/>
      <c r="GI175" s="24"/>
      <c r="GJ175" s="24"/>
      <c r="GK175" s="24"/>
      <c r="GL175" s="24"/>
      <c r="GM175" s="24"/>
      <c r="GN175" s="24"/>
      <c r="GO175" s="24"/>
      <c r="GP175" s="24"/>
      <c r="GQ175" s="24"/>
      <c r="GR175" s="24"/>
      <c r="GS175" s="24"/>
      <c r="GT175" s="24"/>
      <c r="GU175" s="24"/>
      <c r="GV175" s="24"/>
      <c r="GW175" s="24"/>
      <c r="GX175" s="24"/>
      <c r="GY175" s="24"/>
      <c r="GZ175" s="24"/>
      <c r="HA175" s="24"/>
      <c r="HB175" s="24"/>
      <c r="HC175" s="24"/>
      <c r="HD175" s="24"/>
      <c r="HE175" s="24"/>
      <c r="HF175" s="24"/>
      <c r="HG175" s="24"/>
      <c r="HH175" s="24"/>
      <c r="HI175" s="24"/>
      <c r="HJ175" s="24"/>
      <c r="HK175" s="24"/>
      <c r="HL175" s="24"/>
      <c r="HM175" s="24"/>
      <c r="HN175" s="24"/>
      <c r="HO175" s="24"/>
      <c r="HP175" s="24"/>
      <c r="HQ175" s="24"/>
      <c r="HR175" s="24"/>
      <c r="HS175" s="24"/>
      <c r="HT175" s="24"/>
      <c r="HU175" s="24"/>
      <c r="HV175" s="24"/>
      <c r="HW175" s="24"/>
      <c r="HX175" s="24"/>
      <c r="HY175" s="24"/>
      <c r="HZ175" s="24"/>
      <c r="IA175" s="24"/>
      <c r="IB175" s="24"/>
      <c r="IC175" s="24"/>
      <c r="ID175" s="24"/>
      <c r="IE175" s="24"/>
      <c r="IF175" s="24"/>
      <c r="IG175" s="24"/>
      <c r="IH175" s="24"/>
      <c r="II175" s="24"/>
      <c r="IJ175" s="24"/>
      <c r="IK175" s="24"/>
      <c r="IL175" s="24"/>
      <c r="IM175" s="24"/>
      <c r="IN175" s="24"/>
      <c r="IO175" s="24"/>
      <c r="IP175" s="24"/>
      <c r="IQ175" s="24"/>
      <c r="IR175" s="24"/>
      <c r="IS175" s="24"/>
      <c r="IT175" s="24"/>
      <c r="IU175" s="24"/>
      <c r="IV175" s="24"/>
    </row>
    <row r="176" spans="27:256" s="23" customFormat="1">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c r="EI176" s="24"/>
      <c r="EJ176" s="24"/>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c r="FL176" s="24"/>
      <c r="FM176" s="24"/>
      <c r="FN176" s="24"/>
      <c r="FO176" s="24"/>
      <c r="FP176" s="24"/>
      <c r="FQ176" s="24"/>
      <c r="FR176" s="24"/>
      <c r="FS176" s="24"/>
      <c r="FT176" s="24"/>
      <c r="FU176" s="24"/>
      <c r="FV176" s="24"/>
      <c r="FW176" s="24"/>
      <c r="FX176" s="24"/>
      <c r="FY176" s="24"/>
      <c r="FZ176" s="24"/>
      <c r="GA176" s="24"/>
      <c r="GB176" s="24"/>
      <c r="GC176" s="24"/>
      <c r="GD176" s="24"/>
      <c r="GE176" s="24"/>
      <c r="GF176" s="24"/>
      <c r="GG176" s="24"/>
      <c r="GH176" s="24"/>
      <c r="GI176" s="24"/>
      <c r="GJ176" s="24"/>
      <c r="GK176" s="24"/>
      <c r="GL176" s="24"/>
      <c r="GM176" s="24"/>
      <c r="GN176" s="24"/>
      <c r="GO176" s="24"/>
      <c r="GP176" s="24"/>
      <c r="GQ176" s="24"/>
      <c r="GR176" s="24"/>
      <c r="GS176" s="24"/>
      <c r="GT176" s="24"/>
      <c r="GU176" s="24"/>
      <c r="GV176" s="24"/>
      <c r="GW176" s="24"/>
      <c r="GX176" s="24"/>
      <c r="GY176" s="24"/>
      <c r="GZ176" s="24"/>
      <c r="HA176" s="24"/>
      <c r="HB176" s="24"/>
      <c r="HC176" s="24"/>
      <c r="HD176" s="24"/>
      <c r="HE176" s="24"/>
      <c r="HF176" s="24"/>
      <c r="HG176" s="24"/>
      <c r="HH176" s="24"/>
      <c r="HI176" s="24"/>
      <c r="HJ176" s="24"/>
      <c r="HK176" s="24"/>
      <c r="HL176" s="24"/>
      <c r="HM176" s="24"/>
      <c r="HN176" s="24"/>
      <c r="HO176" s="24"/>
      <c r="HP176" s="24"/>
      <c r="HQ176" s="24"/>
      <c r="HR176" s="24"/>
      <c r="HS176" s="24"/>
      <c r="HT176" s="24"/>
      <c r="HU176" s="24"/>
      <c r="HV176" s="24"/>
      <c r="HW176" s="24"/>
      <c r="HX176" s="24"/>
      <c r="HY176" s="24"/>
      <c r="HZ176" s="24"/>
      <c r="IA176" s="24"/>
      <c r="IB176" s="24"/>
      <c r="IC176" s="24"/>
      <c r="ID176" s="24"/>
      <c r="IE176" s="24"/>
      <c r="IF176" s="24"/>
      <c r="IG176" s="24"/>
      <c r="IH176" s="24"/>
      <c r="II176" s="24"/>
      <c r="IJ176" s="24"/>
      <c r="IK176" s="24"/>
      <c r="IL176" s="24"/>
      <c r="IM176" s="24"/>
      <c r="IN176" s="24"/>
      <c r="IO176" s="24"/>
      <c r="IP176" s="24"/>
      <c r="IQ176" s="24"/>
      <c r="IR176" s="24"/>
      <c r="IS176" s="24"/>
      <c r="IT176" s="24"/>
      <c r="IU176" s="24"/>
      <c r="IV176" s="24"/>
    </row>
    <row r="177" spans="2:256" s="23" customFormat="1"/>
    <row r="178" spans="2:256" s="23" customFormat="1"/>
    <row r="179" spans="2:256" s="23" customFormat="1">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c r="EI179" s="24"/>
      <c r="EJ179" s="24"/>
      <c r="EK179" s="24"/>
      <c r="EL179" s="24"/>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c r="FL179" s="24"/>
      <c r="FM179" s="24"/>
      <c r="FN179" s="24"/>
      <c r="FO179" s="24"/>
      <c r="FP179" s="24"/>
      <c r="FQ179" s="24"/>
      <c r="FR179" s="24"/>
      <c r="FS179" s="24"/>
      <c r="FT179" s="24"/>
      <c r="FU179" s="24"/>
      <c r="FV179" s="24"/>
      <c r="FW179" s="24"/>
      <c r="FX179" s="24"/>
      <c r="FY179" s="24"/>
      <c r="FZ179" s="24"/>
      <c r="GA179" s="24"/>
      <c r="GB179" s="24"/>
      <c r="GC179" s="24"/>
      <c r="GD179" s="24"/>
      <c r="GE179" s="24"/>
      <c r="GF179" s="24"/>
      <c r="GG179" s="24"/>
      <c r="GH179" s="24"/>
      <c r="GI179" s="24"/>
      <c r="GJ179" s="24"/>
      <c r="GK179" s="24"/>
      <c r="GL179" s="24"/>
      <c r="GM179" s="24"/>
      <c r="GN179" s="24"/>
      <c r="GO179" s="24"/>
      <c r="GP179" s="24"/>
      <c r="GQ179" s="24"/>
      <c r="GR179" s="24"/>
      <c r="GS179" s="24"/>
      <c r="GT179" s="24"/>
      <c r="GU179" s="24"/>
      <c r="GV179" s="24"/>
      <c r="GW179" s="24"/>
      <c r="GX179" s="24"/>
      <c r="GY179" s="24"/>
      <c r="GZ179" s="24"/>
      <c r="HA179" s="24"/>
      <c r="HB179" s="24"/>
      <c r="HC179" s="24"/>
      <c r="HD179" s="24"/>
      <c r="HE179" s="24"/>
      <c r="HF179" s="24"/>
      <c r="HG179" s="24"/>
      <c r="HH179" s="24"/>
      <c r="HI179" s="24"/>
      <c r="HJ179" s="24"/>
      <c r="HK179" s="24"/>
      <c r="HL179" s="24"/>
      <c r="HM179" s="24"/>
      <c r="HN179" s="24"/>
      <c r="HO179" s="24"/>
      <c r="HP179" s="24"/>
      <c r="HQ179" s="24"/>
      <c r="HR179" s="24"/>
      <c r="HS179" s="24"/>
      <c r="HT179" s="24"/>
      <c r="HU179" s="24"/>
      <c r="HV179" s="24"/>
      <c r="HW179" s="24"/>
      <c r="HX179" s="24"/>
      <c r="HY179" s="24"/>
      <c r="HZ179" s="24"/>
      <c r="IA179" s="24"/>
      <c r="IB179" s="24"/>
      <c r="IC179" s="24"/>
      <c r="ID179" s="24"/>
      <c r="IE179" s="24"/>
      <c r="IF179" s="24"/>
      <c r="IG179" s="24"/>
      <c r="IH179" s="24"/>
      <c r="II179" s="24"/>
      <c r="IJ179" s="24"/>
      <c r="IK179" s="24"/>
      <c r="IL179" s="24"/>
      <c r="IM179" s="24"/>
      <c r="IN179" s="24"/>
      <c r="IO179" s="24"/>
      <c r="IP179" s="24"/>
      <c r="IQ179" s="24"/>
      <c r="IR179" s="24"/>
      <c r="IS179" s="24"/>
      <c r="IT179" s="24"/>
      <c r="IU179" s="24"/>
      <c r="IV179" s="24"/>
    </row>
    <row r="180" spans="2:256" s="59" customFormat="1">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c r="DG180" s="24"/>
      <c r="DH180" s="24"/>
      <c r="DI180" s="24"/>
      <c r="DJ180" s="24"/>
      <c r="DK180" s="24"/>
      <c r="DL180" s="24"/>
      <c r="DM180" s="24"/>
      <c r="DN180" s="24"/>
      <c r="DO180" s="24"/>
      <c r="DP180" s="24"/>
      <c r="DQ180" s="24"/>
      <c r="DR180" s="24"/>
      <c r="DS180" s="24"/>
      <c r="DT180" s="24"/>
      <c r="DU180" s="24"/>
      <c r="DV180" s="24"/>
      <c r="DW180" s="24"/>
      <c r="DX180" s="24"/>
      <c r="DY180" s="24"/>
      <c r="DZ180" s="24"/>
      <c r="EA180" s="24"/>
      <c r="EB180" s="24"/>
      <c r="EC180" s="24"/>
      <c r="ED180" s="24"/>
      <c r="EE180" s="24"/>
      <c r="EF180" s="24"/>
      <c r="EG180" s="24"/>
      <c r="EH180" s="24"/>
      <c r="EI180" s="24"/>
      <c r="EJ180" s="24"/>
      <c r="EK180" s="24"/>
      <c r="EL180" s="24"/>
      <c r="EM180" s="24"/>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c r="FL180" s="24"/>
      <c r="FM180" s="24"/>
      <c r="FN180" s="24"/>
      <c r="FO180" s="24"/>
      <c r="FP180" s="24"/>
      <c r="FQ180" s="24"/>
      <c r="FR180" s="24"/>
      <c r="FS180" s="24"/>
      <c r="FT180" s="24"/>
      <c r="FU180" s="24"/>
      <c r="FV180" s="24"/>
      <c r="FW180" s="24"/>
      <c r="FX180" s="24"/>
      <c r="FY180" s="24"/>
      <c r="FZ180" s="24"/>
      <c r="GA180" s="24"/>
      <c r="GB180" s="24"/>
      <c r="GC180" s="24"/>
      <c r="GD180" s="24"/>
      <c r="GE180" s="24"/>
      <c r="GF180" s="24"/>
      <c r="GG180" s="24"/>
      <c r="GH180" s="24"/>
      <c r="GI180" s="24"/>
      <c r="GJ180" s="24"/>
      <c r="GK180" s="24"/>
      <c r="GL180" s="24"/>
      <c r="GM180" s="24"/>
      <c r="GN180" s="24"/>
      <c r="GO180" s="24"/>
      <c r="GP180" s="24"/>
      <c r="GQ180" s="24"/>
      <c r="GR180" s="24"/>
      <c r="GS180" s="24"/>
      <c r="GT180" s="24"/>
      <c r="GU180" s="24"/>
      <c r="GV180" s="24"/>
      <c r="GW180" s="24"/>
      <c r="GX180" s="24"/>
      <c r="GY180" s="24"/>
      <c r="GZ180" s="24"/>
      <c r="HA180" s="24"/>
      <c r="HB180" s="24"/>
      <c r="HC180" s="24"/>
      <c r="HD180" s="24"/>
      <c r="HE180" s="24"/>
      <c r="HF180" s="24"/>
      <c r="HG180" s="24"/>
      <c r="HH180" s="24"/>
      <c r="HI180" s="24"/>
      <c r="HJ180" s="24"/>
      <c r="HK180" s="24"/>
      <c r="HL180" s="24"/>
      <c r="HM180" s="24"/>
      <c r="HN180" s="24"/>
      <c r="HO180" s="24"/>
      <c r="HP180" s="24"/>
      <c r="HQ180" s="24"/>
      <c r="HR180" s="24"/>
      <c r="HS180" s="24"/>
      <c r="HT180" s="24"/>
      <c r="HU180" s="24"/>
      <c r="HV180" s="24"/>
      <c r="HW180" s="24"/>
      <c r="HX180" s="24"/>
      <c r="HY180" s="24"/>
      <c r="HZ180" s="24"/>
      <c r="IA180" s="24"/>
      <c r="IB180" s="24"/>
      <c r="IC180" s="24"/>
      <c r="ID180" s="24"/>
      <c r="IE180" s="24"/>
      <c r="IF180" s="24"/>
      <c r="IG180" s="24"/>
      <c r="IH180" s="24"/>
      <c r="II180" s="24"/>
      <c r="IJ180" s="24"/>
      <c r="IK180" s="24"/>
      <c r="IL180" s="24"/>
      <c r="IM180" s="24"/>
      <c r="IN180" s="24"/>
      <c r="IO180" s="24"/>
      <c r="IP180" s="24"/>
      <c r="IQ180" s="24"/>
      <c r="IR180" s="24"/>
      <c r="IS180" s="24"/>
      <c r="IT180" s="24"/>
      <c r="IU180" s="24"/>
      <c r="IV180" s="24"/>
    </row>
    <row r="181" spans="2:256" s="23" customFormat="1"/>
    <row r="182" spans="2:256" s="23" customFormat="1"/>
    <row r="183" spans="2:256" s="23" customFormat="1">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c r="EJ183" s="24"/>
      <c r="EK183" s="24"/>
      <c r="EL183" s="24"/>
      <c r="EM183" s="24"/>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c r="FL183" s="24"/>
      <c r="FM183" s="24"/>
      <c r="FN183" s="24"/>
      <c r="FO183" s="24"/>
      <c r="FP183" s="24"/>
      <c r="FQ183" s="24"/>
      <c r="FR183" s="24"/>
      <c r="FS183" s="24"/>
      <c r="FT183" s="24"/>
      <c r="FU183" s="24"/>
      <c r="FV183" s="24"/>
      <c r="FW183" s="24"/>
      <c r="FX183" s="24"/>
      <c r="FY183" s="24"/>
      <c r="FZ183" s="24"/>
      <c r="GA183" s="24"/>
      <c r="GB183" s="24"/>
      <c r="GC183" s="24"/>
      <c r="GD183" s="24"/>
      <c r="GE183" s="24"/>
      <c r="GF183" s="24"/>
      <c r="GG183" s="24"/>
      <c r="GH183" s="24"/>
      <c r="GI183" s="24"/>
      <c r="GJ183" s="24"/>
      <c r="GK183" s="24"/>
      <c r="GL183" s="24"/>
      <c r="GM183" s="24"/>
      <c r="GN183" s="24"/>
      <c r="GO183" s="24"/>
      <c r="GP183" s="24"/>
      <c r="GQ183" s="24"/>
      <c r="GR183" s="24"/>
      <c r="GS183" s="24"/>
      <c r="GT183" s="24"/>
      <c r="GU183" s="24"/>
      <c r="GV183" s="24"/>
      <c r="GW183" s="24"/>
      <c r="GX183" s="24"/>
      <c r="GY183" s="24"/>
      <c r="GZ183" s="24"/>
      <c r="HA183" s="24"/>
      <c r="HB183" s="24"/>
      <c r="HC183" s="24"/>
      <c r="HD183" s="24"/>
      <c r="HE183" s="24"/>
      <c r="HF183" s="24"/>
      <c r="HG183" s="24"/>
      <c r="HH183" s="24"/>
      <c r="HI183" s="24"/>
      <c r="HJ183" s="24"/>
      <c r="HK183" s="24"/>
      <c r="HL183" s="24"/>
      <c r="HM183" s="24"/>
      <c r="HN183" s="24"/>
      <c r="HO183" s="24"/>
      <c r="HP183" s="24"/>
      <c r="HQ183" s="24"/>
      <c r="HR183" s="24"/>
      <c r="HS183" s="24"/>
      <c r="HT183" s="24"/>
      <c r="HU183" s="24"/>
      <c r="HV183" s="24"/>
      <c r="HW183" s="24"/>
      <c r="HX183" s="24"/>
      <c r="HY183" s="24"/>
      <c r="HZ183" s="24"/>
      <c r="IA183" s="24"/>
      <c r="IB183" s="24"/>
      <c r="IC183" s="24"/>
      <c r="ID183" s="24"/>
      <c r="IE183" s="24"/>
      <c r="IF183" s="24"/>
      <c r="IG183" s="24"/>
      <c r="IH183" s="24"/>
      <c r="II183" s="24"/>
      <c r="IJ183" s="24"/>
      <c r="IK183" s="24"/>
      <c r="IL183" s="24"/>
      <c r="IM183" s="24"/>
      <c r="IN183" s="24"/>
      <c r="IO183" s="24"/>
      <c r="IP183" s="24"/>
      <c r="IQ183" s="24"/>
      <c r="IR183" s="24"/>
      <c r="IS183" s="24"/>
      <c r="IT183" s="24"/>
      <c r="IU183" s="24"/>
      <c r="IV183" s="24"/>
    </row>
    <row r="184" spans="2:256" s="23" customFormat="1">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c r="EJ184" s="24"/>
      <c r="EK184" s="24"/>
      <c r="EL184" s="24"/>
      <c r="EM184" s="24"/>
      <c r="EN184" s="24"/>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c r="FL184" s="24"/>
      <c r="FM184" s="24"/>
      <c r="FN184" s="24"/>
      <c r="FO184" s="24"/>
      <c r="FP184" s="24"/>
      <c r="FQ184" s="24"/>
      <c r="FR184" s="24"/>
      <c r="FS184" s="24"/>
      <c r="FT184" s="24"/>
      <c r="FU184" s="24"/>
      <c r="FV184" s="24"/>
      <c r="FW184" s="24"/>
      <c r="FX184" s="24"/>
      <c r="FY184" s="24"/>
      <c r="FZ184" s="24"/>
      <c r="GA184" s="24"/>
      <c r="GB184" s="24"/>
      <c r="GC184" s="24"/>
      <c r="GD184" s="24"/>
      <c r="GE184" s="24"/>
      <c r="GF184" s="24"/>
      <c r="GG184" s="24"/>
      <c r="GH184" s="24"/>
      <c r="GI184" s="24"/>
      <c r="GJ184" s="24"/>
      <c r="GK184" s="24"/>
      <c r="GL184" s="24"/>
      <c r="GM184" s="24"/>
      <c r="GN184" s="24"/>
      <c r="GO184" s="24"/>
      <c r="GP184" s="24"/>
      <c r="GQ184" s="24"/>
      <c r="GR184" s="24"/>
      <c r="GS184" s="24"/>
      <c r="GT184" s="24"/>
      <c r="GU184" s="24"/>
      <c r="GV184" s="24"/>
      <c r="GW184" s="24"/>
      <c r="GX184" s="24"/>
      <c r="GY184" s="24"/>
      <c r="GZ184" s="24"/>
      <c r="HA184" s="24"/>
      <c r="HB184" s="24"/>
      <c r="HC184" s="24"/>
      <c r="HD184" s="24"/>
      <c r="HE184" s="24"/>
      <c r="HF184" s="24"/>
      <c r="HG184" s="24"/>
      <c r="HH184" s="24"/>
      <c r="HI184" s="24"/>
      <c r="HJ184" s="24"/>
      <c r="HK184" s="24"/>
      <c r="HL184" s="24"/>
      <c r="HM184" s="24"/>
      <c r="HN184" s="24"/>
      <c r="HO184" s="24"/>
      <c r="HP184" s="24"/>
      <c r="HQ184" s="24"/>
      <c r="HR184" s="24"/>
      <c r="HS184" s="24"/>
      <c r="HT184" s="24"/>
      <c r="HU184" s="24"/>
      <c r="HV184" s="24"/>
      <c r="HW184" s="24"/>
      <c r="HX184" s="24"/>
      <c r="HY184" s="24"/>
      <c r="HZ184" s="24"/>
      <c r="IA184" s="24"/>
      <c r="IB184" s="24"/>
      <c r="IC184" s="24"/>
      <c r="ID184" s="24"/>
      <c r="IE184" s="24"/>
      <c r="IF184" s="24"/>
      <c r="IG184" s="24"/>
      <c r="IH184" s="24"/>
      <c r="II184" s="24"/>
      <c r="IJ184" s="24"/>
      <c r="IK184" s="24"/>
      <c r="IL184" s="24"/>
      <c r="IM184" s="24"/>
      <c r="IN184" s="24"/>
      <c r="IO184" s="24"/>
      <c r="IP184" s="24"/>
      <c r="IQ184" s="24"/>
      <c r="IR184" s="24"/>
      <c r="IS184" s="24"/>
      <c r="IT184" s="24"/>
      <c r="IU184" s="24"/>
      <c r="IV184" s="24"/>
    </row>
    <row r="185" spans="2:256" s="23" customFormat="1"/>
    <row r="186" spans="2:256" s="59" customFormat="1">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c r="BF186" s="23"/>
      <c r="BG186" s="23"/>
      <c r="BH186" s="23"/>
      <c r="BI186" s="23"/>
      <c r="BJ186" s="23"/>
      <c r="BK186" s="23"/>
      <c r="BL186" s="23"/>
      <c r="BM186" s="23"/>
      <c r="BN186" s="23"/>
      <c r="BO186" s="23"/>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23"/>
      <c r="CL186" s="23"/>
      <c r="CM186" s="23"/>
      <c r="CN186" s="23"/>
      <c r="CO186" s="23"/>
      <c r="CP186" s="23"/>
      <c r="CQ186" s="23"/>
      <c r="CR186" s="23"/>
      <c r="CS186" s="23"/>
      <c r="CT186" s="23"/>
      <c r="CU186" s="23"/>
      <c r="CV186" s="23"/>
      <c r="CW186" s="23"/>
      <c r="CX186" s="23"/>
      <c r="CY186" s="23"/>
      <c r="CZ186" s="23"/>
      <c r="DA186" s="23"/>
      <c r="DB186" s="23"/>
      <c r="DC186" s="23"/>
      <c r="DD186" s="23"/>
      <c r="DE186" s="23"/>
      <c r="DF186" s="23"/>
      <c r="DG186" s="23"/>
      <c r="DH186" s="23"/>
      <c r="DI186" s="23"/>
      <c r="DJ186" s="23"/>
      <c r="DK186" s="23"/>
      <c r="DL186" s="23"/>
      <c r="DM186" s="23"/>
      <c r="DN186" s="23"/>
      <c r="DO186" s="23"/>
      <c r="DP186" s="23"/>
      <c r="DQ186" s="23"/>
      <c r="DR186" s="23"/>
      <c r="DS186" s="23"/>
      <c r="DT186" s="23"/>
      <c r="DU186" s="23"/>
      <c r="DV186" s="23"/>
      <c r="DW186" s="23"/>
      <c r="DX186" s="23"/>
      <c r="DY186" s="23"/>
      <c r="DZ186" s="23"/>
      <c r="EA186" s="23"/>
      <c r="EB186" s="23"/>
      <c r="EC186" s="23"/>
      <c r="ED186" s="23"/>
      <c r="EE186" s="23"/>
      <c r="EF186" s="23"/>
      <c r="EG186" s="23"/>
      <c r="EH186" s="23"/>
      <c r="EI186" s="23"/>
      <c r="EJ186" s="23"/>
      <c r="EK186" s="23"/>
      <c r="EL186" s="23"/>
      <c r="EM186" s="23"/>
      <c r="EN186" s="23"/>
      <c r="EO186" s="23"/>
      <c r="EP186" s="23"/>
      <c r="EQ186" s="23"/>
      <c r="ER186" s="23"/>
      <c r="ES186" s="23"/>
      <c r="ET186" s="23"/>
      <c r="EU186" s="23"/>
      <c r="EV186" s="23"/>
      <c r="EW186" s="23"/>
      <c r="EX186" s="23"/>
      <c r="EY186" s="23"/>
      <c r="EZ186" s="23"/>
      <c r="FA186" s="23"/>
      <c r="FB186" s="23"/>
      <c r="FC186" s="23"/>
      <c r="FD186" s="23"/>
      <c r="FE186" s="23"/>
      <c r="FF186" s="23"/>
      <c r="FG186" s="23"/>
      <c r="FH186" s="23"/>
      <c r="FI186" s="23"/>
      <c r="FJ186" s="23"/>
      <c r="FK186" s="23"/>
      <c r="FL186" s="23"/>
      <c r="FM186" s="23"/>
      <c r="FN186" s="23"/>
      <c r="FO186" s="23"/>
      <c r="FP186" s="23"/>
      <c r="FQ186" s="23"/>
      <c r="FR186" s="23"/>
      <c r="FS186" s="23"/>
      <c r="FT186" s="23"/>
      <c r="FU186" s="23"/>
      <c r="FV186" s="23"/>
      <c r="FW186" s="23"/>
      <c r="FX186" s="23"/>
      <c r="FY186" s="23"/>
      <c r="FZ186" s="23"/>
      <c r="GA186" s="23"/>
      <c r="GB186" s="23"/>
      <c r="GC186" s="23"/>
      <c r="GD186" s="23"/>
      <c r="GE186" s="23"/>
      <c r="GF186" s="23"/>
      <c r="GG186" s="23"/>
      <c r="GH186" s="23"/>
      <c r="GI186" s="23"/>
      <c r="GJ186" s="23"/>
      <c r="GK186" s="23"/>
      <c r="GL186" s="23"/>
      <c r="GM186" s="23"/>
      <c r="GN186" s="23"/>
      <c r="GO186" s="23"/>
      <c r="GP186" s="23"/>
      <c r="GQ186" s="23"/>
      <c r="GR186" s="23"/>
      <c r="GS186" s="23"/>
      <c r="GT186" s="23"/>
      <c r="GU186" s="23"/>
      <c r="GV186" s="23"/>
      <c r="GW186" s="23"/>
      <c r="GX186" s="23"/>
      <c r="GY186" s="23"/>
      <c r="GZ186" s="23"/>
      <c r="HA186" s="23"/>
      <c r="HB186" s="23"/>
      <c r="HC186" s="23"/>
      <c r="HD186" s="23"/>
      <c r="HE186" s="23"/>
      <c r="HF186" s="23"/>
      <c r="HG186" s="23"/>
      <c r="HH186" s="23"/>
      <c r="HI186" s="23"/>
      <c r="HJ186" s="23"/>
      <c r="HK186" s="23"/>
      <c r="HL186" s="23"/>
      <c r="HM186" s="23"/>
      <c r="HN186" s="23"/>
      <c r="HO186" s="23"/>
      <c r="HP186" s="23"/>
      <c r="HQ186" s="23"/>
      <c r="HR186" s="23"/>
      <c r="HS186" s="23"/>
      <c r="HT186" s="23"/>
      <c r="HU186" s="23"/>
      <c r="HV186" s="23"/>
      <c r="HW186" s="23"/>
      <c r="HX186" s="23"/>
      <c r="HY186" s="23"/>
      <c r="HZ186" s="23"/>
      <c r="IA186" s="23"/>
      <c r="IB186" s="23"/>
      <c r="IC186" s="23"/>
      <c r="ID186" s="23"/>
      <c r="IE186" s="23"/>
      <c r="IF186" s="23"/>
      <c r="IG186" s="23"/>
      <c r="IH186" s="23"/>
      <c r="II186" s="23"/>
      <c r="IJ186" s="23"/>
      <c r="IK186" s="23"/>
      <c r="IL186" s="23"/>
      <c r="IM186" s="23"/>
      <c r="IN186" s="23"/>
      <c r="IO186" s="23"/>
      <c r="IP186" s="23"/>
      <c r="IQ186" s="23"/>
      <c r="IR186" s="23"/>
      <c r="IS186" s="23"/>
      <c r="IT186" s="23"/>
      <c r="IU186" s="23"/>
      <c r="IV186" s="23"/>
    </row>
    <row r="187" spans="2:256" s="23" customFormat="1">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c r="FL187" s="24"/>
      <c r="FM187" s="24"/>
      <c r="FN187" s="24"/>
      <c r="FO187" s="24"/>
      <c r="FP187" s="24"/>
      <c r="FQ187" s="24"/>
      <c r="FR187" s="24"/>
      <c r="FS187" s="24"/>
      <c r="FT187" s="24"/>
      <c r="FU187" s="24"/>
      <c r="FV187" s="24"/>
      <c r="FW187" s="24"/>
      <c r="FX187" s="24"/>
      <c r="FY187" s="24"/>
      <c r="FZ187" s="24"/>
      <c r="GA187" s="24"/>
      <c r="GB187" s="24"/>
      <c r="GC187" s="24"/>
      <c r="GD187" s="24"/>
      <c r="GE187" s="24"/>
      <c r="GF187" s="24"/>
      <c r="GG187" s="24"/>
      <c r="GH187" s="24"/>
      <c r="GI187" s="24"/>
      <c r="GJ187" s="24"/>
      <c r="GK187" s="24"/>
      <c r="GL187" s="24"/>
      <c r="GM187" s="24"/>
      <c r="GN187" s="24"/>
      <c r="GO187" s="24"/>
      <c r="GP187" s="24"/>
      <c r="GQ187" s="24"/>
      <c r="GR187" s="24"/>
      <c r="GS187" s="24"/>
      <c r="GT187" s="24"/>
      <c r="GU187" s="24"/>
      <c r="GV187" s="24"/>
      <c r="GW187" s="24"/>
      <c r="GX187" s="24"/>
      <c r="GY187" s="24"/>
      <c r="GZ187" s="24"/>
      <c r="HA187" s="24"/>
      <c r="HB187" s="24"/>
      <c r="HC187" s="24"/>
      <c r="HD187" s="24"/>
      <c r="HE187" s="24"/>
      <c r="HF187" s="24"/>
      <c r="HG187" s="24"/>
      <c r="HH187" s="24"/>
      <c r="HI187" s="24"/>
      <c r="HJ187" s="24"/>
      <c r="HK187" s="24"/>
      <c r="HL187" s="24"/>
      <c r="HM187" s="24"/>
      <c r="HN187" s="24"/>
      <c r="HO187" s="24"/>
      <c r="HP187" s="24"/>
      <c r="HQ187" s="24"/>
      <c r="HR187" s="24"/>
      <c r="HS187" s="24"/>
      <c r="HT187" s="24"/>
      <c r="HU187" s="24"/>
      <c r="HV187" s="24"/>
      <c r="HW187" s="24"/>
      <c r="HX187" s="24"/>
      <c r="HY187" s="24"/>
      <c r="HZ187" s="24"/>
      <c r="IA187" s="24"/>
      <c r="IB187" s="24"/>
      <c r="IC187" s="24"/>
      <c r="ID187" s="24"/>
      <c r="IE187" s="24"/>
      <c r="IF187" s="24"/>
      <c r="IG187" s="24"/>
      <c r="IH187" s="24"/>
      <c r="II187" s="24"/>
      <c r="IJ187" s="24"/>
      <c r="IK187" s="24"/>
      <c r="IL187" s="24"/>
      <c r="IM187" s="24"/>
      <c r="IN187" s="24"/>
      <c r="IO187" s="24"/>
      <c r="IP187" s="24"/>
      <c r="IQ187" s="24"/>
      <c r="IR187" s="24"/>
      <c r="IS187" s="24"/>
      <c r="IT187" s="24"/>
      <c r="IU187" s="24"/>
      <c r="IV187" s="24"/>
    </row>
    <row r="188" spans="2:256" s="23" customFormat="1">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c r="EK188" s="24"/>
      <c r="EL188" s="24"/>
      <c r="EM188" s="24"/>
      <c r="EN188" s="24"/>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c r="FL188" s="24"/>
      <c r="FM188" s="24"/>
      <c r="FN188" s="24"/>
      <c r="FO188" s="24"/>
      <c r="FP188" s="24"/>
      <c r="FQ188" s="24"/>
      <c r="FR188" s="24"/>
      <c r="FS188" s="24"/>
      <c r="FT188" s="24"/>
      <c r="FU188" s="24"/>
      <c r="FV188" s="24"/>
      <c r="FW188" s="24"/>
      <c r="FX188" s="24"/>
      <c r="FY188" s="24"/>
      <c r="FZ188" s="24"/>
      <c r="GA188" s="24"/>
      <c r="GB188" s="24"/>
      <c r="GC188" s="24"/>
      <c r="GD188" s="24"/>
      <c r="GE188" s="24"/>
      <c r="GF188" s="24"/>
      <c r="GG188" s="24"/>
      <c r="GH188" s="24"/>
      <c r="GI188" s="24"/>
      <c r="GJ188" s="24"/>
      <c r="GK188" s="24"/>
      <c r="GL188" s="24"/>
      <c r="GM188" s="24"/>
      <c r="GN188" s="24"/>
      <c r="GO188" s="24"/>
      <c r="GP188" s="24"/>
      <c r="GQ188" s="24"/>
      <c r="GR188" s="24"/>
      <c r="GS188" s="24"/>
      <c r="GT188" s="24"/>
      <c r="GU188" s="24"/>
      <c r="GV188" s="24"/>
      <c r="GW188" s="24"/>
      <c r="GX188" s="24"/>
      <c r="GY188" s="24"/>
      <c r="GZ188" s="24"/>
      <c r="HA188" s="24"/>
      <c r="HB188" s="24"/>
      <c r="HC188" s="24"/>
      <c r="HD188" s="24"/>
      <c r="HE188" s="24"/>
      <c r="HF188" s="24"/>
      <c r="HG188" s="24"/>
      <c r="HH188" s="24"/>
      <c r="HI188" s="24"/>
      <c r="HJ188" s="24"/>
      <c r="HK188" s="24"/>
      <c r="HL188" s="24"/>
      <c r="HM188" s="24"/>
      <c r="HN188" s="24"/>
      <c r="HO188" s="24"/>
      <c r="HP188" s="24"/>
      <c r="HQ188" s="24"/>
      <c r="HR188" s="24"/>
      <c r="HS188" s="24"/>
      <c r="HT188" s="24"/>
      <c r="HU188" s="24"/>
      <c r="HV188" s="24"/>
      <c r="HW188" s="24"/>
      <c r="HX188" s="24"/>
      <c r="HY188" s="24"/>
      <c r="HZ188" s="24"/>
      <c r="IA188" s="24"/>
      <c r="IB188" s="24"/>
      <c r="IC188" s="24"/>
      <c r="ID188" s="24"/>
      <c r="IE188" s="24"/>
      <c r="IF188" s="24"/>
      <c r="IG188" s="24"/>
      <c r="IH188" s="24"/>
      <c r="II188" s="24"/>
      <c r="IJ188" s="24"/>
      <c r="IK188" s="24"/>
      <c r="IL188" s="24"/>
      <c r="IM188" s="24"/>
      <c r="IN188" s="24"/>
      <c r="IO188" s="24"/>
      <c r="IP188" s="24"/>
      <c r="IQ188" s="24"/>
      <c r="IR188" s="24"/>
      <c r="IS188" s="24"/>
      <c r="IT188" s="24"/>
      <c r="IU188" s="24"/>
      <c r="IV188" s="24"/>
    </row>
    <row r="189" spans="2:256" s="23" customFormat="1"/>
    <row r="190" spans="2:256" s="23" customFormat="1"/>
    <row r="191" spans="2:256" s="23" customFormat="1">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c r="EK191" s="24"/>
      <c r="EL191" s="24"/>
      <c r="EM191" s="24"/>
      <c r="EN191" s="24"/>
      <c r="EO191" s="24"/>
      <c r="EP191" s="24"/>
      <c r="EQ191" s="24"/>
      <c r="ER191" s="24"/>
      <c r="ES191" s="24"/>
      <c r="ET191" s="24"/>
      <c r="EU191" s="24"/>
      <c r="EV191" s="24"/>
      <c r="EW191" s="24"/>
      <c r="EX191" s="24"/>
      <c r="EY191" s="24"/>
      <c r="EZ191" s="24"/>
      <c r="FA191" s="24"/>
      <c r="FB191" s="24"/>
      <c r="FC191" s="24"/>
      <c r="FD191" s="24"/>
      <c r="FE191" s="24"/>
      <c r="FF191" s="24"/>
      <c r="FG191" s="24"/>
      <c r="FH191" s="24"/>
      <c r="FI191" s="24"/>
      <c r="FJ191" s="24"/>
      <c r="FK191" s="24"/>
      <c r="FL191" s="24"/>
      <c r="FM191" s="24"/>
      <c r="FN191" s="24"/>
      <c r="FO191" s="24"/>
      <c r="FP191" s="24"/>
      <c r="FQ191" s="24"/>
      <c r="FR191" s="24"/>
      <c r="FS191" s="24"/>
      <c r="FT191" s="24"/>
      <c r="FU191" s="24"/>
      <c r="FV191" s="24"/>
      <c r="FW191" s="24"/>
      <c r="FX191" s="24"/>
      <c r="FY191" s="24"/>
      <c r="FZ191" s="24"/>
      <c r="GA191" s="24"/>
      <c r="GB191" s="24"/>
      <c r="GC191" s="24"/>
      <c r="GD191" s="24"/>
      <c r="GE191" s="24"/>
      <c r="GF191" s="24"/>
      <c r="GG191" s="24"/>
      <c r="GH191" s="24"/>
      <c r="GI191" s="24"/>
      <c r="GJ191" s="24"/>
      <c r="GK191" s="24"/>
      <c r="GL191" s="24"/>
      <c r="GM191" s="24"/>
      <c r="GN191" s="24"/>
      <c r="GO191" s="24"/>
      <c r="GP191" s="24"/>
      <c r="GQ191" s="24"/>
      <c r="GR191" s="24"/>
      <c r="GS191" s="24"/>
      <c r="GT191" s="24"/>
      <c r="GU191" s="24"/>
      <c r="GV191" s="24"/>
      <c r="GW191" s="24"/>
      <c r="GX191" s="24"/>
      <c r="GY191" s="24"/>
      <c r="GZ191" s="24"/>
      <c r="HA191" s="24"/>
      <c r="HB191" s="24"/>
      <c r="HC191" s="24"/>
      <c r="HD191" s="24"/>
      <c r="HE191" s="24"/>
      <c r="HF191" s="24"/>
      <c r="HG191" s="24"/>
      <c r="HH191" s="24"/>
      <c r="HI191" s="24"/>
      <c r="HJ191" s="24"/>
      <c r="HK191" s="24"/>
      <c r="HL191" s="24"/>
      <c r="HM191" s="24"/>
      <c r="HN191" s="24"/>
      <c r="HO191" s="24"/>
      <c r="HP191" s="24"/>
      <c r="HQ191" s="24"/>
      <c r="HR191" s="24"/>
      <c r="HS191" s="24"/>
      <c r="HT191" s="24"/>
      <c r="HU191" s="24"/>
      <c r="HV191" s="24"/>
      <c r="HW191" s="24"/>
      <c r="HX191" s="24"/>
      <c r="HY191" s="24"/>
      <c r="HZ191" s="24"/>
      <c r="IA191" s="24"/>
      <c r="IB191" s="24"/>
      <c r="IC191" s="24"/>
      <c r="ID191" s="24"/>
      <c r="IE191" s="24"/>
      <c r="IF191" s="24"/>
      <c r="IG191" s="24"/>
      <c r="IH191" s="24"/>
      <c r="II191" s="24"/>
      <c r="IJ191" s="24"/>
      <c r="IK191" s="24"/>
      <c r="IL191" s="24"/>
      <c r="IM191" s="24"/>
      <c r="IN191" s="24"/>
      <c r="IO191" s="24"/>
      <c r="IP191" s="24"/>
      <c r="IQ191" s="24"/>
      <c r="IR191" s="24"/>
      <c r="IS191" s="24"/>
      <c r="IT191" s="24"/>
      <c r="IU191" s="24"/>
      <c r="IV191" s="24"/>
    </row>
    <row r="192" spans="2:256" s="59" customFormat="1">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c r="EK192" s="24"/>
      <c r="EL192" s="24"/>
      <c r="EM192" s="24"/>
      <c r="EN192" s="24"/>
      <c r="EO192" s="24"/>
      <c r="EP192" s="24"/>
      <c r="EQ192" s="24"/>
      <c r="ER192" s="24"/>
      <c r="ES192" s="24"/>
      <c r="ET192" s="24"/>
      <c r="EU192" s="24"/>
      <c r="EV192" s="24"/>
      <c r="EW192" s="24"/>
      <c r="EX192" s="24"/>
      <c r="EY192" s="24"/>
      <c r="EZ192" s="24"/>
      <c r="FA192" s="24"/>
      <c r="FB192" s="24"/>
      <c r="FC192" s="24"/>
      <c r="FD192" s="24"/>
      <c r="FE192" s="24"/>
      <c r="FF192" s="24"/>
      <c r="FG192" s="24"/>
      <c r="FH192" s="24"/>
      <c r="FI192" s="24"/>
      <c r="FJ192" s="24"/>
      <c r="FK192" s="24"/>
      <c r="FL192" s="24"/>
      <c r="FM192" s="24"/>
      <c r="FN192" s="24"/>
      <c r="FO192" s="24"/>
      <c r="FP192" s="24"/>
      <c r="FQ192" s="24"/>
      <c r="FR192" s="24"/>
      <c r="FS192" s="24"/>
      <c r="FT192" s="24"/>
      <c r="FU192" s="24"/>
      <c r="FV192" s="24"/>
      <c r="FW192" s="24"/>
      <c r="FX192" s="24"/>
      <c r="FY192" s="24"/>
      <c r="FZ192" s="24"/>
      <c r="GA192" s="24"/>
      <c r="GB192" s="24"/>
      <c r="GC192" s="24"/>
      <c r="GD192" s="24"/>
      <c r="GE192" s="24"/>
      <c r="GF192" s="24"/>
      <c r="GG192" s="24"/>
      <c r="GH192" s="24"/>
      <c r="GI192" s="24"/>
      <c r="GJ192" s="24"/>
      <c r="GK192" s="24"/>
      <c r="GL192" s="24"/>
      <c r="GM192" s="24"/>
      <c r="GN192" s="24"/>
      <c r="GO192" s="24"/>
      <c r="GP192" s="24"/>
      <c r="GQ192" s="24"/>
      <c r="GR192" s="24"/>
      <c r="GS192" s="24"/>
      <c r="GT192" s="24"/>
      <c r="GU192" s="24"/>
      <c r="GV192" s="24"/>
      <c r="GW192" s="24"/>
      <c r="GX192" s="24"/>
      <c r="GY192" s="24"/>
      <c r="GZ192" s="24"/>
      <c r="HA192" s="24"/>
      <c r="HB192" s="24"/>
      <c r="HC192" s="24"/>
      <c r="HD192" s="24"/>
      <c r="HE192" s="24"/>
      <c r="HF192" s="24"/>
      <c r="HG192" s="24"/>
      <c r="HH192" s="24"/>
      <c r="HI192" s="24"/>
      <c r="HJ192" s="24"/>
      <c r="HK192" s="24"/>
      <c r="HL192" s="24"/>
      <c r="HM192" s="24"/>
      <c r="HN192" s="24"/>
      <c r="HO192" s="24"/>
      <c r="HP192" s="24"/>
      <c r="HQ192" s="24"/>
      <c r="HR192" s="24"/>
      <c r="HS192" s="24"/>
      <c r="HT192" s="24"/>
      <c r="HU192" s="24"/>
      <c r="HV192" s="24"/>
      <c r="HW192" s="24"/>
      <c r="HX192" s="24"/>
      <c r="HY192" s="24"/>
      <c r="HZ192" s="24"/>
      <c r="IA192" s="24"/>
      <c r="IB192" s="24"/>
      <c r="IC192" s="24"/>
      <c r="ID192" s="24"/>
      <c r="IE192" s="24"/>
      <c r="IF192" s="24"/>
      <c r="IG192" s="24"/>
      <c r="IH192" s="24"/>
      <c r="II192" s="24"/>
      <c r="IJ192" s="24"/>
      <c r="IK192" s="24"/>
      <c r="IL192" s="24"/>
      <c r="IM192" s="24"/>
      <c r="IN192" s="24"/>
      <c r="IO192" s="24"/>
      <c r="IP192" s="24"/>
      <c r="IQ192" s="24"/>
      <c r="IR192" s="24"/>
      <c r="IS192" s="24"/>
      <c r="IT192" s="24"/>
      <c r="IU192" s="24"/>
      <c r="IV192" s="24"/>
    </row>
    <row r="193" spans="2:256" s="23" customFormat="1"/>
    <row r="194" spans="2:256" s="23" customFormat="1"/>
    <row r="195" spans="2:256" s="23" customFormat="1">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c r="EL195" s="24"/>
      <c r="EM195" s="24"/>
      <c r="EN195" s="24"/>
      <c r="EO195" s="24"/>
      <c r="EP195" s="24"/>
      <c r="EQ195" s="24"/>
      <c r="ER195" s="24"/>
      <c r="ES195" s="24"/>
      <c r="ET195" s="24"/>
      <c r="EU195" s="24"/>
      <c r="EV195" s="24"/>
      <c r="EW195" s="24"/>
      <c r="EX195" s="24"/>
      <c r="EY195" s="24"/>
      <c r="EZ195" s="24"/>
      <c r="FA195" s="24"/>
      <c r="FB195" s="24"/>
      <c r="FC195" s="24"/>
      <c r="FD195" s="24"/>
      <c r="FE195" s="24"/>
      <c r="FF195" s="24"/>
      <c r="FG195" s="24"/>
      <c r="FH195" s="24"/>
      <c r="FI195" s="24"/>
      <c r="FJ195" s="24"/>
      <c r="FK195" s="24"/>
      <c r="FL195" s="24"/>
      <c r="FM195" s="24"/>
      <c r="FN195" s="24"/>
      <c r="FO195" s="24"/>
      <c r="FP195" s="24"/>
      <c r="FQ195" s="24"/>
      <c r="FR195" s="24"/>
      <c r="FS195" s="24"/>
      <c r="FT195" s="24"/>
      <c r="FU195" s="24"/>
      <c r="FV195" s="24"/>
      <c r="FW195" s="24"/>
      <c r="FX195" s="24"/>
      <c r="FY195" s="24"/>
      <c r="FZ195" s="24"/>
      <c r="GA195" s="24"/>
      <c r="GB195" s="24"/>
      <c r="GC195" s="24"/>
      <c r="GD195" s="24"/>
      <c r="GE195" s="24"/>
      <c r="GF195" s="24"/>
      <c r="GG195" s="24"/>
      <c r="GH195" s="24"/>
      <c r="GI195" s="24"/>
      <c r="GJ195" s="24"/>
      <c r="GK195" s="24"/>
      <c r="GL195" s="24"/>
      <c r="GM195" s="24"/>
      <c r="GN195" s="24"/>
      <c r="GO195" s="24"/>
      <c r="GP195" s="24"/>
      <c r="GQ195" s="24"/>
      <c r="GR195" s="24"/>
      <c r="GS195" s="24"/>
      <c r="GT195" s="24"/>
      <c r="GU195" s="24"/>
      <c r="GV195" s="24"/>
      <c r="GW195" s="24"/>
      <c r="GX195" s="24"/>
      <c r="GY195" s="24"/>
      <c r="GZ195" s="24"/>
      <c r="HA195" s="24"/>
      <c r="HB195" s="24"/>
      <c r="HC195" s="24"/>
      <c r="HD195" s="24"/>
      <c r="HE195" s="24"/>
      <c r="HF195" s="24"/>
      <c r="HG195" s="24"/>
      <c r="HH195" s="24"/>
      <c r="HI195" s="24"/>
      <c r="HJ195" s="24"/>
      <c r="HK195" s="24"/>
      <c r="HL195" s="24"/>
      <c r="HM195" s="24"/>
      <c r="HN195" s="24"/>
      <c r="HO195" s="24"/>
      <c r="HP195" s="24"/>
      <c r="HQ195" s="24"/>
      <c r="HR195" s="24"/>
      <c r="HS195" s="24"/>
      <c r="HT195" s="24"/>
      <c r="HU195" s="24"/>
      <c r="HV195" s="24"/>
      <c r="HW195" s="24"/>
      <c r="HX195" s="24"/>
      <c r="HY195" s="24"/>
      <c r="HZ195" s="24"/>
      <c r="IA195" s="24"/>
      <c r="IB195" s="24"/>
      <c r="IC195" s="24"/>
      <c r="ID195" s="24"/>
      <c r="IE195" s="24"/>
      <c r="IF195" s="24"/>
      <c r="IG195" s="24"/>
      <c r="IH195" s="24"/>
      <c r="II195" s="24"/>
      <c r="IJ195" s="24"/>
      <c r="IK195" s="24"/>
      <c r="IL195" s="24"/>
      <c r="IM195" s="24"/>
      <c r="IN195" s="24"/>
      <c r="IO195" s="24"/>
      <c r="IP195" s="24"/>
      <c r="IQ195" s="24"/>
      <c r="IR195" s="24"/>
      <c r="IS195" s="24"/>
      <c r="IT195" s="24"/>
      <c r="IU195" s="24"/>
      <c r="IV195" s="24"/>
    </row>
    <row r="196" spans="2:256" s="23" customFormat="1">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c r="EL196" s="24"/>
      <c r="EM196" s="24"/>
      <c r="EN196" s="24"/>
      <c r="EO196" s="24"/>
      <c r="EP196" s="24"/>
      <c r="EQ196" s="24"/>
      <c r="ER196" s="24"/>
      <c r="ES196" s="24"/>
      <c r="ET196" s="24"/>
      <c r="EU196" s="24"/>
      <c r="EV196" s="24"/>
      <c r="EW196" s="24"/>
      <c r="EX196" s="24"/>
      <c r="EY196" s="24"/>
      <c r="EZ196" s="24"/>
      <c r="FA196" s="24"/>
      <c r="FB196" s="24"/>
      <c r="FC196" s="24"/>
      <c r="FD196" s="24"/>
      <c r="FE196" s="24"/>
      <c r="FF196" s="24"/>
      <c r="FG196" s="24"/>
      <c r="FH196" s="24"/>
      <c r="FI196" s="24"/>
      <c r="FJ196" s="24"/>
      <c r="FK196" s="24"/>
      <c r="FL196" s="24"/>
      <c r="FM196" s="24"/>
      <c r="FN196" s="24"/>
      <c r="FO196" s="24"/>
      <c r="FP196" s="24"/>
      <c r="FQ196" s="24"/>
      <c r="FR196" s="24"/>
      <c r="FS196" s="24"/>
      <c r="FT196" s="24"/>
      <c r="FU196" s="24"/>
      <c r="FV196" s="24"/>
      <c r="FW196" s="24"/>
      <c r="FX196" s="24"/>
      <c r="FY196" s="24"/>
      <c r="FZ196" s="24"/>
      <c r="GA196" s="24"/>
      <c r="GB196" s="24"/>
      <c r="GC196" s="24"/>
      <c r="GD196" s="24"/>
      <c r="GE196" s="24"/>
      <c r="GF196" s="24"/>
      <c r="GG196" s="24"/>
      <c r="GH196" s="24"/>
      <c r="GI196" s="24"/>
      <c r="GJ196" s="24"/>
      <c r="GK196" s="24"/>
      <c r="GL196" s="24"/>
      <c r="GM196" s="24"/>
      <c r="GN196" s="24"/>
      <c r="GO196" s="24"/>
      <c r="GP196" s="24"/>
      <c r="GQ196" s="24"/>
      <c r="GR196" s="24"/>
      <c r="GS196" s="24"/>
      <c r="GT196" s="24"/>
      <c r="GU196" s="24"/>
      <c r="GV196" s="24"/>
      <c r="GW196" s="24"/>
      <c r="GX196" s="24"/>
      <c r="GY196" s="24"/>
      <c r="GZ196" s="24"/>
      <c r="HA196" s="24"/>
      <c r="HB196" s="24"/>
      <c r="HC196" s="24"/>
      <c r="HD196" s="24"/>
      <c r="HE196" s="24"/>
      <c r="HF196" s="24"/>
      <c r="HG196" s="24"/>
      <c r="HH196" s="24"/>
      <c r="HI196" s="24"/>
      <c r="HJ196" s="24"/>
      <c r="HK196" s="24"/>
      <c r="HL196" s="24"/>
      <c r="HM196" s="24"/>
      <c r="HN196" s="24"/>
      <c r="HO196" s="24"/>
      <c r="HP196" s="24"/>
      <c r="HQ196" s="24"/>
      <c r="HR196" s="24"/>
      <c r="HS196" s="24"/>
      <c r="HT196" s="24"/>
      <c r="HU196" s="24"/>
      <c r="HV196" s="24"/>
      <c r="HW196" s="24"/>
      <c r="HX196" s="24"/>
      <c r="HY196" s="24"/>
      <c r="HZ196" s="24"/>
      <c r="IA196" s="24"/>
      <c r="IB196" s="24"/>
      <c r="IC196" s="24"/>
      <c r="ID196" s="24"/>
      <c r="IE196" s="24"/>
      <c r="IF196" s="24"/>
      <c r="IG196" s="24"/>
      <c r="IH196" s="24"/>
      <c r="II196" s="24"/>
      <c r="IJ196" s="24"/>
      <c r="IK196" s="24"/>
      <c r="IL196" s="24"/>
      <c r="IM196" s="24"/>
      <c r="IN196" s="24"/>
      <c r="IO196" s="24"/>
      <c r="IP196" s="24"/>
      <c r="IQ196" s="24"/>
      <c r="IR196" s="24"/>
      <c r="IS196" s="24"/>
      <c r="IT196" s="24"/>
      <c r="IU196" s="24"/>
      <c r="IV196" s="24"/>
    </row>
    <row r="197" spans="2:256" s="23" customFormat="1"/>
    <row r="198" spans="2:256" s="59" customFormat="1">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c r="AX198" s="23"/>
      <c r="AY198" s="23"/>
      <c r="AZ198" s="23"/>
      <c r="BA198" s="23"/>
      <c r="BB198" s="23"/>
      <c r="BC198" s="23"/>
      <c r="BD198" s="23"/>
      <c r="BE198" s="23"/>
      <c r="BF198" s="23"/>
      <c r="BG198" s="23"/>
      <c r="BH198" s="23"/>
      <c r="BI198" s="23"/>
      <c r="BJ198" s="23"/>
      <c r="BK198" s="23"/>
      <c r="BL198" s="23"/>
      <c r="BM198" s="23"/>
      <c r="BN198" s="23"/>
      <c r="BO198" s="23"/>
      <c r="BP198" s="23"/>
      <c r="BQ198" s="23"/>
      <c r="BR198" s="23"/>
      <c r="BS198" s="23"/>
      <c r="BT198" s="23"/>
      <c r="BU198" s="23"/>
      <c r="BV198" s="23"/>
      <c r="BW198" s="23"/>
      <c r="BX198" s="23"/>
      <c r="BY198" s="23"/>
      <c r="BZ198" s="23"/>
      <c r="CA198" s="23"/>
      <c r="CB198" s="23"/>
      <c r="CC198" s="23"/>
      <c r="CD198" s="23"/>
      <c r="CE198" s="23"/>
      <c r="CF198" s="23"/>
      <c r="CG198" s="23"/>
      <c r="CH198" s="23"/>
      <c r="CI198" s="23"/>
      <c r="CJ198" s="23"/>
      <c r="CK198" s="23"/>
      <c r="CL198" s="23"/>
      <c r="CM198" s="23"/>
      <c r="CN198" s="23"/>
      <c r="CO198" s="23"/>
      <c r="CP198" s="23"/>
      <c r="CQ198" s="23"/>
      <c r="CR198" s="23"/>
      <c r="CS198" s="23"/>
      <c r="CT198" s="23"/>
      <c r="CU198" s="23"/>
      <c r="CV198" s="23"/>
      <c r="CW198" s="23"/>
      <c r="CX198" s="23"/>
      <c r="CY198" s="23"/>
      <c r="CZ198" s="23"/>
      <c r="DA198" s="23"/>
      <c r="DB198" s="23"/>
      <c r="DC198" s="23"/>
      <c r="DD198" s="23"/>
      <c r="DE198" s="23"/>
      <c r="DF198" s="23"/>
      <c r="DG198" s="23"/>
      <c r="DH198" s="23"/>
      <c r="DI198" s="23"/>
      <c r="DJ198" s="23"/>
      <c r="DK198" s="23"/>
      <c r="DL198" s="23"/>
      <c r="DM198" s="23"/>
      <c r="DN198" s="23"/>
      <c r="DO198" s="23"/>
      <c r="DP198" s="23"/>
      <c r="DQ198" s="23"/>
      <c r="DR198" s="23"/>
      <c r="DS198" s="23"/>
      <c r="DT198" s="23"/>
      <c r="DU198" s="23"/>
      <c r="DV198" s="23"/>
      <c r="DW198" s="23"/>
      <c r="DX198" s="23"/>
      <c r="DY198" s="23"/>
      <c r="DZ198" s="23"/>
      <c r="EA198" s="23"/>
      <c r="EB198" s="23"/>
      <c r="EC198" s="23"/>
      <c r="ED198" s="23"/>
      <c r="EE198" s="23"/>
      <c r="EF198" s="23"/>
      <c r="EG198" s="23"/>
      <c r="EH198" s="23"/>
      <c r="EI198" s="23"/>
      <c r="EJ198" s="23"/>
      <c r="EK198" s="23"/>
      <c r="EL198" s="23"/>
      <c r="EM198" s="23"/>
      <c r="EN198" s="23"/>
      <c r="EO198" s="23"/>
      <c r="EP198" s="23"/>
      <c r="EQ198" s="23"/>
      <c r="ER198" s="23"/>
      <c r="ES198" s="23"/>
      <c r="ET198" s="23"/>
      <c r="EU198" s="23"/>
      <c r="EV198" s="23"/>
      <c r="EW198" s="23"/>
      <c r="EX198" s="23"/>
      <c r="EY198" s="23"/>
      <c r="EZ198" s="23"/>
      <c r="FA198" s="23"/>
      <c r="FB198" s="23"/>
      <c r="FC198" s="23"/>
      <c r="FD198" s="23"/>
      <c r="FE198" s="23"/>
      <c r="FF198" s="23"/>
      <c r="FG198" s="23"/>
      <c r="FH198" s="23"/>
      <c r="FI198" s="23"/>
      <c r="FJ198" s="23"/>
      <c r="FK198" s="23"/>
      <c r="FL198" s="23"/>
      <c r="FM198" s="23"/>
      <c r="FN198" s="23"/>
      <c r="FO198" s="23"/>
      <c r="FP198" s="23"/>
      <c r="FQ198" s="23"/>
      <c r="FR198" s="23"/>
      <c r="FS198" s="23"/>
      <c r="FT198" s="23"/>
      <c r="FU198" s="23"/>
      <c r="FV198" s="23"/>
      <c r="FW198" s="23"/>
      <c r="FX198" s="23"/>
      <c r="FY198" s="23"/>
      <c r="FZ198" s="23"/>
      <c r="GA198" s="23"/>
      <c r="GB198" s="23"/>
      <c r="GC198" s="23"/>
      <c r="GD198" s="23"/>
      <c r="GE198" s="23"/>
      <c r="GF198" s="23"/>
      <c r="GG198" s="23"/>
      <c r="GH198" s="23"/>
      <c r="GI198" s="23"/>
      <c r="GJ198" s="23"/>
      <c r="GK198" s="23"/>
      <c r="GL198" s="23"/>
      <c r="GM198" s="23"/>
      <c r="GN198" s="23"/>
      <c r="GO198" s="23"/>
      <c r="GP198" s="23"/>
      <c r="GQ198" s="23"/>
      <c r="GR198" s="23"/>
      <c r="GS198" s="23"/>
      <c r="GT198" s="23"/>
      <c r="GU198" s="23"/>
      <c r="GV198" s="23"/>
      <c r="GW198" s="23"/>
      <c r="GX198" s="23"/>
      <c r="GY198" s="23"/>
      <c r="GZ198" s="23"/>
      <c r="HA198" s="23"/>
      <c r="HB198" s="23"/>
      <c r="HC198" s="23"/>
      <c r="HD198" s="23"/>
      <c r="HE198" s="23"/>
      <c r="HF198" s="23"/>
      <c r="HG198" s="23"/>
      <c r="HH198" s="23"/>
      <c r="HI198" s="23"/>
      <c r="HJ198" s="23"/>
      <c r="HK198" s="23"/>
      <c r="HL198" s="23"/>
      <c r="HM198" s="23"/>
      <c r="HN198" s="23"/>
      <c r="HO198" s="23"/>
      <c r="HP198" s="23"/>
      <c r="HQ198" s="23"/>
      <c r="HR198" s="23"/>
      <c r="HS198" s="23"/>
      <c r="HT198" s="23"/>
      <c r="HU198" s="23"/>
      <c r="HV198" s="23"/>
      <c r="HW198" s="23"/>
      <c r="HX198" s="23"/>
      <c r="HY198" s="23"/>
      <c r="HZ198" s="23"/>
      <c r="IA198" s="23"/>
      <c r="IB198" s="23"/>
      <c r="IC198" s="23"/>
      <c r="ID198" s="23"/>
      <c r="IE198" s="23"/>
      <c r="IF198" s="23"/>
      <c r="IG198" s="23"/>
      <c r="IH198" s="23"/>
      <c r="II198" s="23"/>
      <c r="IJ198" s="23"/>
      <c r="IK198" s="23"/>
      <c r="IL198" s="23"/>
      <c r="IM198" s="23"/>
      <c r="IN198" s="23"/>
      <c r="IO198" s="23"/>
      <c r="IP198" s="23"/>
      <c r="IQ198" s="23"/>
      <c r="IR198" s="23"/>
      <c r="IS198" s="23"/>
      <c r="IT198" s="23"/>
      <c r="IU198" s="23"/>
      <c r="IV198" s="23"/>
    </row>
    <row r="199" spans="2:256" s="23" customFormat="1">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c r="EL199" s="24"/>
      <c r="EM199" s="24"/>
      <c r="EN199" s="24"/>
      <c r="EO199" s="24"/>
      <c r="EP199" s="24"/>
      <c r="EQ199" s="24"/>
      <c r="ER199" s="24"/>
      <c r="ES199" s="24"/>
      <c r="ET199" s="24"/>
      <c r="EU199" s="24"/>
      <c r="EV199" s="24"/>
      <c r="EW199" s="24"/>
      <c r="EX199" s="24"/>
      <c r="EY199" s="24"/>
      <c r="EZ199" s="24"/>
      <c r="FA199" s="24"/>
      <c r="FB199" s="24"/>
      <c r="FC199" s="24"/>
      <c r="FD199" s="24"/>
      <c r="FE199" s="24"/>
      <c r="FF199" s="24"/>
      <c r="FG199" s="24"/>
      <c r="FH199" s="24"/>
      <c r="FI199" s="24"/>
      <c r="FJ199" s="24"/>
      <c r="FK199" s="24"/>
      <c r="FL199" s="24"/>
      <c r="FM199" s="24"/>
      <c r="FN199" s="24"/>
      <c r="FO199" s="24"/>
      <c r="FP199" s="24"/>
      <c r="FQ199" s="24"/>
      <c r="FR199" s="24"/>
      <c r="FS199" s="24"/>
      <c r="FT199" s="24"/>
      <c r="FU199" s="24"/>
      <c r="FV199" s="24"/>
      <c r="FW199" s="24"/>
      <c r="FX199" s="24"/>
      <c r="FY199" s="24"/>
      <c r="FZ199" s="24"/>
      <c r="GA199" s="24"/>
      <c r="GB199" s="24"/>
      <c r="GC199" s="24"/>
      <c r="GD199" s="24"/>
      <c r="GE199" s="24"/>
      <c r="GF199" s="24"/>
      <c r="GG199" s="24"/>
      <c r="GH199" s="24"/>
      <c r="GI199" s="24"/>
      <c r="GJ199" s="24"/>
      <c r="GK199" s="24"/>
      <c r="GL199" s="24"/>
      <c r="GM199" s="24"/>
      <c r="GN199" s="24"/>
      <c r="GO199" s="24"/>
      <c r="GP199" s="24"/>
      <c r="GQ199" s="24"/>
      <c r="GR199" s="24"/>
      <c r="GS199" s="24"/>
      <c r="GT199" s="24"/>
      <c r="GU199" s="24"/>
      <c r="GV199" s="24"/>
      <c r="GW199" s="24"/>
      <c r="GX199" s="24"/>
      <c r="GY199" s="24"/>
      <c r="GZ199" s="24"/>
      <c r="HA199" s="24"/>
      <c r="HB199" s="24"/>
      <c r="HC199" s="24"/>
      <c r="HD199" s="24"/>
      <c r="HE199" s="24"/>
      <c r="HF199" s="24"/>
      <c r="HG199" s="24"/>
      <c r="HH199" s="24"/>
      <c r="HI199" s="24"/>
      <c r="HJ199" s="24"/>
      <c r="HK199" s="24"/>
      <c r="HL199" s="24"/>
      <c r="HM199" s="24"/>
      <c r="HN199" s="24"/>
      <c r="HO199" s="24"/>
      <c r="HP199" s="24"/>
      <c r="HQ199" s="24"/>
      <c r="HR199" s="24"/>
      <c r="HS199" s="24"/>
      <c r="HT199" s="24"/>
      <c r="HU199" s="24"/>
      <c r="HV199" s="24"/>
      <c r="HW199" s="24"/>
      <c r="HX199" s="24"/>
      <c r="HY199" s="24"/>
      <c r="HZ199" s="24"/>
      <c r="IA199" s="24"/>
      <c r="IB199" s="24"/>
      <c r="IC199" s="24"/>
      <c r="ID199" s="24"/>
      <c r="IE199" s="24"/>
      <c r="IF199" s="24"/>
      <c r="IG199" s="24"/>
      <c r="IH199" s="24"/>
      <c r="II199" s="24"/>
      <c r="IJ199" s="24"/>
      <c r="IK199" s="24"/>
      <c r="IL199" s="24"/>
      <c r="IM199" s="24"/>
      <c r="IN199" s="24"/>
      <c r="IO199" s="24"/>
      <c r="IP199" s="24"/>
      <c r="IQ199" s="24"/>
      <c r="IR199" s="24"/>
      <c r="IS199" s="24"/>
      <c r="IT199" s="24"/>
      <c r="IU199" s="24"/>
      <c r="IV199" s="24"/>
    </row>
    <row r="200" spans="2:256" s="23" customFormat="1">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24"/>
      <c r="EI200" s="24"/>
      <c r="EJ200" s="24"/>
      <c r="EK200" s="24"/>
      <c r="EL200" s="24"/>
      <c r="EM200" s="24"/>
      <c r="EN200" s="24"/>
      <c r="EO200" s="24"/>
      <c r="EP200" s="24"/>
      <c r="EQ200" s="24"/>
      <c r="ER200" s="24"/>
      <c r="ES200" s="24"/>
      <c r="ET200" s="24"/>
      <c r="EU200" s="24"/>
      <c r="EV200" s="24"/>
      <c r="EW200" s="24"/>
      <c r="EX200" s="24"/>
      <c r="EY200" s="24"/>
      <c r="EZ200" s="24"/>
      <c r="FA200" s="24"/>
      <c r="FB200" s="24"/>
      <c r="FC200" s="24"/>
      <c r="FD200" s="24"/>
      <c r="FE200" s="24"/>
      <c r="FF200" s="24"/>
      <c r="FG200" s="24"/>
      <c r="FH200" s="24"/>
      <c r="FI200" s="24"/>
      <c r="FJ200" s="24"/>
      <c r="FK200" s="24"/>
      <c r="FL200" s="24"/>
      <c r="FM200" s="24"/>
      <c r="FN200" s="24"/>
      <c r="FO200" s="24"/>
      <c r="FP200" s="24"/>
      <c r="FQ200" s="24"/>
      <c r="FR200" s="24"/>
      <c r="FS200" s="24"/>
      <c r="FT200" s="24"/>
      <c r="FU200" s="24"/>
      <c r="FV200" s="24"/>
      <c r="FW200" s="24"/>
      <c r="FX200" s="24"/>
      <c r="FY200" s="24"/>
      <c r="FZ200" s="24"/>
      <c r="GA200" s="24"/>
      <c r="GB200" s="24"/>
      <c r="GC200" s="24"/>
      <c r="GD200" s="24"/>
      <c r="GE200" s="24"/>
      <c r="GF200" s="24"/>
      <c r="GG200" s="24"/>
      <c r="GH200" s="24"/>
      <c r="GI200" s="24"/>
      <c r="GJ200" s="24"/>
      <c r="GK200" s="24"/>
      <c r="GL200" s="24"/>
      <c r="GM200" s="24"/>
      <c r="GN200" s="24"/>
      <c r="GO200" s="24"/>
      <c r="GP200" s="24"/>
      <c r="GQ200" s="24"/>
      <c r="GR200" s="24"/>
      <c r="GS200" s="24"/>
      <c r="GT200" s="24"/>
      <c r="GU200" s="24"/>
      <c r="GV200" s="24"/>
      <c r="GW200" s="24"/>
      <c r="GX200" s="24"/>
      <c r="GY200" s="24"/>
      <c r="GZ200" s="24"/>
      <c r="HA200" s="24"/>
      <c r="HB200" s="24"/>
      <c r="HC200" s="24"/>
      <c r="HD200" s="24"/>
      <c r="HE200" s="24"/>
      <c r="HF200" s="24"/>
      <c r="HG200" s="24"/>
      <c r="HH200" s="24"/>
      <c r="HI200" s="24"/>
      <c r="HJ200" s="24"/>
      <c r="HK200" s="24"/>
      <c r="HL200" s="24"/>
      <c r="HM200" s="24"/>
      <c r="HN200" s="24"/>
      <c r="HO200" s="24"/>
      <c r="HP200" s="24"/>
      <c r="HQ200" s="24"/>
      <c r="HR200" s="24"/>
      <c r="HS200" s="24"/>
      <c r="HT200" s="24"/>
      <c r="HU200" s="24"/>
      <c r="HV200" s="24"/>
      <c r="HW200" s="24"/>
      <c r="HX200" s="24"/>
      <c r="HY200" s="24"/>
      <c r="HZ200" s="24"/>
      <c r="IA200" s="24"/>
      <c r="IB200" s="24"/>
      <c r="IC200" s="24"/>
      <c r="ID200" s="24"/>
      <c r="IE200" s="24"/>
      <c r="IF200" s="24"/>
      <c r="IG200" s="24"/>
      <c r="IH200" s="24"/>
      <c r="II200" s="24"/>
      <c r="IJ200" s="24"/>
      <c r="IK200" s="24"/>
      <c r="IL200" s="24"/>
      <c r="IM200" s="24"/>
      <c r="IN200" s="24"/>
      <c r="IO200" s="24"/>
      <c r="IP200" s="24"/>
      <c r="IQ200" s="24"/>
      <c r="IR200" s="24"/>
      <c r="IS200" s="24"/>
      <c r="IT200" s="24"/>
      <c r="IU200" s="24"/>
      <c r="IV200" s="24"/>
    </row>
    <row r="201" spans="2:256" s="23" customFormat="1"/>
    <row r="202" spans="2:256" s="23" customFormat="1"/>
    <row r="203" spans="2:256" s="23" customFormat="1">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c r="EM203" s="24"/>
      <c r="EN203" s="24"/>
      <c r="EO203" s="24"/>
      <c r="EP203" s="24"/>
      <c r="EQ203" s="24"/>
      <c r="ER203" s="24"/>
      <c r="ES203" s="24"/>
      <c r="ET203" s="24"/>
      <c r="EU203" s="24"/>
      <c r="EV203" s="24"/>
      <c r="EW203" s="24"/>
      <c r="EX203" s="24"/>
      <c r="EY203" s="24"/>
      <c r="EZ203" s="24"/>
      <c r="FA203" s="24"/>
      <c r="FB203" s="24"/>
      <c r="FC203" s="24"/>
      <c r="FD203" s="24"/>
      <c r="FE203" s="24"/>
      <c r="FF203" s="24"/>
      <c r="FG203" s="24"/>
      <c r="FH203" s="24"/>
      <c r="FI203" s="24"/>
      <c r="FJ203" s="24"/>
      <c r="FK203" s="24"/>
      <c r="FL203" s="24"/>
      <c r="FM203" s="24"/>
      <c r="FN203" s="24"/>
      <c r="FO203" s="24"/>
      <c r="FP203" s="24"/>
      <c r="FQ203" s="24"/>
      <c r="FR203" s="24"/>
      <c r="FS203" s="24"/>
      <c r="FT203" s="24"/>
      <c r="FU203" s="24"/>
      <c r="FV203" s="24"/>
      <c r="FW203" s="24"/>
      <c r="FX203" s="24"/>
      <c r="FY203" s="24"/>
      <c r="FZ203" s="24"/>
      <c r="GA203" s="24"/>
      <c r="GB203" s="24"/>
      <c r="GC203" s="24"/>
      <c r="GD203" s="24"/>
      <c r="GE203" s="24"/>
      <c r="GF203" s="24"/>
      <c r="GG203" s="24"/>
      <c r="GH203" s="24"/>
      <c r="GI203" s="24"/>
      <c r="GJ203" s="24"/>
      <c r="GK203" s="24"/>
      <c r="GL203" s="24"/>
      <c r="GM203" s="24"/>
      <c r="GN203" s="24"/>
      <c r="GO203" s="24"/>
      <c r="GP203" s="24"/>
      <c r="GQ203" s="24"/>
      <c r="GR203" s="24"/>
      <c r="GS203" s="24"/>
      <c r="GT203" s="24"/>
      <c r="GU203" s="24"/>
      <c r="GV203" s="24"/>
      <c r="GW203" s="24"/>
      <c r="GX203" s="24"/>
      <c r="GY203" s="24"/>
      <c r="GZ203" s="24"/>
      <c r="HA203" s="24"/>
      <c r="HB203" s="24"/>
      <c r="HC203" s="24"/>
      <c r="HD203" s="24"/>
      <c r="HE203" s="24"/>
      <c r="HF203" s="24"/>
      <c r="HG203" s="24"/>
      <c r="HH203" s="24"/>
      <c r="HI203" s="24"/>
      <c r="HJ203" s="24"/>
      <c r="HK203" s="24"/>
      <c r="HL203" s="24"/>
      <c r="HM203" s="24"/>
      <c r="HN203" s="24"/>
      <c r="HO203" s="24"/>
      <c r="HP203" s="24"/>
      <c r="HQ203" s="24"/>
      <c r="HR203" s="24"/>
      <c r="HS203" s="24"/>
      <c r="HT203" s="24"/>
      <c r="HU203" s="24"/>
      <c r="HV203" s="24"/>
      <c r="HW203" s="24"/>
      <c r="HX203" s="24"/>
      <c r="HY203" s="24"/>
      <c r="HZ203" s="24"/>
      <c r="IA203" s="24"/>
      <c r="IB203" s="24"/>
      <c r="IC203" s="24"/>
      <c r="ID203" s="24"/>
      <c r="IE203" s="24"/>
      <c r="IF203" s="24"/>
      <c r="IG203" s="24"/>
      <c r="IH203" s="24"/>
      <c r="II203" s="24"/>
      <c r="IJ203" s="24"/>
      <c r="IK203" s="24"/>
      <c r="IL203" s="24"/>
      <c r="IM203" s="24"/>
      <c r="IN203" s="24"/>
      <c r="IO203" s="24"/>
      <c r="IP203" s="24"/>
      <c r="IQ203" s="24"/>
      <c r="IR203" s="24"/>
      <c r="IS203" s="24"/>
      <c r="IT203" s="24"/>
      <c r="IU203" s="24"/>
      <c r="IV203" s="24"/>
    </row>
    <row r="204" spans="2:256" s="59" customFormat="1">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c r="EM204" s="24"/>
      <c r="EN204" s="24"/>
      <c r="EO204" s="24"/>
      <c r="EP204" s="24"/>
      <c r="EQ204" s="24"/>
      <c r="ER204" s="24"/>
      <c r="ES204" s="24"/>
      <c r="ET204" s="24"/>
      <c r="EU204" s="24"/>
      <c r="EV204" s="24"/>
      <c r="EW204" s="24"/>
      <c r="EX204" s="24"/>
      <c r="EY204" s="24"/>
      <c r="EZ204" s="24"/>
      <c r="FA204" s="24"/>
      <c r="FB204" s="24"/>
      <c r="FC204" s="24"/>
      <c r="FD204" s="24"/>
      <c r="FE204" s="24"/>
      <c r="FF204" s="24"/>
      <c r="FG204" s="24"/>
      <c r="FH204" s="24"/>
      <c r="FI204" s="24"/>
      <c r="FJ204" s="24"/>
      <c r="FK204" s="24"/>
      <c r="FL204" s="24"/>
      <c r="FM204" s="24"/>
      <c r="FN204" s="24"/>
      <c r="FO204" s="24"/>
      <c r="FP204" s="24"/>
      <c r="FQ204" s="24"/>
      <c r="FR204" s="24"/>
      <c r="FS204" s="24"/>
      <c r="FT204" s="24"/>
      <c r="FU204" s="24"/>
      <c r="FV204" s="24"/>
      <c r="FW204" s="24"/>
      <c r="FX204" s="24"/>
      <c r="FY204" s="24"/>
      <c r="FZ204" s="24"/>
      <c r="GA204" s="24"/>
      <c r="GB204" s="24"/>
      <c r="GC204" s="24"/>
      <c r="GD204" s="24"/>
      <c r="GE204" s="24"/>
      <c r="GF204" s="24"/>
      <c r="GG204" s="24"/>
      <c r="GH204" s="24"/>
      <c r="GI204" s="24"/>
      <c r="GJ204" s="24"/>
      <c r="GK204" s="24"/>
      <c r="GL204" s="24"/>
      <c r="GM204" s="24"/>
      <c r="GN204" s="24"/>
      <c r="GO204" s="24"/>
      <c r="GP204" s="24"/>
      <c r="GQ204" s="24"/>
      <c r="GR204" s="24"/>
      <c r="GS204" s="24"/>
      <c r="GT204" s="24"/>
      <c r="GU204" s="24"/>
      <c r="GV204" s="24"/>
      <c r="GW204" s="24"/>
      <c r="GX204" s="24"/>
      <c r="GY204" s="24"/>
      <c r="GZ204" s="24"/>
      <c r="HA204" s="24"/>
      <c r="HB204" s="24"/>
      <c r="HC204" s="24"/>
      <c r="HD204" s="24"/>
      <c r="HE204" s="24"/>
      <c r="HF204" s="24"/>
      <c r="HG204" s="24"/>
      <c r="HH204" s="24"/>
      <c r="HI204" s="24"/>
      <c r="HJ204" s="24"/>
      <c r="HK204" s="24"/>
      <c r="HL204" s="24"/>
      <c r="HM204" s="24"/>
      <c r="HN204" s="24"/>
      <c r="HO204" s="24"/>
      <c r="HP204" s="24"/>
      <c r="HQ204" s="24"/>
      <c r="HR204" s="24"/>
      <c r="HS204" s="24"/>
      <c r="HT204" s="24"/>
      <c r="HU204" s="24"/>
      <c r="HV204" s="24"/>
      <c r="HW204" s="24"/>
      <c r="HX204" s="24"/>
      <c r="HY204" s="24"/>
      <c r="HZ204" s="24"/>
      <c r="IA204" s="24"/>
      <c r="IB204" s="24"/>
      <c r="IC204" s="24"/>
      <c r="ID204" s="24"/>
      <c r="IE204" s="24"/>
      <c r="IF204" s="24"/>
      <c r="IG204" s="24"/>
      <c r="IH204" s="24"/>
      <c r="II204" s="24"/>
      <c r="IJ204" s="24"/>
      <c r="IK204" s="24"/>
      <c r="IL204" s="24"/>
      <c r="IM204" s="24"/>
      <c r="IN204" s="24"/>
      <c r="IO204" s="24"/>
      <c r="IP204" s="24"/>
      <c r="IQ204" s="24"/>
      <c r="IR204" s="24"/>
      <c r="IS204" s="24"/>
      <c r="IT204" s="24"/>
      <c r="IU204" s="24"/>
      <c r="IV204" s="24"/>
    </row>
    <row r="205" spans="2:256" s="23" customFormat="1"/>
    <row r="206" spans="2:256" s="23" customFormat="1"/>
    <row r="207" spans="2:256" s="23" customFormat="1">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c r="EM207" s="24"/>
      <c r="EN207" s="24"/>
      <c r="EO207" s="24"/>
      <c r="EP207" s="24"/>
      <c r="EQ207" s="24"/>
      <c r="ER207" s="24"/>
      <c r="ES207" s="24"/>
      <c r="ET207" s="24"/>
      <c r="EU207" s="24"/>
      <c r="EV207" s="24"/>
      <c r="EW207" s="24"/>
      <c r="EX207" s="24"/>
      <c r="EY207" s="24"/>
      <c r="EZ207" s="24"/>
      <c r="FA207" s="24"/>
      <c r="FB207" s="24"/>
      <c r="FC207" s="24"/>
      <c r="FD207" s="24"/>
      <c r="FE207" s="24"/>
      <c r="FF207" s="24"/>
      <c r="FG207" s="24"/>
      <c r="FH207" s="24"/>
      <c r="FI207" s="24"/>
      <c r="FJ207" s="24"/>
      <c r="FK207" s="24"/>
      <c r="FL207" s="24"/>
      <c r="FM207" s="24"/>
      <c r="FN207" s="24"/>
      <c r="FO207" s="24"/>
      <c r="FP207" s="24"/>
      <c r="FQ207" s="24"/>
      <c r="FR207" s="24"/>
      <c r="FS207" s="24"/>
      <c r="FT207" s="24"/>
      <c r="FU207" s="24"/>
      <c r="FV207" s="24"/>
      <c r="FW207" s="24"/>
      <c r="FX207" s="24"/>
      <c r="FY207" s="24"/>
      <c r="FZ207" s="24"/>
      <c r="GA207" s="24"/>
      <c r="GB207" s="24"/>
      <c r="GC207" s="24"/>
      <c r="GD207" s="24"/>
      <c r="GE207" s="24"/>
      <c r="GF207" s="24"/>
      <c r="GG207" s="24"/>
      <c r="GH207" s="24"/>
      <c r="GI207" s="24"/>
      <c r="GJ207" s="24"/>
      <c r="GK207" s="24"/>
      <c r="GL207" s="24"/>
      <c r="GM207" s="24"/>
      <c r="GN207" s="24"/>
      <c r="GO207" s="24"/>
      <c r="GP207" s="24"/>
      <c r="GQ207" s="24"/>
      <c r="GR207" s="24"/>
      <c r="GS207" s="24"/>
      <c r="GT207" s="24"/>
      <c r="GU207" s="24"/>
      <c r="GV207" s="24"/>
      <c r="GW207" s="24"/>
      <c r="GX207" s="24"/>
      <c r="GY207" s="24"/>
      <c r="GZ207" s="24"/>
      <c r="HA207" s="24"/>
      <c r="HB207" s="24"/>
      <c r="HC207" s="24"/>
      <c r="HD207" s="24"/>
      <c r="HE207" s="24"/>
      <c r="HF207" s="24"/>
      <c r="HG207" s="24"/>
      <c r="HH207" s="24"/>
      <c r="HI207" s="24"/>
      <c r="HJ207" s="24"/>
      <c r="HK207" s="24"/>
      <c r="HL207" s="24"/>
      <c r="HM207" s="24"/>
      <c r="HN207" s="24"/>
      <c r="HO207" s="24"/>
      <c r="HP207" s="24"/>
      <c r="HQ207" s="24"/>
      <c r="HR207" s="24"/>
      <c r="HS207" s="24"/>
      <c r="HT207" s="24"/>
      <c r="HU207" s="24"/>
      <c r="HV207" s="24"/>
      <c r="HW207" s="24"/>
      <c r="HX207" s="24"/>
      <c r="HY207" s="24"/>
      <c r="HZ207" s="24"/>
      <c r="IA207" s="24"/>
      <c r="IB207" s="24"/>
      <c r="IC207" s="24"/>
      <c r="ID207" s="24"/>
      <c r="IE207" s="24"/>
      <c r="IF207" s="24"/>
      <c r="IG207" s="24"/>
      <c r="IH207" s="24"/>
      <c r="II207" s="24"/>
      <c r="IJ207" s="24"/>
      <c r="IK207" s="24"/>
      <c r="IL207" s="24"/>
      <c r="IM207" s="24"/>
      <c r="IN207" s="24"/>
      <c r="IO207" s="24"/>
      <c r="IP207" s="24"/>
      <c r="IQ207" s="24"/>
      <c r="IR207" s="24"/>
      <c r="IS207" s="24"/>
      <c r="IT207" s="24"/>
      <c r="IU207" s="24"/>
      <c r="IV207" s="24"/>
    </row>
    <row r="208" spans="2:256" s="23" customFormat="1">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24"/>
      <c r="EI208" s="24"/>
      <c r="EJ208" s="24"/>
      <c r="EK208" s="24"/>
      <c r="EL208" s="24"/>
      <c r="EM208" s="24"/>
      <c r="EN208" s="24"/>
      <c r="EO208" s="24"/>
      <c r="EP208" s="24"/>
      <c r="EQ208" s="24"/>
      <c r="ER208" s="24"/>
      <c r="ES208" s="24"/>
      <c r="ET208" s="24"/>
      <c r="EU208" s="24"/>
      <c r="EV208" s="24"/>
      <c r="EW208" s="24"/>
      <c r="EX208" s="24"/>
      <c r="EY208" s="24"/>
      <c r="EZ208" s="24"/>
      <c r="FA208" s="24"/>
      <c r="FB208" s="24"/>
      <c r="FC208" s="24"/>
      <c r="FD208" s="24"/>
      <c r="FE208" s="24"/>
      <c r="FF208" s="24"/>
      <c r="FG208" s="24"/>
      <c r="FH208" s="24"/>
      <c r="FI208" s="24"/>
      <c r="FJ208" s="24"/>
      <c r="FK208" s="24"/>
      <c r="FL208" s="24"/>
      <c r="FM208" s="24"/>
      <c r="FN208" s="24"/>
      <c r="FO208" s="24"/>
      <c r="FP208" s="24"/>
      <c r="FQ208" s="24"/>
      <c r="FR208" s="24"/>
      <c r="FS208" s="24"/>
      <c r="FT208" s="24"/>
      <c r="FU208" s="24"/>
      <c r="FV208" s="24"/>
      <c r="FW208" s="24"/>
      <c r="FX208" s="24"/>
      <c r="FY208" s="24"/>
      <c r="FZ208" s="24"/>
      <c r="GA208" s="24"/>
      <c r="GB208" s="24"/>
      <c r="GC208" s="24"/>
      <c r="GD208" s="24"/>
      <c r="GE208" s="24"/>
      <c r="GF208" s="24"/>
      <c r="GG208" s="24"/>
      <c r="GH208" s="24"/>
      <c r="GI208" s="24"/>
      <c r="GJ208" s="24"/>
      <c r="GK208" s="24"/>
      <c r="GL208" s="24"/>
      <c r="GM208" s="24"/>
      <c r="GN208" s="24"/>
      <c r="GO208" s="24"/>
      <c r="GP208" s="24"/>
      <c r="GQ208" s="24"/>
      <c r="GR208" s="24"/>
      <c r="GS208" s="24"/>
      <c r="GT208" s="24"/>
      <c r="GU208" s="24"/>
      <c r="GV208" s="24"/>
      <c r="GW208" s="24"/>
      <c r="GX208" s="24"/>
      <c r="GY208" s="24"/>
      <c r="GZ208" s="24"/>
      <c r="HA208" s="24"/>
      <c r="HB208" s="24"/>
      <c r="HC208" s="24"/>
      <c r="HD208" s="24"/>
      <c r="HE208" s="24"/>
      <c r="HF208" s="24"/>
      <c r="HG208" s="24"/>
      <c r="HH208" s="24"/>
      <c r="HI208" s="24"/>
      <c r="HJ208" s="24"/>
      <c r="HK208" s="24"/>
      <c r="HL208" s="24"/>
      <c r="HM208" s="24"/>
      <c r="HN208" s="24"/>
      <c r="HO208" s="24"/>
      <c r="HP208" s="24"/>
      <c r="HQ208" s="24"/>
      <c r="HR208" s="24"/>
      <c r="HS208" s="24"/>
      <c r="HT208" s="24"/>
      <c r="HU208" s="24"/>
      <c r="HV208" s="24"/>
      <c r="HW208" s="24"/>
      <c r="HX208" s="24"/>
      <c r="HY208" s="24"/>
      <c r="HZ208" s="24"/>
      <c r="IA208" s="24"/>
      <c r="IB208" s="24"/>
      <c r="IC208" s="24"/>
      <c r="ID208" s="24"/>
      <c r="IE208" s="24"/>
      <c r="IF208" s="24"/>
      <c r="IG208" s="24"/>
      <c r="IH208" s="24"/>
      <c r="II208" s="24"/>
      <c r="IJ208" s="24"/>
      <c r="IK208" s="24"/>
      <c r="IL208" s="24"/>
      <c r="IM208" s="24"/>
      <c r="IN208" s="24"/>
      <c r="IO208" s="24"/>
      <c r="IP208" s="24"/>
      <c r="IQ208" s="24"/>
      <c r="IR208" s="24"/>
      <c r="IS208" s="24"/>
      <c r="IT208" s="24"/>
      <c r="IU208" s="24"/>
      <c r="IV208" s="24"/>
    </row>
    <row r="209" spans="2:256" s="23" customFormat="1"/>
    <row r="210" spans="2:256" s="59" customFormat="1">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c r="BQ210" s="23"/>
      <c r="BR210" s="23"/>
      <c r="BS210" s="23"/>
      <c r="BT210" s="23"/>
      <c r="BU210" s="23"/>
      <c r="BV210" s="23"/>
      <c r="BW210" s="23"/>
      <c r="BX210" s="23"/>
      <c r="BY210" s="23"/>
      <c r="BZ210" s="23"/>
      <c r="CA210" s="23"/>
      <c r="CB210" s="23"/>
      <c r="CC210" s="23"/>
      <c r="CD210" s="23"/>
      <c r="CE210" s="23"/>
      <c r="CF210" s="23"/>
      <c r="CG210" s="23"/>
      <c r="CH210" s="23"/>
      <c r="CI210" s="23"/>
      <c r="CJ210" s="23"/>
      <c r="CK210" s="23"/>
      <c r="CL210" s="23"/>
      <c r="CM210" s="23"/>
      <c r="CN210" s="23"/>
      <c r="CO210" s="23"/>
      <c r="CP210" s="23"/>
      <c r="CQ210" s="23"/>
      <c r="CR210" s="23"/>
      <c r="CS210" s="23"/>
      <c r="CT210" s="23"/>
      <c r="CU210" s="23"/>
      <c r="CV210" s="23"/>
      <c r="CW210" s="23"/>
      <c r="CX210" s="23"/>
      <c r="CY210" s="23"/>
      <c r="CZ210" s="23"/>
      <c r="DA210" s="23"/>
      <c r="DB210" s="23"/>
      <c r="DC210" s="23"/>
      <c r="DD210" s="23"/>
      <c r="DE210" s="23"/>
      <c r="DF210" s="23"/>
      <c r="DG210" s="23"/>
      <c r="DH210" s="23"/>
      <c r="DI210" s="23"/>
      <c r="DJ210" s="23"/>
      <c r="DK210" s="23"/>
      <c r="DL210" s="23"/>
      <c r="DM210" s="23"/>
      <c r="DN210" s="23"/>
      <c r="DO210" s="23"/>
      <c r="DP210" s="23"/>
      <c r="DQ210" s="23"/>
      <c r="DR210" s="23"/>
      <c r="DS210" s="23"/>
      <c r="DT210" s="23"/>
      <c r="DU210" s="23"/>
      <c r="DV210" s="23"/>
      <c r="DW210" s="23"/>
      <c r="DX210" s="23"/>
      <c r="DY210" s="23"/>
      <c r="DZ210" s="23"/>
      <c r="EA210" s="23"/>
      <c r="EB210" s="23"/>
      <c r="EC210" s="23"/>
      <c r="ED210" s="23"/>
      <c r="EE210" s="23"/>
      <c r="EF210" s="23"/>
      <c r="EG210" s="23"/>
      <c r="EH210" s="23"/>
      <c r="EI210" s="23"/>
      <c r="EJ210" s="23"/>
      <c r="EK210" s="23"/>
      <c r="EL210" s="23"/>
      <c r="EM210" s="23"/>
      <c r="EN210" s="23"/>
      <c r="EO210" s="23"/>
      <c r="EP210" s="23"/>
      <c r="EQ210" s="23"/>
      <c r="ER210" s="23"/>
      <c r="ES210" s="23"/>
      <c r="ET210" s="23"/>
      <c r="EU210" s="23"/>
      <c r="EV210" s="23"/>
      <c r="EW210" s="23"/>
      <c r="EX210" s="23"/>
      <c r="EY210" s="23"/>
      <c r="EZ210" s="23"/>
      <c r="FA210" s="23"/>
      <c r="FB210" s="23"/>
      <c r="FC210" s="23"/>
      <c r="FD210" s="23"/>
      <c r="FE210" s="23"/>
      <c r="FF210" s="23"/>
      <c r="FG210" s="23"/>
      <c r="FH210" s="23"/>
      <c r="FI210" s="23"/>
      <c r="FJ210" s="23"/>
      <c r="FK210" s="23"/>
      <c r="FL210" s="23"/>
      <c r="FM210" s="23"/>
      <c r="FN210" s="23"/>
      <c r="FO210" s="23"/>
      <c r="FP210" s="23"/>
      <c r="FQ210" s="23"/>
      <c r="FR210" s="23"/>
      <c r="FS210" s="23"/>
      <c r="FT210" s="23"/>
      <c r="FU210" s="23"/>
      <c r="FV210" s="23"/>
      <c r="FW210" s="23"/>
      <c r="FX210" s="23"/>
      <c r="FY210" s="23"/>
      <c r="FZ210" s="23"/>
      <c r="GA210" s="23"/>
      <c r="GB210" s="23"/>
      <c r="GC210" s="23"/>
      <c r="GD210" s="23"/>
      <c r="GE210" s="23"/>
      <c r="GF210" s="23"/>
      <c r="GG210" s="23"/>
      <c r="GH210" s="23"/>
      <c r="GI210" s="23"/>
      <c r="GJ210" s="23"/>
      <c r="GK210" s="23"/>
      <c r="GL210" s="23"/>
      <c r="GM210" s="23"/>
      <c r="GN210" s="23"/>
      <c r="GO210" s="23"/>
      <c r="GP210" s="23"/>
      <c r="GQ210" s="23"/>
      <c r="GR210" s="23"/>
      <c r="GS210" s="23"/>
      <c r="GT210" s="23"/>
      <c r="GU210" s="23"/>
      <c r="GV210" s="23"/>
      <c r="GW210" s="23"/>
      <c r="GX210" s="23"/>
      <c r="GY210" s="23"/>
      <c r="GZ210" s="23"/>
      <c r="HA210" s="23"/>
      <c r="HB210" s="23"/>
      <c r="HC210" s="23"/>
      <c r="HD210" s="23"/>
      <c r="HE210" s="23"/>
      <c r="HF210" s="23"/>
      <c r="HG210" s="23"/>
      <c r="HH210" s="23"/>
      <c r="HI210" s="23"/>
      <c r="HJ210" s="23"/>
      <c r="HK210" s="23"/>
      <c r="HL210" s="23"/>
      <c r="HM210" s="23"/>
      <c r="HN210" s="23"/>
      <c r="HO210" s="23"/>
      <c r="HP210" s="23"/>
      <c r="HQ210" s="23"/>
      <c r="HR210" s="23"/>
      <c r="HS210" s="23"/>
      <c r="HT210" s="23"/>
      <c r="HU210" s="23"/>
      <c r="HV210" s="23"/>
      <c r="HW210" s="23"/>
      <c r="HX210" s="23"/>
      <c r="HY210" s="23"/>
      <c r="HZ210" s="23"/>
      <c r="IA210" s="23"/>
      <c r="IB210" s="23"/>
      <c r="IC210" s="23"/>
      <c r="ID210" s="23"/>
      <c r="IE210" s="23"/>
      <c r="IF210" s="23"/>
      <c r="IG210" s="23"/>
      <c r="IH210" s="23"/>
      <c r="II210" s="23"/>
      <c r="IJ210" s="23"/>
      <c r="IK210" s="23"/>
      <c r="IL210" s="23"/>
      <c r="IM210" s="23"/>
      <c r="IN210" s="23"/>
      <c r="IO210" s="23"/>
      <c r="IP210" s="23"/>
      <c r="IQ210" s="23"/>
      <c r="IR210" s="23"/>
      <c r="IS210" s="23"/>
      <c r="IT210" s="23"/>
      <c r="IU210" s="23"/>
      <c r="IV210" s="23"/>
    </row>
    <row r="211" spans="2:256" s="23" customFormat="1">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c r="DG211" s="24"/>
      <c r="DH211" s="24"/>
      <c r="DI211" s="24"/>
      <c r="DJ211" s="24"/>
      <c r="DK211" s="24"/>
      <c r="DL211" s="24"/>
      <c r="DM211" s="24"/>
      <c r="DN211" s="24"/>
      <c r="DO211" s="24"/>
      <c r="DP211" s="24"/>
      <c r="DQ211" s="24"/>
      <c r="DR211" s="24"/>
      <c r="DS211" s="24"/>
      <c r="DT211" s="24"/>
      <c r="DU211" s="24"/>
      <c r="DV211" s="24"/>
      <c r="DW211" s="24"/>
      <c r="DX211" s="24"/>
      <c r="DY211" s="24"/>
      <c r="DZ211" s="24"/>
      <c r="EA211" s="24"/>
      <c r="EB211" s="24"/>
      <c r="EC211" s="24"/>
      <c r="ED211" s="24"/>
      <c r="EE211" s="24"/>
      <c r="EF211" s="24"/>
      <c r="EG211" s="24"/>
      <c r="EH211" s="24"/>
      <c r="EI211" s="24"/>
      <c r="EJ211" s="24"/>
      <c r="EK211" s="24"/>
      <c r="EL211" s="24"/>
      <c r="EM211" s="24"/>
      <c r="EN211" s="24"/>
      <c r="EO211" s="24"/>
      <c r="EP211" s="24"/>
      <c r="EQ211" s="24"/>
      <c r="ER211" s="24"/>
      <c r="ES211" s="24"/>
      <c r="ET211" s="24"/>
      <c r="EU211" s="24"/>
      <c r="EV211" s="24"/>
      <c r="EW211" s="24"/>
      <c r="EX211" s="24"/>
      <c r="EY211" s="24"/>
      <c r="EZ211" s="24"/>
      <c r="FA211" s="24"/>
      <c r="FB211" s="24"/>
      <c r="FC211" s="24"/>
      <c r="FD211" s="24"/>
      <c r="FE211" s="24"/>
      <c r="FF211" s="24"/>
      <c r="FG211" s="24"/>
      <c r="FH211" s="24"/>
      <c r="FI211" s="24"/>
      <c r="FJ211" s="24"/>
      <c r="FK211" s="24"/>
      <c r="FL211" s="24"/>
      <c r="FM211" s="24"/>
      <c r="FN211" s="24"/>
      <c r="FO211" s="24"/>
      <c r="FP211" s="24"/>
      <c r="FQ211" s="24"/>
      <c r="FR211" s="24"/>
      <c r="FS211" s="24"/>
      <c r="FT211" s="24"/>
      <c r="FU211" s="24"/>
      <c r="FV211" s="24"/>
      <c r="FW211" s="24"/>
      <c r="FX211" s="24"/>
      <c r="FY211" s="24"/>
      <c r="FZ211" s="24"/>
      <c r="GA211" s="24"/>
      <c r="GB211" s="24"/>
      <c r="GC211" s="24"/>
      <c r="GD211" s="24"/>
      <c r="GE211" s="24"/>
      <c r="GF211" s="24"/>
      <c r="GG211" s="24"/>
      <c r="GH211" s="24"/>
      <c r="GI211" s="24"/>
      <c r="GJ211" s="24"/>
      <c r="GK211" s="24"/>
      <c r="GL211" s="24"/>
      <c r="GM211" s="24"/>
      <c r="GN211" s="24"/>
      <c r="GO211" s="24"/>
      <c r="GP211" s="24"/>
      <c r="GQ211" s="24"/>
      <c r="GR211" s="24"/>
      <c r="GS211" s="24"/>
      <c r="GT211" s="24"/>
      <c r="GU211" s="24"/>
      <c r="GV211" s="24"/>
      <c r="GW211" s="24"/>
      <c r="GX211" s="24"/>
      <c r="GY211" s="24"/>
      <c r="GZ211" s="24"/>
      <c r="HA211" s="24"/>
      <c r="HB211" s="24"/>
      <c r="HC211" s="24"/>
      <c r="HD211" s="24"/>
      <c r="HE211" s="24"/>
      <c r="HF211" s="24"/>
      <c r="HG211" s="24"/>
      <c r="HH211" s="24"/>
      <c r="HI211" s="24"/>
      <c r="HJ211" s="24"/>
      <c r="HK211" s="24"/>
      <c r="HL211" s="24"/>
      <c r="HM211" s="24"/>
      <c r="HN211" s="24"/>
      <c r="HO211" s="24"/>
      <c r="HP211" s="24"/>
      <c r="HQ211" s="24"/>
      <c r="HR211" s="24"/>
      <c r="HS211" s="24"/>
      <c r="HT211" s="24"/>
      <c r="HU211" s="24"/>
      <c r="HV211" s="24"/>
      <c r="HW211" s="24"/>
      <c r="HX211" s="24"/>
      <c r="HY211" s="24"/>
      <c r="HZ211" s="24"/>
      <c r="IA211" s="24"/>
      <c r="IB211" s="24"/>
      <c r="IC211" s="24"/>
      <c r="ID211" s="24"/>
      <c r="IE211" s="24"/>
      <c r="IF211" s="24"/>
      <c r="IG211" s="24"/>
      <c r="IH211" s="24"/>
      <c r="II211" s="24"/>
      <c r="IJ211" s="24"/>
      <c r="IK211" s="24"/>
      <c r="IL211" s="24"/>
      <c r="IM211" s="24"/>
      <c r="IN211" s="24"/>
      <c r="IO211" s="24"/>
      <c r="IP211" s="24"/>
      <c r="IQ211" s="24"/>
      <c r="IR211" s="24"/>
      <c r="IS211" s="24"/>
      <c r="IT211" s="24"/>
      <c r="IU211" s="24"/>
      <c r="IV211" s="24"/>
    </row>
    <row r="212" spans="2:256" s="23" customFormat="1">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c r="DG212" s="24"/>
      <c r="DH212" s="24"/>
      <c r="DI212" s="24"/>
      <c r="DJ212" s="24"/>
      <c r="DK212" s="24"/>
      <c r="DL212" s="24"/>
      <c r="DM212" s="24"/>
      <c r="DN212" s="24"/>
      <c r="DO212" s="24"/>
      <c r="DP212" s="24"/>
      <c r="DQ212" s="24"/>
      <c r="DR212" s="24"/>
      <c r="DS212" s="24"/>
      <c r="DT212" s="24"/>
      <c r="DU212" s="24"/>
      <c r="DV212" s="24"/>
      <c r="DW212" s="24"/>
      <c r="DX212" s="24"/>
      <c r="DY212" s="24"/>
      <c r="DZ212" s="24"/>
      <c r="EA212" s="24"/>
      <c r="EB212" s="24"/>
      <c r="EC212" s="24"/>
      <c r="ED212" s="24"/>
      <c r="EE212" s="24"/>
      <c r="EF212" s="24"/>
      <c r="EG212" s="24"/>
      <c r="EH212" s="24"/>
      <c r="EI212" s="24"/>
      <c r="EJ212" s="24"/>
      <c r="EK212" s="24"/>
      <c r="EL212" s="24"/>
      <c r="EM212" s="24"/>
      <c r="EN212" s="24"/>
      <c r="EO212" s="24"/>
      <c r="EP212" s="24"/>
      <c r="EQ212" s="24"/>
      <c r="ER212" s="24"/>
      <c r="ES212" s="24"/>
      <c r="ET212" s="24"/>
      <c r="EU212" s="24"/>
      <c r="EV212" s="24"/>
      <c r="EW212" s="24"/>
      <c r="EX212" s="24"/>
      <c r="EY212" s="24"/>
      <c r="EZ212" s="24"/>
      <c r="FA212" s="24"/>
      <c r="FB212" s="24"/>
      <c r="FC212" s="24"/>
      <c r="FD212" s="24"/>
      <c r="FE212" s="24"/>
      <c r="FF212" s="24"/>
      <c r="FG212" s="24"/>
      <c r="FH212" s="24"/>
      <c r="FI212" s="24"/>
      <c r="FJ212" s="24"/>
      <c r="FK212" s="24"/>
      <c r="FL212" s="24"/>
      <c r="FM212" s="24"/>
      <c r="FN212" s="24"/>
      <c r="FO212" s="24"/>
      <c r="FP212" s="24"/>
      <c r="FQ212" s="24"/>
      <c r="FR212" s="24"/>
      <c r="FS212" s="24"/>
      <c r="FT212" s="24"/>
      <c r="FU212" s="24"/>
      <c r="FV212" s="24"/>
      <c r="FW212" s="24"/>
      <c r="FX212" s="24"/>
      <c r="FY212" s="24"/>
      <c r="FZ212" s="24"/>
      <c r="GA212" s="24"/>
      <c r="GB212" s="24"/>
      <c r="GC212" s="24"/>
      <c r="GD212" s="24"/>
      <c r="GE212" s="24"/>
      <c r="GF212" s="24"/>
      <c r="GG212" s="24"/>
      <c r="GH212" s="24"/>
      <c r="GI212" s="24"/>
      <c r="GJ212" s="24"/>
      <c r="GK212" s="24"/>
      <c r="GL212" s="24"/>
      <c r="GM212" s="24"/>
      <c r="GN212" s="24"/>
      <c r="GO212" s="24"/>
      <c r="GP212" s="24"/>
      <c r="GQ212" s="24"/>
      <c r="GR212" s="24"/>
      <c r="GS212" s="24"/>
      <c r="GT212" s="24"/>
      <c r="GU212" s="24"/>
      <c r="GV212" s="24"/>
      <c r="GW212" s="24"/>
      <c r="GX212" s="24"/>
      <c r="GY212" s="24"/>
      <c r="GZ212" s="24"/>
      <c r="HA212" s="24"/>
      <c r="HB212" s="24"/>
      <c r="HC212" s="24"/>
      <c r="HD212" s="24"/>
      <c r="HE212" s="24"/>
      <c r="HF212" s="24"/>
      <c r="HG212" s="24"/>
      <c r="HH212" s="24"/>
      <c r="HI212" s="24"/>
      <c r="HJ212" s="24"/>
      <c r="HK212" s="24"/>
      <c r="HL212" s="24"/>
      <c r="HM212" s="24"/>
      <c r="HN212" s="24"/>
      <c r="HO212" s="24"/>
      <c r="HP212" s="24"/>
      <c r="HQ212" s="24"/>
      <c r="HR212" s="24"/>
      <c r="HS212" s="24"/>
      <c r="HT212" s="24"/>
      <c r="HU212" s="24"/>
      <c r="HV212" s="24"/>
      <c r="HW212" s="24"/>
      <c r="HX212" s="24"/>
      <c r="HY212" s="24"/>
      <c r="HZ212" s="24"/>
      <c r="IA212" s="24"/>
      <c r="IB212" s="24"/>
      <c r="IC212" s="24"/>
      <c r="ID212" s="24"/>
      <c r="IE212" s="24"/>
      <c r="IF212" s="24"/>
      <c r="IG212" s="24"/>
      <c r="IH212" s="24"/>
      <c r="II212" s="24"/>
      <c r="IJ212" s="24"/>
      <c r="IK212" s="24"/>
      <c r="IL212" s="24"/>
      <c r="IM212" s="24"/>
      <c r="IN212" s="24"/>
      <c r="IO212" s="24"/>
      <c r="IP212" s="24"/>
      <c r="IQ212" s="24"/>
      <c r="IR212" s="24"/>
      <c r="IS212" s="24"/>
      <c r="IT212" s="24"/>
      <c r="IU212" s="24"/>
      <c r="IV212" s="24"/>
    </row>
    <row r="213" spans="2:256" s="23" customFormat="1"/>
    <row r="214" spans="2:256" s="23" customFormat="1"/>
    <row r="215" spans="2:256" s="23" customFormat="1">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c r="DG215" s="24"/>
      <c r="DH215" s="24"/>
      <c r="DI215" s="24"/>
      <c r="DJ215" s="24"/>
      <c r="DK215" s="24"/>
      <c r="DL215" s="24"/>
      <c r="DM215" s="24"/>
      <c r="DN215" s="24"/>
      <c r="DO215" s="24"/>
      <c r="DP215" s="24"/>
      <c r="DQ215" s="24"/>
      <c r="DR215" s="24"/>
      <c r="DS215" s="24"/>
      <c r="DT215" s="24"/>
      <c r="DU215" s="24"/>
      <c r="DV215" s="24"/>
      <c r="DW215" s="24"/>
      <c r="DX215" s="24"/>
      <c r="DY215" s="24"/>
      <c r="DZ215" s="24"/>
      <c r="EA215" s="24"/>
      <c r="EB215" s="24"/>
      <c r="EC215" s="24"/>
      <c r="ED215" s="24"/>
      <c r="EE215" s="24"/>
      <c r="EF215" s="24"/>
      <c r="EG215" s="24"/>
      <c r="EH215" s="24"/>
      <c r="EI215" s="24"/>
      <c r="EJ215" s="24"/>
      <c r="EK215" s="24"/>
      <c r="EL215" s="24"/>
      <c r="EM215" s="24"/>
      <c r="EN215" s="24"/>
      <c r="EO215" s="24"/>
      <c r="EP215" s="24"/>
      <c r="EQ215" s="24"/>
      <c r="ER215" s="24"/>
      <c r="ES215" s="24"/>
      <c r="ET215" s="24"/>
      <c r="EU215" s="24"/>
      <c r="EV215" s="24"/>
      <c r="EW215" s="24"/>
      <c r="EX215" s="24"/>
      <c r="EY215" s="24"/>
      <c r="EZ215" s="24"/>
      <c r="FA215" s="24"/>
      <c r="FB215" s="24"/>
      <c r="FC215" s="24"/>
      <c r="FD215" s="24"/>
      <c r="FE215" s="24"/>
      <c r="FF215" s="24"/>
      <c r="FG215" s="24"/>
      <c r="FH215" s="24"/>
      <c r="FI215" s="24"/>
      <c r="FJ215" s="24"/>
      <c r="FK215" s="24"/>
      <c r="FL215" s="24"/>
      <c r="FM215" s="24"/>
      <c r="FN215" s="24"/>
      <c r="FO215" s="24"/>
      <c r="FP215" s="24"/>
      <c r="FQ215" s="24"/>
      <c r="FR215" s="24"/>
      <c r="FS215" s="24"/>
      <c r="FT215" s="24"/>
      <c r="FU215" s="24"/>
      <c r="FV215" s="24"/>
      <c r="FW215" s="24"/>
      <c r="FX215" s="24"/>
      <c r="FY215" s="24"/>
      <c r="FZ215" s="24"/>
      <c r="GA215" s="24"/>
      <c r="GB215" s="24"/>
      <c r="GC215" s="24"/>
      <c r="GD215" s="24"/>
      <c r="GE215" s="24"/>
      <c r="GF215" s="24"/>
      <c r="GG215" s="24"/>
      <c r="GH215" s="24"/>
      <c r="GI215" s="24"/>
      <c r="GJ215" s="24"/>
      <c r="GK215" s="24"/>
      <c r="GL215" s="24"/>
      <c r="GM215" s="24"/>
      <c r="GN215" s="24"/>
      <c r="GO215" s="24"/>
      <c r="GP215" s="24"/>
      <c r="GQ215" s="24"/>
      <c r="GR215" s="24"/>
      <c r="GS215" s="24"/>
      <c r="GT215" s="24"/>
      <c r="GU215" s="24"/>
      <c r="GV215" s="24"/>
      <c r="GW215" s="24"/>
      <c r="GX215" s="24"/>
      <c r="GY215" s="24"/>
      <c r="GZ215" s="24"/>
      <c r="HA215" s="24"/>
      <c r="HB215" s="24"/>
      <c r="HC215" s="24"/>
      <c r="HD215" s="24"/>
      <c r="HE215" s="24"/>
      <c r="HF215" s="24"/>
      <c r="HG215" s="24"/>
      <c r="HH215" s="24"/>
      <c r="HI215" s="24"/>
      <c r="HJ215" s="24"/>
      <c r="HK215" s="24"/>
      <c r="HL215" s="24"/>
      <c r="HM215" s="24"/>
      <c r="HN215" s="24"/>
      <c r="HO215" s="24"/>
      <c r="HP215" s="24"/>
      <c r="HQ215" s="24"/>
      <c r="HR215" s="24"/>
      <c r="HS215" s="24"/>
      <c r="HT215" s="24"/>
      <c r="HU215" s="24"/>
      <c r="HV215" s="24"/>
      <c r="HW215" s="24"/>
      <c r="HX215" s="24"/>
      <c r="HY215" s="24"/>
      <c r="HZ215" s="24"/>
      <c r="IA215" s="24"/>
      <c r="IB215" s="24"/>
      <c r="IC215" s="24"/>
      <c r="ID215" s="24"/>
      <c r="IE215" s="24"/>
      <c r="IF215" s="24"/>
      <c r="IG215" s="24"/>
      <c r="IH215" s="24"/>
      <c r="II215" s="24"/>
      <c r="IJ215" s="24"/>
      <c r="IK215" s="24"/>
      <c r="IL215" s="24"/>
      <c r="IM215" s="24"/>
      <c r="IN215" s="24"/>
      <c r="IO215" s="24"/>
      <c r="IP215" s="24"/>
      <c r="IQ215" s="24"/>
      <c r="IR215" s="24"/>
      <c r="IS215" s="24"/>
      <c r="IT215" s="24"/>
      <c r="IU215" s="24"/>
      <c r="IV215" s="24"/>
    </row>
    <row r="216" spans="2:256" s="59" customFormat="1">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c r="EO216" s="24"/>
      <c r="EP216" s="24"/>
      <c r="EQ216" s="24"/>
      <c r="ER216" s="24"/>
      <c r="ES216" s="24"/>
      <c r="ET216" s="24"/>
      <c r="EU216" s="24"/>
      <c r="EV216" s="24"/>
      <c r="EW216" s="24"/>
      <c r="EX216" s="24"/>
      <c r="EY216" s="24"/>
      <c r="EZ216" s="24"/>
      <c r="FA216" s="24"/>
      <c r="FB216" s="24"/>
      <c r="FC216" s="24"/>
      <c r="FD216" s="24"/>
      <c r="FE216" s="24"/>
      <c r="FF216" s="24"/>
      <c r="FG216" s="24"/>
      <c r="FH216" s="24"/>
      <c r="FI216" s="24"/>
      <c r="FJ216" s="24"/>
      <c r="FK216" s="24"/>
      <c r="FL216" s="24"/>
      <c r="FM216" s="24"/>
      <c r="FN216" s="24"/>
      <c r="FO216" s="24"/>
      <c r="FP216" s="24"/>
      <c r="FQ216" s="24"/>
      <c r="FR216" s="24"/>
      <c r="FS216" s="24"/>
      <c r="FT216" s="24"/>
      <c r="FU216" s="24"/>
      <c r="FV216" s="24"/>
      <c r="FW216" s="24"/>
      <c r="FX216" s="24"/>
      <c r="FY216" s="24"/>
      <c r="FZ216" s="24"/>
      <c r="GA216" s="24"/>
      <c r="GB216" s="24"/>
      <c r="GC216" s="24"/>
      <c r="GD216" s="24"/>
      <c r="GE216" s="24"/>
      <c r="GF216" s="24"/>
      <c r="GG216" s="24"/>
      <c r="GH216" s="24"/>
      <c r="GI216" s="24"/>
      <c r="GJ216" s="24"/>
      <c r="GK216" s="24"/>
      <c r="GL216" s="24"/>
      <c r="GM216" s="24"/>
      <c r="GN216" s="24"/>
      <c r="GO216" s="24"/>
      <c r="GP216" s="24"/>
      <c r="GQ216" s="24"/>
      <c r="GR216" s="24"/>
      <c r="GS216" s="24"/>
      <c r="GT216" s="24"/>
      <c r="GU216" s="24"/>
      <c r="GV216" s="24"/>
      <c r="GW216" s="24"/>
      <c r="GX216" s="24"/>
      <c r="GY216" s="24"/>
      <c r="GZ216" s="24"/>
      <c r="HA216" s="24"/>
      <c r="HB216" s="24"/>
      <c r="HC216" s="24"/>
      <c r="HD216" s="24"/>
      <c r="HE216" s="24"/>
      <c r="HF216" s="24"/>
      <c r="HG216" s="24"/>
      <c r="HH216" s="24"/>
      <c r="HI216" s="24"/>
      <c r="HJ216" s="24"/>
      <c r="HK216" s="24"/>
      <c r="HL216" s="24"/>
      <c r="HM216" s="24"/>
      <c r="HN216" s="24"/>
      <c r="HO216" s="24"/>
      <c r="HP216" s="24"/>
      <c r="HQ216" s="24"/>
      <c r="HR216" s="24"/>
      <c r="HS216" s="24"/>
      <c r="HT216" s="24"/>
      <c r="HU216" s="24"/>
      <c r="HV216" s="24"/>
      <c r="HW216" s="24"/>
      <c r="HX216" s="24"/>
      <c r="HY216" s="24"/>
      <c r="HZ216" s="24"/>
      <c r="IA216" s="24"/>
      <c r="IB216" s="24"/>
      <c r="IC216" s="24"/>
      <c r="ID216" s="24"/>
      <c r="IE216" s="24"/>
      <c r="IF216" s="24"/>
      <c r="IG216" s="24"/>
      <c r="IH216" s="24"/>
      <c r="II216" s="24"/>
      <c r="IJ216" s="24"/>
      <c r="IK216" s="24"/>
      <c r="IL216" s="24"/>
      <c r="IM216" s="24"/>
      <c r="IN216" s="24"/>
      <c r="IO216" s="24"/>
      <c r="IP216" s="24"/>
      <c r="IQ216" s="24"/>
      <c r="IR216" s="24"/>
      <c r="IS216" s="24"/>
      <c r="IT216" s="24"/>
      <c r="IU216" s="24"/>
      <c r="IV216" s="24"/>
    </row>
    <row r="217" spans="2:256" s="23" customFormat="1"/>
    <row r="218" spans="2:256" s="23" customFormat="1"/>
    <row r="219" spans="2:256" s="23" customFormat="1">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c r="EO219" s="24"/>
      <c r="EP219" s="24"/>
      <c r="EQ219" s="24"/>
      <c r="ER219" s="24"/>
      <c r="ES219" s="24"/>
      <c r="ET219" s="24"/>
      <c r="EU219" s="24"/>
      <c r="EV219" s="24"/>
      <c r="EW219" s="24"/>
      <c r="EX219" s="24"/>
      <c r="EY219" s="24"/>
      <c r="EZ219" s="24"/>
      <c r="FA219" s="24"/>
      <c r="FB219" s="24"/>
      <c r="FC219" s="24"/>
      <c r="FD219" s="24"/>
      <c r="FE219" s="24"/>
      <c r="FF219" s="24"/>
      <c r="FG219" s="24"/>
      <c r="FH219" s="24"/>
      <c r="FI219" s="24"/>
      <c r="FJ219" s="24"/>
      <c r="FK219" s="24"/>
      <c r="FL219" s="24"/>
      <c r="FM219" s="24"/>
      <c r="FN219" s="24"/>
      <c r="FO219" s="24"/>
      <c r="FP219" s="24"/>
      <c r="FQ219" s="24"/>
      <c r="FR219" s="24"/>
      <c r="FS219" s="24"/>
      <c r="FT219" s="24"/>
      <c r="FU219" s="24"/>
      <c r="FV219" s="24"/>
      <c r="FW219" s="24"/>
      <c r="FX219" s="24"/>
      <c r="FY219" s="24"/>
      <c r="FZ219" s="24"/>
      <c r="GA219" s="24"/>
      <c r="GB219" s="24"/>
      <c r="GC219" s="24"/>
      <c r="GD219" s="24"/>
      <c r="GE219" s="24"/>
      <c r="GF219" s="24"/>
      <c r="GG219" s="24"/>
      <c r="GH219" s="24"/>
      <c r="GI219" s="24"/>
      <c r="GJ219" s="24"/>
      <c r="GK219" s="24"/>
      <c r="GL219" s="24"/>
      <c r="GM219" s="24"/>
      <c r="GN219" s="24"/>
      <c r="GO219" s="24"/>
      <c r="GP219" s="24"/>
      <c r="GQ219" s="24"/>
      <c r="GR219" s="24"/>
      <c r="GS219" s="24"/>
      <c r="GT219" s="24"/>
      <c r="GU219" s="24"/>
      <c r="GV219" s="24"/>
      <c r="GW219" s="24"/>
      <c r="GX219" s="24"/>
      <c r="GY219" s="24"/>
      <c r="GZ219" s="24"/>
      <c r="HA219" s="24"/>
      <c r="HB219" s="24"/>
      <c r="HC219" s="24"/>
      <c r="HD219" s="24"/>
      <c r="HE219" s="24"/>
      <c r="HF219" s="24"/>
      <c r="HG219" s="24"/>
      <c r="HH219" s="24"/>
      <c r="HI219" s="24"/>
      <c r="HJ219" s="24"/>
      <c r="HK219" s="24"/>
      <c r="HL219" s="24"/>
      <c r="HM219" s="24"/>
      <c r="HN219" s="24"/>
      <c r="HO219" s="24"/>
      <c r="HP219" s="24"/>
      <c r="HQ219" s="24"/>
      <c r="HR219" s="24"/>
      <c r="HS219" s="24"/>
      <c r="HT219" s="24"/>
      <c r="HU219" s="24"/>
      <c r="HV219" s="24"/>
      <c r="HW219" s="24"/>
      <c r="HX219" s="24"/>
      <c r="HY219" s="24"/>
      <c r="HZ219" s="24"/>
      <c r="IA219" s="24"/>
      <c r="IB219" s="24"/>
      <c r="IC219" s="24"/>
      <c r="ID219" s="24"/>
      <c r="IE219" s="24"/>
      <c r="IF219" s="24"/>
      <c r="IG219" s="24"/>
      <c r="IH219" s="24"/>
      <c r="II219" s="24"/>
      <c r="IJ219" s="24"/>
      <c r="IK219" s="24"/>
      <c r="IL219" s="24"/>
      <c r="IM219" s="24"/>
      <c r="IN219" s="24"/>
      <c r="IO219" s="24"/>
      <c r="IP219" s="24"/>
      <c r="IQ219" s="24"/>
      <c r="IR219" s="24"/>
      <c r="IS219" s="24"/>
      <c r="IT219" s="24"/>
      <c r="IU219" s="24"/>
      <c r="IV219" s="24"/>
    </row>
    <row r="220" spans="2:256" s="23" customFormat="1">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c r="EO220" s="24"/>
      <c r="EP220" s="24"/>
      <c r="EQ220" s="24"/>
      <c r="ER220" s="24"/>
      <c r="ES220" s="24"/>
      <c r="ET220" s="24"/>
      <c r="EU220" s="24"/>
      <c r="EV220" s="24"/>
      <c r="EW220" s="24"/>
      <c r="EX220" s="24"/>
      <c r="EY220" s="24"/>
      <c r="EZ220" s="24"/>
      <c r="FA220" s="24"/>
      <c r="FB220" s="24"/>
      <c r="FC220" s="24"/>
      <c r="FD220" s="24"/>
      <c r="FE220" s="24"/>
      <c r="FF220" s="24"/>
      <c r="FG220" s="24"/>
      <c r="FH220" s="24"/>
      <c r="FI220" s="24"/>
      <c r="FJ220" s="24"/>
      <c r="FK220" s="24"/>
      <c r="FL220" s="24"/>
      <c r="FM220" s="24"/>
      <c r="FN220" s="24"/>
      <c r="FO220" s="24"/>
      <c r="FP220" s="24"/>
      <c r="FQ220" s="24"/>
      <c r="FR220" s="24"/>
      <c r="FS220" s="24"/>
      <c r="FT220" s="24"/>
      <c r="FU220" s="24"/>
      <c r="FV220" s="24"/>
      <c r="FW220" s="24"/>
      <c r="FX220" s="24"/>
      <c r="FY220" s="24"/>
      <c r="FZ220" s="24"/>
      <c r="GA220" s="24"/>
      <c r="GB220" s="24"/>
      <c r="GC220" s="24"/>
      <c r="GD220" s="24"/>
      <c r="GE220" s="24"/>
      <c r="GF220" s="24"/>
      <c r="GG220" s="24"/>
      <c r="GH220" s="24"/>
      <c r="GI220" s="24"/>
      <c r="GJ220" s="24"/>
      <c r="GK220" s="24"/>
      <c r="GL220" s="24"/>
      <c r="GM220" s="24"/>
      <c r="GN220" s="24"/>
      <c r="GO220" s="24"/>
      <c r="GP220" s="24"/>
      <c r="GQ220" s="24"/>
      <c r="GR220" s="24"/>
      <c r="GS220" s="24"/>
      <c r="GT220" s="24"/>
      <c r="GU220" s="24"/>
      <c r="GV220" s="24"/>
      <c r="GW220" s="24"/>
      <c r="GX220" s="24"/>
      <c r="GY220" s="24"/>
      <c r="GZ220" s="24"/>
      <c r="HA220" s="24"/>
      <c r="HB220" s="24"/>
      <c r="HC220" s="24"/>
      <c r="HD220" s="24"/>
      <c r="HE220" s="24"/>
      <c r="HF220" s="24"/>
      <c r="HG220" s="24"/>
      <c r="HH220" s="24"/>
      <c r="HI220" s="24"/>
      <c r="HJ220" s="24"/>
      <c r="HK220" s="24"/>
      <c r="HL220" s="24"/>
      <c r="HM220" s="24"/>
      <c r="HN220" s="24"/>
      <c r="HO220" s="24"/>
      <c r="HP220" s="24"/>
      <c r="HQ220" s="24"/>
      <c r="HR220" s="24"/>
      <c r="HS220" s="24"/>
      <c r="HT220" s="24"/>
      <c r="HU220" s="24"/>
      <c r="HV220" s="24"/>
      <c r="HW220" s="24"/>
      <c r="HX220" s="24"/>
      <c r="HY220" s="24"/>
      <c r="HZ220" s="24"/>
      <c r="IA220" s="24"/>
      <c r="IB220" s="24"/>
      <c r="IC220" s="24"/>
      <c r="ID220" s="24"/>
      <c r="IE220" s="24"/>
      <c r="IF220" s="24"/>
      <c r="IG220" s="24"/>
      <c r="IH220" s="24"/>
      <c r="II220" s="24"/>
      <c r="IJ220" s="24"/>
      <c r="IK220" s="24"/>
      <c r="IL220" s="24"/>
      <c r="IM220" s="24"/>
      <c r="IN220" s="24"/>
      <c r="IO220" s="24"/>
      <c r="IP220" s="24"/>
      <c r="IQ220" s="24"/>
      <c r="IR220" s="24"/>
      <c r="IS220" s="24"/>
      <c r="IT220" s="24"/>
      <c r="IU220" s="24"/>
      <c r="IV220" s="24"/>
    </row>
    <row r="221" spans="2:256" s="23" customFormat="1"/>
    <row r="222" spans="2:256" s="60" customFormat="1">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c r="AW222" s="23"/>
      <c r="AX222" s="23"/>
      <c r="AY222" s="23"/>
      <c r="AZ222" s="23"/>
      <c r="BA222" s="23"/>
      <c r="BB222" s="23"/>
      <c r="BC222" s="23"/>
      <c r="BD222" s="23"/>
      <c r="BE222" s="23"/>
      <c r="BF222" s="23"/>
      <c r="BG222" s="23"/>
      <c r="BH222" s="23"/>
      <c r="BI222" s="23"/>
      <c r="BJ222" s="23"/>
      <c r="BK222" s="23"/>
      <c r="BL222" s="23"/>
      <c r="BM222" s="23"/>
      <c r="BN222" s="23"/>
      <c r="BO222" s="23"/>
      <c r="BP222" s="23"/>
      <c r="BQ222" s="23"/>
      <c r="BR222" s="23"/>
      <c r="BS222" s="23"/>
      <c r="BT222" s="23"/>
      <c r="BU222" s="23"/>
      <c r="BV222" s="23"/>
      <c r="BW222" s="23"/>
      <c r="BX222" s="23"/>
      <c r="BY222" s="23"/>
      <c r="BZ222" s="23"/>
      <c r="CA222" s="23"/>
      <c r="CB222" s="23"/>
      <c r="CC222" s="23"/>
      <c r="CD222" s="23"/>
      <c r="CE222" s="23"/>
      <c r="CF222" s="23"/>
      <c r="CG222" s="23"/>
      <c r="CH222" s="23"/>
      <c r="CI222" s="23"/>
      <c r="CJ222" s="23"/>
      <c r="CK222" s="23"/>
      <c r="CL222" s="23"/>
      <c r="CM222" s="23"/>
      <c r="CN222" s="23"/>
      <c r="CO222" s="23"/>
      <c r="CP222" s="23"/>
      <c r="CQ222" s="23"/>
      <c r="CR222" s="23"/>
      <c r="CS222" s="23"/>
      <c r="CT222" s="23"/>
      <c r="CU222" s="23"/>
      <c r="CV222" s="23"/>
      <c r="CW222" s="23"/>
      <c r="CX222" s="23"/>
      <c r="CY222" s="23"/>
      <c r="CZ222" s="23"/>
      <c r="DA222" s="23"/>
      <c r="DB222" s="23"/>
      <c r="DC222" s="23"/>
      <c r="DD222" s="23"/>
      <c r="DE222" s="23"/>
      <c r="DF222" s="23"/>
      <c r="DG222" s="23"/>
      <c r="DH222" s="23"/>
      <c r="DI222" s="23"/>
      <c r="DJ222" s="23"/>
      <c r="DK222" s="23"/>
      <c r="DL222" s="23"/>
      <c r="DM222" s="23"/>
      <c r="DN222" s="23"/>
      <c r="DO222" s="23"/>
      <c r="DP222" s="23"/>
      <c r="DQ222" s="23"/>
      <c r="DR222" s="23"/>
      <c r="DS222" s="23"/>
      <c r="DT222" s="23"/>
      <c r="DU222" s="23"/>
      <c r="DV222" s="23"/>
      <c r="DW222" s="23"/>
      <c r="DX222" s="23"/>
      <c r="DY222" s="23"/>
      <c r="DZ222" s="23"/>
      <c r="EA222" s="23"/>
      <c r="EB222" s="23"/>
      <c r="EC222" s="23"/>
      <c r="ED222" s="23"/>
      <c r="EE222" s="23"/>
      <c r="EF222" s="23"/>
      <c r="EG222" s="23"/>
      <c r="EH222" s="23"/>
      <c r="EI222" s="23"/>
      <c r="EJ222" s="23"/>
      <c r="EK222" s="23"/>
      <c r="EL222" s="23"/>
      <c r="EM222" s="23"/>
      <c r="EN222" s="23"/>
      <c r="EO222" s="23"/>
      <c r="EP222" s="23"/>
      <c r="EQ222" s="23"/>
      <c r="ER222" s="23"/>
      <c r="ES222" s="23"/>
      <c r="ET222" s="23"/>
      <c r="EU222" s="23"/>
      <c r="EV222" s="23"/>
      <c r="EW222" s="23"/>
      <c r="EX222" s="23"/>
      <c r="EY222" s="23"/>
      <c r="EZ222" s="23"/>
      <c r="FA222" s="23"/>
      <c r="FB222" s="23"/>
      <c r="FC222" s="23"/>
      <c r="FD222" s="23"/>
      <c r="FE222" s="23"/>
      <c r="FF222" s="23"/>
      <c r="FG222" s="23"/>
      <c r="FH222" s="23"/>
      <c r="FI222" s="23"/>
      <c r="FJ222" s="23"/>
      <c r="FK222" s="23"/>
      <c r="FL222" s="23"/>
      <c r="FM222" s="23"/>
      <c r="FN222" s="23"/>
      <c r="FO222" s="23"/>
      <c r="FP222" s="23"/>
      <c r="FQ222" s="23"/>
      <c r="FR222" s="23"/>
      <c r="FS222" s="23"/>
      <c r="FT222" s="23"/>
      <c r="FU222" s="23"/>
      <c r="FV222" s="23"/>
      <c r="FW222" s="23"/>
      <c r="FX222" s="23"/>
      <c r="FY222" s="23"/>
      <c r="FZ222" s="23"/>
      <c r="GA222" s="23"/>
      <c r="GB222" s="23"/>
      <c r="GC222" s="23"/>
      <c r="GD222" s="23"/>
      <c r="GE222" s="23"/>
      <c r="GF222" s="23"/>
      <c r="GG222" s="23"/>
      <c r="GH222" s="23"/>
      <c r="GI222" s="23"/>
      <c r="GJ222" s="23"/>
      <c r="GK222" s="23"/>
      <c r="GL222" s="23"/>
      <c r="GM222" s="23"/>
      <c r="GN222" s="23"/>
      <c r="GO222" s="23"/>
      <c r="GP222" s="23"/>
      <c r="GQ222" s="23"/>
      <c r="GR222" s="23"/>
      <c r="GS222" s="23"/>
      <c r="GT222" s="23"/>
      <c r="GU222" s="23"/>
      <c r="GV222" s="23"/>
      <c r="GW222" s="23"/>
      <c r="GX222" s="23"/>
      <c r="GY222" s="23"/>
      <c r="GZ222" s="23"/>
      <c r="HA222" s="23"/>
      <c r="HB222" s="23"/>
      <c r="HC222" s="23"/>
      <c r="HD222" s="23"/>
      <c r="HE222" s="23"/>
      <c r="HF222" s="23"/>
      <c r="HG222" s="23"/>
      <c r="HH222" s="23"/>
      <c r="HI222" s="23"/>
      <c r="HJ222" s="23"/>
      <c r="HK222" s="23"/>
      <c r="HL222" s="23"/>
      <c r="HM222" s="23"/>
      <c r="HN222" s="23"/>
      <c r="HO222" s="23"/>
      <c r="HP222" s="23"/>
      <c r="HQ222" s="23"/>
      <c r="HR222" s="23"/>
      <c r="HS222" s="23"/>
      <c r="HT222" s="23"/>
      <c r="HU222" s="23"/>
      <c r="HV222" s="23"/>
      <c r="HW222" s="23"/>
      <c r="HX222" s="23"/>
      <c r="HY222" s="23"/>
      <c r="HZ222" s="23"/>
      <c r="IA222" s="23"/>
      <c r="IB222" s="23"/>
      <c r="IC222" s="23"/>
      <c r="ID222" s="23"/>
      <c r="IE222" s="23"/>
      <c r="IF222" s="23"/>
      <c r="IG222" s="23"/>
      <c r="IH222" s="23"/>
      <c r="II222" s="23"/>
      <c r="IJ222" s="23"/>
      <c r="IK222" s="23"/>
      <c r="IL222" s="23"/>
      <c r="IM222" s="23"/>
      <c r="IN222" s="23"/>
      <c r="IO222" s="23"/>
      <c r="IP222" s="23"/>
      <c r="IQ222" s="23"/>
      <c r="IR222" s="23"/>
      <c r="IS222" s="23"/>
      <c r="IT222" s="23"/>
      <c r="IU222" s="23"/>
      <c r="IV222" s="23"/>
    </row>
    <row r="223" spans="2:256" s="23" customFormat="1">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c r="EP223" s="24"/>
      <c r="EQ223" s="24"/>
      <c r="ER223" s="24"/>
      <c r="ES223" s="24"/>
      <c r="ET223" s="24"/>
      <c r="EU223" s="24"/>
      <c r="EV223" s="24"/>
      <c r="EW223" s="24"/>
      <c r="EX223" s="24"/>
      <c r="EY223" s="24"/>
      <c r="EZ223" s="24"/>
      <c r="FA223" s="24"/>
      <c r="FB223" s="24"/>
      <c r="FC223" s="24"/>
      <c r="FD223" s="24"/>
      <c r="FE223" s="24"/>
      <c r="FF223" s="24"/>
      <c r="FG223" s="24"/>
      <c r="FH223" s="24"/>
      <c r="FI223" s="24"/>
      <c r="FJ223" s="24"/>
      <c r="FK223" s="24"/>
      <c r="FL223" s="24"/>
      <c r="FM223" s="24"/>
      <c r="FN223" s="24"/>
      <c r="FO223" s="24"/>
      <c r="FP223" s="24"/>
      <c r="FQ223" s="24"/>
      <c r="FR223" s="24"/>
      <c r="FS223" s="24"/>
      <c r="FT223" s="24"/>
      <c r="FU223" s="24"/>
      <c r="FV223" s="24"/>
      <c r="FW223" s="24"/>
      <c r="FX223" s="24"/>
      <c r="FY223" s="24"/>
      <c r="FZ223" s="24"/>
      <c r="GA223" s="24"/>
      <c r="GB223" s="24"/>
      <c r="GC223" s="24"/>
      <c r="GD223" s="24"/>
      <c r="GE223" s="24"/>
      <c r="GF223" s="24"/>
      <c r="GG223" s="24"/>
      <c r="GH223" s="24"/>
      <c r="GI223" s="24"/>
      <c r="GJ223" s="24"/>
      <c r="GK223" s="24"/>
      <c r="GL223" s="24"/>
      <c r="GM223" s="24"/>
      <c r="GN223" s="24"/>
      <c r="GO223" s="24"/>
      <c r="GP223" s="24"/>
      <c r="GQ223" s="24"/>
      <c r="GR223" s="24"/>
      <c r="GS223" s="24"/>
      <c r="GT223" s="24"/>
      <c r="GU223" s="24"/>
      <c r="GV223" s="24"/>
      <c r="GW223" s="24"/>
      <c r="GX223" s="24"/>
      <c r="GY223" s="24"/>
      <c r="GZ223" s="24"/>
      <c r="HA223" s="24"/>
      <c r="HB223" s="24"/>
      <c r="HC223" s="24"/>
      <c r="HD223" s="24"/>
      <c r="HE223" s="24"/>
      <c r="HF223" s="24"/>
      <c r="HG223" s="24"/>
      <c r="HH223" s="24"/>
      <c r="HI223" s="24"/>
      <c r="HJ223" s="24"/>
      <c r="HK223" s="24"/>
      <c r="HL223" s="24"/>
      <c r="HM223" s="24"/>
      <c r="HN223" s="24"/>
      <c r="HO223" s="24"/>
      <c r="HP223" s="24"/>
      <c r="HQ223" s="24"/>
      <c r="HR223" s="24"/>
      <c r="HS223" s="24"/>
      <c r="HT223" s="24"/>
      <c r="HU223" s="24"/>
      <c r="HV223" s="24"/>
      <c r="HW223" s="24"/>
      <c r="HX223" s="24"/>
      <c r="HY223" s="24"/>
      <c r="HZ223" s="24"/>
      <c r="IA223" s="24"/>
      <c r="IB223" s="24"/>
      <c r="IC223" s="24"/>
      <c r="ID223" s="24"/>
      <c r="IE223" s="24"/>
      <c r="IF223" s="24"/>
      <c r="IG223" s="24"/>
      <c r="IH223" s="24"/>
      <c r="II223" s="24"/>
      <c r="IJ223" s="24"/>
      <c r="IK223" s="24"/>
      <c r="IL223" s="24"/>
      <c r="IM223" s="24"/>
      <c r="IN223" s="24"/>
      <c r="IO223" s="24"/>
      <c r="IP223" s="24"/>
      <c r="IQ223" s="24"/>
      <c r="IR223" s="24"/>
      <c r="IS223" s="24"/>
      <c r="IT223" s="24"/>
      <c r="IU223" s="24"/>
      <c r="IV223" s="24"/>
    </row>
    <row r="224" spans="2:256" s="23" customFormat="1">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c r="EP224" s="24"/>
      <c r="EQ224" s="24"/>
      <c r="ER224" s="24"/>
      <c r="ES224" s="24"/>
      <c r="ET224" s="24"/>
      <c r="EU224" s="24"/>
      <c r="EV224" s="24"/>
      <c r="EW224" s="24"/>
      <c r="EX224" s="24"/>
      <c r="EY224" s="24"/>
      <c r="EZ224" s="24"/>
      <c r="FA224" s="24"/>
      <c r="FB224" s="24"/>
      <c r="FC224" s="24"/>
      <c r="FD224" s="24"/>
      <c r="FE224" s="24"/>
      <c r="FF224" s="24"/>
      <c r="FG224" s="24"/>
      <c r="FH224" s="24"/>
      <c r="FI224" s="24"/>
      <c r="FJ224" s="24"/>
      <c r="FK224" s="24"/>
      <c r="FL224" s="24"/>
      <c r="FM224" s="24"/>
      <c r="FN224" s="24"/>
      <c r="FO224" s="24"/>
      <c r="FP224" s="24"/>
      <c r="FQ224" s="24"/>
      <c r="FR224" s="24"/>
      <c r="FS224" s="24"/>
      <c r="FT224" s="24"/>
      <c r="FU224" s="24"/>
      <c r="FV224" s="24"/>
      <c r="FW224" s="24"/>
      <c r="FX224" s="24"/>
      <c r="FY224" s="24"/>
      <c r="FZ224" s="24"/>
      <c r="GA224" s="24"/>
      <c r="GB224" s="24"/>
      <c r="GC224" s="24"/>
      <c r="GD224" s="24"/>
      <c r="GE224" s="24"/>
      <c r="GF224" s="24"/>
      <c r="GG224" s="24"/>
      <c r="GH224" s="24"/>
      <c r="GI224" s="24"/>
      <c r="GJ224" s="24"/>
      <c r="GK224" s="24"/>
      <c r="GL224" s="24"/>
      <c r="GM224" s="24"/>
      <c r="GN224" s="24"/>
      <c r="GO224" s="24"/>
      <c r="GP224" s="24"/>
      <c r="GQ224" s="24"/>
      <c r="GR224" s="24"/>
      <c r="GS224" s="24"/>
      <c r="GT224" s="24"/>
      <c r="GU224" s="24"/>
      <c r="GV224" s="24"/>
      <c r="GW224" s="24"/>
      <c r="GX224" s="24"/>
      <c r="GY224" s="24"/>
      <c r="GZ224" s="24"/>
      <c r="HA224" s="24"/>
      <c r="HB224" s="24"/>
      <c r="HC224" s="24"/>
      <c r="HD224" s="24"/>
      <c r="HE224" s="24"/>
      <c r="HF224" s="24"/>
      <c r="HG224" s="24"/>
      <c r="HH224" s="24"/>
      <c r="HI224" s="24"/>
      <c r="HJ224" s="24"/>
      <c r="HK224" s="24"/>
      <c r="HL224" s="24"/>
      <c r="HM224" s="24"/>
      <c r="HN224" s="24"/>
      <c r="HO224" s="24"/>
      <c r="HP224" s="24"/>
      <c r="HQ224" s="24"/>
      <c r="HR224" s="24"/>
      <c r="HS224" s="24"/>
      <c r="HT224" s="24"/>
      <c r="HU224" s="24"/>
      <c r="HV224" s="24"/>
      <c r="HW224" s="24"/>
      <c r="HX224" s="24"/>
      <c r="HY224" s="24"/>
      <c r="HZ224" s="24"/>
      <c r="IA224" s="24"/>
      <c r="IB224" s="24"/>
      <c r="IC224" s="24"/>
      <c r="ID224" s="24"/>
      <c r="IE224" s="24"/>
      <c r="IF224" s="24"/>
      <c r="IG224" s="24"/>
      <c r="IH224" s="24"/>
      <c r="II224" s="24"/>
      <c r="IJ224" s="24"/>
      <c r="IK224" s="24"/>
      <c r="IL224" s="24"/>
      <c r="IM224" s="24"/>
      <c r="IN224" s="24"/>
      <c r="IO224" s="24"/>
      <c r="IP224" s="24"/>
      <c r="IQ224" s="24"/>
      <c r="IR224" s="24"/>
      <c r="IS224" s="24"/>
      <c r="IT224" s="24"/>
      <c r="IU224" s="24"/>
      <c r="IV224" s="24"/>
    </row>
    <row r="225" spans="2:256" s="23" customFormat="1"/>
    <row r="226" spans="2:256" s="23" customFormat="1"/>
    <row r="227" spans="2:256" s="23" customFormat="1">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c r="FL227" s="24"/>
      <c r="FM227" s="24"/>
      <c r="FN227" s="24"/>
      <c r="FO227" s="24"/>
      <c r="FP227" s="24"/>
      <c r="FQ227" s="24"/>
      <c r="FR227" s="24"/>
      <c r="FS227" s="24"/>
      <c r="FT227" s="24"/>
      <c r="FU227" s="24"/>
      <c r="FV227" s="24"/>
      <c r="FW227" s="24"/>
      <c r="FX227" s="24"/>
      <c r="FY227" s="24"/>
      <c r="FZ227" s="24"/>
      <c r="GA227" s="24"/>
      <c r="GB227" s="24"/>
      <c r="GC227" s="24"/>
      <c r="GD227" s="24"/>
      <c r="GE227" s="24"/>
      <c r="GF227" s="24"/>
      <c r="GG227" s="24"/>
      <c r="GH227" s="24"/>
      <c r="GI227" s="24"/>
      <c r="GJ227" s="24"/>
      <c r="GK227" s="24"/>
      <c r="GL227" s="24"/>
      <c r="GM227" s="24"/>
      <c r="GN227" s="24"/>
      <c r="GO227" s="24"/>
      <c r="GP227" s="24"/>
      <c r="GQ227" s="24"/>
      <c r="GR227" s="24"/>
      <c r="GS227" s="24"/>
      <c r="GT227" s="24"/>
      <c r="GU227" s="24"/>
      <c r="GV227" s="24"/>
      <c r="GW227" s="24"/>
      <c r="GX227" s="24"/>
      <c r="GY227" s="24"/>
      <c r="GZ227" s="24"/>
      <c r="HA227" s="24"/>
      <c r="HB227" s="24"/>
      <c r="HC227" s="24"/>
      <c r="HD227" s="24"/>
      <c r="HE227" s="24"/>
      <c r="HF227" s="24"/>
      <c r="HG227" s="24"/>
      <c r="HH227" s="24"/>
      <c r="HI227" s="24"/>
      <c r="HJ227" s="24"/>
      <c r="HK227" s="24"/>
      <c r="HL227" s="24"/>
      <c r="HM227" s="24"/>
      <c r="HN227" s="24"/>
      <c r="HO227" s="24"/>
      <c r="HP227" s="24"/>
      <c r="HQ227" s="24"/>
      <c r="HR227" s="24"/>
      <c r="HS227" s="24"/>
      <c r="HT227" s="24"/>
      <c r="HU227" s="24"/>
      <c r="HV227" s="24"/>
      <c r="HW227" s="24"/>
      <c r="HX227" s="24"/>
      <c r="HY227" s="24"/>
      <c r="HZ227" s="24"/>
      <c r="IA227" s="24"/>
      <c r="IB227" s="24"/>
      <c r="IC227" s="24"/>
      <c r="ID227" s="24"/>
      <c r="IE227" s="24"/>
      <c r="IF227" s="24"/>
      <c r="IG227" s="24"/>
      <c r="IH227" s="24"/>
      <c r="II227" s="24"/>
      <c r="IJ227" s="24"/>
      <c r="IK227" s="24"/>
      <c r="IL227" s="24"/>
      <c r="IM227" s="24"/>
      <c r="IN227" s="24"/>
      <c r="IO227" s="24"/>
      <c r="IP227" s="24"/>
      <c r="IQ227" s="24"/>
      <c r="IR227" s="24"/>
      <c r="IS227" s="24"/>
      <c r="IT227" s="24"/>
      <c r="IU227" s="24"/>
      <c r="IV227" s="24"/>
    </row>
    <row r="228" spans="2:256" s="59" customFormat="1">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c r="FL228" s="24"/>
      <c r="FM228" s="24"/>
      <c r="FN228" s="24"/>
      <c r="FO228" s="24"/>
      <c r="FP228" s="24"/>
      <c r="FQ228" s="24"/>
      <c r="FR228" s="24"/>
      <c r="FS228" s="24"/>
      <c r="FT228" s="24"/>
      <c r="FU228" s="24"/>
      <c r="FV228" s="24"/>
      <c r="FW228" s="24"/>
      <c r="FX228" s="24"/>
      <c r="FY228" s="24"/>
      <c r="FZ228" s="24"/>
      <c r="GA228" s="24"/>
      <c r="GB228" s="24"/>
      <c r="GC228" s="24"/>
      <c r="GD228" s="24"/>
      <c r="GE228" s="24"/>
      <c r="GF228" s="24"/>
      <c r="GG228" s="24"/>
      <c r="GH228" s="24"/>
      <c r="GI228" s="24"/>
      <c r="GJ228" s="24"/>
      <c r="GK228" s="24"/>
      <c r="GL228" s="24"/>
      <c r="GM228" s="24"/>
      <c r="GN228" s="24"/>
      <c r="GO228" s="24"/>
      <c r="GP228" s="24"/>
      <c r="GQ228" s="24"/>
      <c r="GR228" s="24"/>
      <c r="GS228" s="24"/>
      <c r="GT228" s="24"/>
      <c r="GU228" s="24"/>
      <c r="GV228" s="24"/>
      <c r="GW228" s="24"/>
      <c r="GX228" s="24"/>
      <c r="GY228" s="24"/>
      <c r="GZ228" s="24"/>
      <c r="HA228" s="24"/>
      <c r="HB228" s="24"/>
      <c r="HC228" s="24"/>
      <c r="HD228" s="24"/>
      <c r="HE228" s="24"/>
      <c r="HF228" s="24"/>
      <c r="HG228" s="24"/>
      <c r="HH228" s="24"/>
      <c r="HI228" s="24"/>
      <c r="HJ228" s="24"/>
      <c r="HK228" s="24"/>
      <c r="HL228" s="24"/>
      <c r="HM228" s="24"/>
      <c r="HN228" s="24"/>
      <c r="HO228" s="24"/>
      <c r="HP228" s="24"/>
      <c r="HQ228" s="24"/>
      <c r="HR228" s="24"/>
      <c r="HS228" s="24"/>
      <c r="HT228" s="24"/>
      <c r="HU228" s="24"/>
      <c r="HV228" s="24"/>
      <c r="HW228" s="24"/>
      <c r="HX228" s="24"/>
      <c r="HY228" s="24"/>
      <c r="HZ228" s="24"/>
      <c r="IA228" s="24"/>
      <c r="IB228" s="24"/>
      <c r="IC228" s="24"/>
      <c r="ID228" s="24"/>
      <c r="IE228" s="24"/>
      <c r="IF228" s="24"/>
      <c r="IG228" s="24"/>
      <c r="IH228" s="24"/>
      <c r="II228" s="24"/>
      <c r="IJ228" s="24"/>
      <c r="IK228" s="24"/>
      <c r="IL228" s="24"/>
      <c r="IM228" s="24"/>
      <c r="IN228" s="24"/>
      <c r="IO228" s="24"/>
      <c r="IP228" s="24"/>
      <c r="IQ228" s="24"/>
      <c r="IR228" s="24"/>
      <c r="IS228" s="24"/>
      <c r="IT228" s="24"/>
      <c r="IU228" s="24"/>
      <c r="IV228" s="24"/>
    </row>
    <row r="229" spans="2:256" s="23" customFormat="1"/>
    <row r="230" spans="2:256" s="23" customFormat="1"/>
    <row r="231" spans="2:256" s="23" customFormat="1">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c r="EQ231" s="24"/>
      <c r="ER231" s="24"/>
      <c r="ES231" s="24"/>
      <c r="ET231" s="24"/>
      <c r="EU231" s="24"/>
      <c r="EV231" s="24"/>
      <c r="EW231" s="24"/>
      <c r="EX231" s="24"/>
      <c r="EY231" s="24"/>
      <c r="EZ231" s="24"/>
      <c r="FA231" s="24"/>
      <c r="FB231" s="24"/>
      <c r="FC231" s="24"/>
      <c r="FD231" s="24"/>
      <c r="FE231" s="24"/>
      <c r="FF231" s="24"/>
      <c r="FG231" s="24"/>
      <c r="FH231" s="24"/>
      <c r="FI231" s="24"/>
      <c r="FJ231" s="24"/>
      <c r="FK231" s="24"/>
      <c r="FL231" s="24"/>
      <c r="FM231" s="24"/>
      <c r="FN231" s="24"/>
      <c r="FO231" s="24"/>
      <c r="FP231" s="24"/>
      <c r="FQ231" s="24"/>
      <c r="FR231" s="24"/>
      <c r="FS231" s="24"/>
      <c r="FT231" s="24"/>
      <c r="FU231" s="24"/>
      <c r="FV231" s="24"/>
      <c r="FW231" s="24"/>
      <c r="FX231" s="24"/>
      <c r="FY231" s="24"/>
      <c r="FZ231" s="24"/>
      <c r="GA231" s="24"/>
      <c r="GB231" s="24"/>
      <c r="GC231" s="24"/>
      <c r="GD231" s="24"/>
      <c r="GE231" s="24"/>
      <c r="GF231" s="24"/>
      <c r="GG231" s="24"/>
      <c r="GH231" s="24"/>
      <c r="GI231" s="24"/>
      <c r="GJ231" s="24"/>
      <c r="GK231" s="24"/>
      <c r="GL231" s="24"/>
      <c r="GM231" s="24"/>
      <c r="GN231" s="24"/>
      <c r="GO231" s="24"/>
      <c r="GP231" s="24"/>
      <c r="GQ231" s="24"/>
      <c r="GR231" s="24"/>
      <c r="GS231" s="24"/>
      <c r="GT231" s="24"/>
      <c r="GU231" s="24"/>
      <c r="GV231" s="24"/>
      <c r="GW231" s="24"/>
      <c r="GX231" s="24"/>
      <c r="GY231" s="24"/>
      <c r="GZ231" s="24"/>
      <c r="HA231" s="24"/>
      <c r="HB231" s="24"/>
      <c r="HC231" s="24"/>
      <c r="HD231" s="24"/>
      <c r="HE231" s="24"/>
      <c r="HF231" s="24"/>
      <c r="HG231" s="24"/>
      <c r="HH231" s="24"/>
      <c r="HI231" s="24"/>
      <c r="HJ231" s="24"/>
      <c r="HK231" s="24"/>
      <c r="HL231" s="24"/>
      <c r="HM231" s="24"/>
      <c r="HN231" s="24"/>
      <c r="HO231" s="24"/>
      <c r="HP231" s="24"/>
      <c r="HQ231" s="24"/>
      <c r="HR231" s="24"/>
      <c r="HS231" s="24"/>
      <c r="HT231" s="24"/>
      <c r="HU231" s="24"/>
      <c r="HV231" s="24"/>
      <c r="HW231" s="24"/>
      <c r="HX231" s="24"/>
      <c r="HY231" s="24"/>
      <c r="HZ231" s="24"/>
      <c r="IA231" s="24"/>
      <c r="IB231" s="24"/>
      <c r="IC231" s="24"/>
      <c r="ID231" s="24"/>
      <c r="IE231" s="24"/>
      <c r="IF231" s="24"/>
      <c r="IG231" s="24"/>
      <c r="IH231" s="24"/>
      <c r="II231" s="24"/>
      <c r="IJ231" s="24"/>
      <c r="IK231" s="24"/>
      <c r="IL231" s="24"/>
      <c r="IM231" s="24"/>
      <c r="IN231" s="24"/>
      <c r="IO231" s="24"/>
      <c r="IP231" s="24"/>
      <c r="IQ231" s="24"/>
      <c r="IR231" s="24"/>
      <c r="IS231" s="24"/>
      <c r="IT231" s="24"/>
      <c r="IU231" s="24"/>
      <c r="IV231" s="24"/>
    </row>
    <row r="232" spans="2:256" s="23" customFormat="1">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c r="EQ232" s="24"/>
      <c r="ER232" s="24"/>
      <c r="ES232" s="24"/>
      <c r="ET232" s="24"/>
      <c r="EU232" s="24"/>
      <c r="EV232" s="24"/>
      <c r="EW232" s="24"/>
      <c r="EX232" s="24"/>
      <c r="EY232" s="24"/>
      <c r="EZ232" s="24"/>
      <c r="FA232" s="24"/>
      <c r="FB232" s="24"/>
      <c r="FC232" s="24"/>
      <c r="FD232" s="24"/>
      <c r="FE232" s="24"/>
      <c r="FF232" s="24"/>
      <c r="FG232" s="24"/>
      <c r="FH232" s="24"/>
      <c r="FI232" s="24"/>
      <c r="FJ232" s="24"/>
      <c r="FK232" s="24"/>
      <c r="FL232" s="24"/>
      <c r="FM232" s="24"/>
      <c r="FN232" s="24"/>
      <c r="FO232" s="24"/>
      <c r="FP232" s="24"/>
      <c r="FQ232" s="24"/>
      <c r="FR232" s="24"/>
      <c r="FS232" s="24"/>
      <c r="FT232" s="24"/>
      <c r="FU232" s="24"/>
      <c r="FV232" s="24"/>
      <c r="FW232" s="24"/>
      <c r="FX232" s="24"/>
      <c r="FY232" s="24"/>
      <c r="FZ232" s="24"/>
      <c r="GA232" s="24"/>
      <c r="GB232" s="24"/>
      <c r="GC232" s="24"/>
      <c r="GD232" s="24"/>
      <c r="GE232" s="24"/>
      <c r="GF232" s="24"/>
      <c r="GG232" s="24"/>
      <c r="GH232" s="24"/>
      <c r="GI232" s="24"/>
      <c r="GJ232" s="24"/>
      <c r="GK232" s="24"/>
      <c r="GL232" s="24"/>
      <c r="GM232" s="24"/>
      <c r="GN232" s="24"/>
      <c r="GO232" s="24"/>
      <c r="GP232" s="24"/>
      <c r="GQ232" s="24"/>
      <c r="GR232" s="24"/>
      <c r="GS232" s="24"/>
      <c r="GT232" s="24"/>
      <c r="GU232" s="24"/>
      <c r="GV232" s="24"/>
      <c r="GW232" s="24"/>
      <c r="GX232" s="24"/>
      <c r="GY232" s="24"/>
      <c r="GZ232" s="24"/>
      <c r="HA232" s="24"/>
      <c r="HB232" s="24"/>
      <c r="HC232" s="24"/>
      <c r="HD232" s="24"/>
      <c r="HE232" s="24"/>
      <c r="HF232" s="24"/>
      <c r="HG232" s="24"/>
      <c r="HH232" s="24"/>
      <c r="HI232" s="24"/>
      <c r="HJ232" s="24"/>
      <c r="HK232" s="24"/>
      <c r="HL232" s="24"/>
      <c r="HM232" s="24"/>
      <c r="HN232" s="24"/>
      <c r="HO232" s="24"/>
      <c r="HP232" s="24"/>
      <c r="HQ232" s="24"/>
      <c r="HR232" s="24"/>
      <c r="HS232" s="24"/>
      <c r="HT232" s="24"/>
      <c r="HU232" s="24"/>
      <c r="HV232" s="24"/>
      <c r="HW232" s="24"/>
      <c r="HX232" s="24"/>
      <c r="HY232" s="24"/>
      <c r="HZ232" s="24"/>
      <c r="IA232" s="24"/>
      <c r="IB232" s="24"/>
      <c r="IC232" s="24"/>
      <c r="ID232" s="24"/>
      <c r="IE232" s="24"/>
      <c r="IF232" s="24"/>
      <c r="IG232" s="24"/>
      <c r="IH232" s="24"/>
      <c r="II232" s="24"/>
      <c r="IJ232" s="24"/>
      <c r="IK232" s="24"/>
      <c r="IL232" s="24"/>
      <c r="IM232" s="24"/>
      <c r="IN232" s="24"/>
      <c r="IO232" s="24"/>
      <c r="IP232" s="24"/>
      <c r="IQ232" s="24"/>
      <c r="IR232" s="24"/>
      <c r="IS232" s="24"/>
      <c r="IT232" s="24"/>
      <c r="IU232" s="24"/>
      <c r="IV232" s="24"/>
    </row>
    <row r="233" spans="2:256" s="23" customFormat="1"/>
    <row r="234" spans="2:256" s="59" customFormat="1">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c r="AM234" s="23"/>
      <c r="AN234" s="23"/>
      <c r="AO234" s="23"/>
      <c r="AP234" s="23"/>
      <c r="AQ234" s="23"/>
      <c r="AR234" s="23"/>
      <c r="AS234" s="23"/>
      <c r="AT234" s="23"/>
      <c r="AU234" s="23"/>
      <c r="AV234" s="23"/>
      <c r="AW234" s="23"/>
      <c r="AX234" s="23"/>
      <c r="AY234" s="23"/>
      <c r="AZ234" s="23"/>
      <c r="BA234" s="23"/>
      <c r="BB234" s="23"/>
      <c r="BC234" s="23"/>
      <c r="BD234" s="23"/>
      <c r="BE234" s="23"/>
      <c r="BF234" s="23"/>
      <c r="BG234" s="23"/>
      <c r="BH234" s="23"/>
      <c r="BI234" s="23"/>
      <c r="BJ234" s="23"/>
      <c r="BK234" s="23"/>
      <c r="BL234" s="23"/>
      <c r="BM234" s="23"/>
      <c r="BN234" s="23"/>
      <c r="BO234" s="23"/>
      <c r="BP234" s="23"/>
      <c r="BQ234" s="23"/>
      <c r="BR234" s="23"/>
      <c r="BS234" s="23"/>
      <c r="BT234" s="23"/>
      <c r="BU234" s="23"/>
      <c r="BV234" s="23"/>
      <c r="BW234" s="23"/>
      <c r="BX234" s="23"/>
      <c r="BY234" s="23"/>
      <c r="BZ234" s="23"/>
      <c r="CA234" s="23"/>
      <c r="CB234" s="23"/>
      <c r="CC234" s="23"/>
      <c r="CD234" s="23"/>
      <c r="CE234" s="23"/>
      <c r="CF234" s="23"/>
      <c r="CG234" s="23"/>
      <c r="CH234" s="23"/>
      <c r="CI234" s="23"/>
      <c r="CJ234" s="23"/>
      <c r="CK234" s="23"/>
      <c r="CL234" s="23"/>
      <c r="CM234" s="23"/>
      <c r="CN234" s="23"/>
      <c r="CO234" s="23"/>
      <c r="CP234" s="23"/>
      <c r="CQ234" s="23"/>
      <c r="CR234" s="23"/>
      <c r="CS234" s="23"/>
      <c r="CT234" s="23"/>
      <c r="CU234" s="23"/>
      <c r="CV234" s="23"/>
      <c r="CW234" s="23"/>
      <c r="CX234" s="23"/>
      <c r="CY234" s="23"/>
      <c r="CZ234" s="23"/>
      <c r="DA234" s="23"/>
      <c r="DB234" s="23"/>
      <c r="DC234" s="23"/>
      <c r="DD234" s="23"/>
      <c r="DE234" s="23"/>
      <c r="DF234" s="23"/>
      <c r="DG234" s="23"/>
      <c r="DH234" s="23"/>
      <c r="DI234" s="23"/>
      <c r="DJ234" s="23"/>
      <c r="DK234" s="23"/>
      <c r="DL234" s="23"/>
      <c r="DM234" s="23"/>
      <c r="DN234" s="23"/>
      <c r="DO234" s="23"/>
      <c r="DP234" s="23"/>
      <c r="DQ234" s="23"/>
      <c r="DR234" s="23"/>
      <c r="DS234" s="23"/>
      <c r="DT234" s="23"/>
      <c r="DU234" s="23"/>
      <c r="DV234" s="23"/>
      <c r="DW234" s="23"/>
      <c r="DX234" s="23"/>
      <c r="DY234" s="23"/>
      <c r="DZ234" s="23"/>
      <c r="EA234" s="23"/>
      <c r="EB234" s="23"/>
      <c r="EC234" s="23"/>
      <c r="ED234" s="23"/>
      <c r="EE234" s="23"/>
      <c r="EF234" s="23"/>
      <c r="EG234" s="23"/>
      <c r="EH234" s="23"/>
      <c r="EI234" s="23"/>
      <c r="EJ234" s="23"/>
      <c r="EK234" s="23"/>
      <c r="EL234" s="23"/>
      <c r="EM234" s="23"/>
      <c r="EN234" s="23"/>
      <c r="EO234" s="23"/>
      <c r="EP234" s="23"/>
      <c r="EQ234" s="23"/>
      <c r="ER234" s="23"/>
      <c r="ES234" s="23"/>
      <c r="ET234" s="23"/>
      <c r="EU234" s="23"/>
      <c r="EV234" s="23"/>
      <c r="EW234" s="23"/>
      <c r="EX234" s="23"/>
      <c r="EY234" s="23"/>
      <c r="EZ234" s="23"/>
      <c r="FA234" s="23"/>
      <c r="FB234" s="23"/>
      <c r="FC234" s="23"/>
      <c r="FD234" s="23"/>
      <c r="FE234" s="23"/>
      <c r="FF234" s="23"/>
      <c r="FG234" s="23"/>
      <c r="FH234" s="23"/>
      <c r="FI234" s="23"/>
      <c r="FJ234" s="23"/>
      <c r="FK234" s="23"/>
      <c r="FL234" s="23"/>
      <c r="FM234" s="23"/>
      <c r="FN234" s="23"/>
      <c r="FO234" s="23"/>
      <c r="FP234" s="23"/>
      <c r="FQ234" s="23"/>
      <c r="FR234" s="23"/>
      <c r="FS234" s="23"/>
      <c r="FT234" s="23"/>
      <c r="FU234" s="23"/>
      <c r="FV234" s="23"/>
      <c r="FW234" s="23"/>
      <c r="FX234" s="23"/>
      <c r="FY234" s="23"/>
      <c r="FZ234" s="23"/>
      <c r="GA234" s="23"/>
      <c r="GB234" s="23"/>
      <c r="GC234" s="23"/>
      <c r="GD234" s="23"/>
      <c r="GE234" s="23"/>
      <c r="GF234" s="23"/>
      <c r="GG234" s="23"/>
      <c r="GH234" s="23"/>
      <c r="GI234" s="23"/>
      <c r="GJ234" s="23"/>
      <c r="GK234" s="23"/>
      <c r="GL234" s="23"/>
      <c r="GM234" s="23"/>
      <c r="GN234" s="23"/>
      <c r="GO234" s="23"/>
      <c r="GP234" s="23"/>
      <c r="GQ234" s="23"/>
      <c r="GR234" s="23"/>
      <c r="GS234" s="23"/>
      <c r="GT234" s="23"/>
      <c r="GU234" s="23"/>
      <c r="GV234" s="23"/>
      <c r="GW234" s="23"/>
      <c r="GX234" s="23"/>
      <c r="GY234" s="23"/>
      <c r="GZ234" s="23"/>
      <c r="HA234" s="23"/>
      <c r="HB234" s="23"/>
      <c r="HC234" s="23"/>
      <c r="HD234" s="23"/>
      <c r="HE234" s="23"/>
      <c r="HF234" s="23"/>
      <c r="HG234" s="23"/>
      <c r="HH234" s="23"/>
      <c r="HI234" s="23"/>
      <c r="HJ234" s="23"/>
      <c r="HK234" s="23"/>
      <c r="HL234" s="23"/>
      <c r="HM234" s="23"/>
      <c r="HN234" s="23"/>
      <c r="HO234" s="23"/>
      <c r="HP234" s="23"/>
      <c r="HQ234" s="23"/>
      <c r="HR234" s="23"/>
      <c r="HS234" s="23"/>
      <c r="HT234" s="23"/>
      <c r="HU234" s="23"/>
      <c r="HV234" s="23"/>
      <c r="HW234" s="23"/>
      <c r="HX234" s="23"/>
      <c r="HY234" s="23"/>
      <c r="HZ234" s="23"/>
      <c r="IA234" s="23"/>
      <c r="IB234" s="23"/>
      <c r="IC234" s="23"/>
      <c r="ID234" s="23"/>
      <c r="IE234" s="23"/>
      <c r="IF234" s="23"/>
      <c r="IG234" s="23"/>
      <c r="IH234" s="23"/>
      <c r="II234" s="23"/>
      <c r="IJ234" s="23"/>
      <c r="IK234" s="23"/>
      <c r="IL234" s="23"/>
      <c r="IM234" s="23"/>
      <c r="IN234" s="23"/>
      <c r="IO234" s="23"/>
      <c r="IP234" s="23"/>
      <c r="IQ234" s="23"/>
      <c r="IR234" s="23"/>
      <c r="IS234" s="23"/>
      <c r="IT234" s="23"/>
      <c r="IU234" s="23"/>
      <c r="IV234" s="23"/>
    </row>
    <row r="235" spans="2:256" s="23" customFormat="1">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c r="EQ235" s="24"/>
      <c r="ER235" s="24"/>
      <c r="ES235" s="24"/>
      <c r="ET235" s="24"/>
      <c r="EU235" s="24"/>
      <c r="EV235" s="24"/>
      <c r="EW235" s="24"/>
      <c r="EX235" s="24"/>
      <c r="EY235" s="24"/>
      <c r="EZ235" s="24"/>
      <c r="FA235" s="24"/>
      <c r="FB235" s="24"/>
      <c r="FC235" s="24"/>
      <c r="FD235" s="24"/>
      <c r="FE235" s="24"/>
      <c r="FF235" s="24"/>
      <c r="FG235" s="24"/>
      <c r="FH235" s="24"/>
      <c r="FI235" s="24"/>
      <c r="FJ235" s="24"/>
      <c r="FK235" s="24"/>
      <c r="FL235" s="24"/>
      <c r="FM235" s="24"/>
      <c r="FN235" s="24"/>
      <c r="FO235" s="24"/>
      <c r="FP235" s="24"/>
      <c r="FQ235" s="24"/>
      <c r="FR235" s="24"/>
      <c r="FS235" s="24"/>
      <c r="FT235" s="24"/>
      <c r="FU235" s="24"/>
      <c r="FV235" s="24"/>
      <c r="FW235" s="24"/>
      <c r="FX235" s="24"/>
      <c r="FY235" s="24"/>
      <c r="FZ235" s="24"/>
      <c r="GA235" s="24"/>
      <c r="GB235" s="24"/>
      <c r="GC235" s="24"/>
      <c r="GD235" s="24"/>
      <c r="GE235" s="24"/>
      <c r="GF235" s="24"/>
      <c r="GG235" s="24"/>
      <c r="GH235" s="24"/>
      <c r="GI235" s="24"/>
      <c r="GJ235" s="24"/>
      <c r="GK235" s="24"/>
      <c r="GL235" s="24"/>
      <c r="GM235" s="24"/>
      <c r="GN235" s="24"/>
      <c r="GO235" s="24"/>
      <c r="GP235" s="24"/>
      <c r="GQ235" s="24"/>
      <c r="GR235" s="24"/>
      <c r="GS235" s="24"/>
      <c r="GT235" s="24"/>
      <c r="GU235" s="24"/>
      <c r="GV235" s="24"/>
      <c r="GW235" s="24"/>
      <c r="GX235" s="24"/>
      <c r="GY235" s="24"/>
      <c r="GZ235" s="24"/>
      <c r="HA235" s="24"/>
      <c r="HB235" s="24"/>
      <c r="HC235" s="24"/>
      <c r="HD235" s="24"/>
      <c r="HE235" s="24"/>
      <c r="HF235" s="24"/>
      <c r="HG235" s="24"/>
      <c r="HH235" s="24"/>
      <c r="HI235" s="24"/>
      <c r="HJ235" s="24"/>
      <c r="HK235" s="24"/>
      <c r="HL235" s="24"/>
      <c r="HM235" s="24"/>
      <c r="HN235" s="24"/>
      <c r="HO235" s="24"/>
      <c r="HP235" s="24"/>
      <c r="HQ235" s="24"/>
      <c r="HR235" s="24"/>
      <c r="HS235" s="24"/>
      <c r="HT235" s="24"/>
      <c r="HU235" s="24"/>
      <c r="HV235" s="24"/>
      <c r="HW235" s="24"/>
      <c r="HX235" s="24"/>
      <c r="HY235" s="24"/>
      <c r="HZ235" s="24"/>
      <c r="IA235" s="24"/>
      <c r="IB235" s="24"/>
      <c r="IC235" s="24"/>
      <c r="ID235" s="24"/>
      <c r="IE235" s="24"/>
      <c r="IF235" s="24"/>
      <c r="IG235" s="24"/>
      <c r="IH235" s="24"/>
      <c r="II235" s="24"/>
      <c r="IJ235" s="24"/>
      <c r="IK235" s="24"/>
      <c r="IL235" s="24"/>
      <c r="IM235" s="24"/>
      <c r="IN235" s="24"/>
      <c r="IO235" s="24"/>
      <c r="IP235" s="24"/>
      <c r="IQ235" s="24"/>
      <c r="IR235" s="24"/>
      <c r="IS235" s="24"/>
      <c r="IT235" s="24"/>
      <c r="IU235" s="24"/>
      <c r="IV235" s="24"/>
    </row>
    <row r="236" spans="2:256" s="23" customFormat="1">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4"/>
      <c r="CX236" s="24"/>
      <c r="CY236" s="24"/>
      <c r="CZ236" s="24"/>
      <c r="DA236" s="24"/>
      <c r="DB236" s="24"/>
      <c r="DC236" s="24"/>
      <c r="DD236" s="24"/>
      <c r="DE236" s="24"/>
      <c r="DF236" s="24"/>
      <c r="DG236" s="24"/>
      <c r="DH236" s="24"/>
      <c r="DI236" s="24"/>
      <c r="DJ236" s="24"/>
      <c r="DK236" s="24"/>
      <c r="DL236" s="24"/>
      <c r="DM236" s="24"/>
      <c r="DN236" s="24"/>
      <c r="DO236" s="24"/>
      <c r="DP236" s="24"/>
      <c r="DQ236" s="24"/>
      <c r="DR236" s="24"/>
      <c r="DS236" s="24"/>
      <c r="DT236" s="24"/>
      <c r="DU236" s="24"/>
      <c r="DV236" s="24"/>
      <c r="DW236" s="24"/>
      <c r="DX236" s="24"/>
      <c r="DY236" s="24"/>
      <c r="DZ236" s="24"/>
      <c r="EA236" s="24"/>
      <c r="EB236" s="24"/>
      <c r="EC236" s="24"/>
      <c r="ED236" s="24"/>
      <c r="EE236" s="24"/>
      <c r="EF236" s="24"/>
      <c r="EG236" s="24"/>
      <c r="EH236" s="24"/>
      <c r="EI236" s="24"/>
      <c r="EJ236" s="24"/>
      <c r="EK236" s="24"/>
      <c r="EL236" s="24"/>
      <c r="EM236" s="24"/>
      <c r="EN236" s="24"/>
      <c r="EO236" s="24"/>
      <c r="EP236" s="24"/>
      <c r="EQ236" s="24"/>
      <c r="ER236" s="24"/>
      <c r="ES236" s="24"/>
      <c r="ET236" s="24"/>
      <c r="EU236" s="24"/>
      <c r="EV236" s="24"/>
      <c r="EW236" s="24"/>
      <c r="EX236" s="24"/>
      <c r="EY236" s="24"/>
      <c r="EZ236" s="24"/>
      <c r="FA236" s="24"/>
      <c r="FB236" s="24"/>
      <c r="FC236" s="24"/>
      <c r="FD236" s="24"/>
      <c r="FE236" s="24"/>
      <c r="FF236" s="24"/>
      <c r="FG236" s="24"/>
      <c r="FH236" s="24"/>
      <c r="FI236" s="24"/>
      <c r="FJ236" s="24"/>
      <c r="FK236" s="24"/>
      <c r="FL236" s="24"/>
      <c r="FM236" s="24"/>
      <c r="FN236" s="24"/>
      <c r="FO236" s="24"/>
      <c r="FP236" s="24"/>
      <c r="FQ236" s="24"/>
      <c r="FR236" s="24"/>
      <c r="FS236" s="24"/>
      <c r="FT236" s="24"/>
      <c r="FU236" s="24"/>
      <c r="FV236" s="24"/>
      <c r="FW236" s="24"/>
      <c r="FX236" s="24"/>
      <c r="FY236" s="24"/>
      <c r="FZ236" s="24"/>
      <c r="GA236" s="24"/>
      <c r="GB236" s="24"/>
      <c r="GC236" s="24"/>
      <c r="GD236" s="24"/>
      <c r="GE236" s="24"/>
      <c r="GF236" s="24"/>
      <c r="GG236" s="24"/>
      <c r="GH236" s="24"/>
      <c r="GI236" s="24"/>
      <c r="GJ236" s="24"/>
      <c r="GK236" s="24"/>
      <c r="GL236" s="24"/>
      <c r="GM236" s="24"/>
      <c r="GN236" s="24"/>
      <c r="GO236" s="24"/>
      <c r="GP236" s="24"/>
      <c r="GQ236" s="24"/>
      <c r="GR236" s="24"/>
      <c r="GS236" s="24"/>
      <c r="GT236" s="24"/>
      <c r="GU236" s="24"/>
      <c r="GV236" s="24"/>
      <c r="GW236" s="24"/>
      <c r="GX236" s="24"/>
      <c r="GY236" s="24"/>
      <c r="GZ236" s="24"/>
      <c r="HA236" s="24"/>
      <c r="HB236" s="24"/>
      <c r="HC236" s="24"/>
      <c r="HD236" s="24"/>
      <c r="HE236" s="24"/>
      <c r="HF236" s="24"/>
      <c r="HG236" s="24"/>
      <c r="HH236" s="24"/>
      <c r="HI236" s="24"/>
      <c r="HJ236" s="24"/>
      <c r="HK236" s="24"/>
      <c r="HL236" s="24"/>
      <c r="HM236" s="24"/>
      <c r="HN236" s="24"/>
      <c r="HO236" s="24"/>
      <c r="HP236" s="24"/>
      <c r="HQ236" s="24"/>
      <c r="HR236" s="24"/>
      <c r="HS236" s="24"/>
      <c r="HT236" s="24"/>
      <c r="HU236" s="24"/>
      <c r="HV236" s="24"/>
      <c r="HW236" s="24"/>
      <c r="HX236" s="24"/>
      <c r="HY236" s="24"/>
      <c r="HZ236" s="24"/>
      <c r="IA236" s="24"/>
      <c r="IB236" s="24"/>
      <c r="IC236" s="24"/>
      <c r="ID236" s="24"/>
      <c r="IE236" s="24"/>
      <c r="IF236" s="24"/>
      <c r="IG236" s="24"/>
      <c r="IH236" s="24"/>
      <c r="II236" s="24"/>
      <c r="IJ236" s="24"/>
      <c r="IK236" s="24"/>
      <c r="IL236" s="24"/>
      <c r="IM236" s="24"/>
      <c r="IN236" s="24"/>
      <c r="IO236" s="24"/>
      <c r="IP236" s="24"/>
      <c r="IQ236" s="24"/>
      <c r="IR236" s="24"/>
      <c r="IS236" s="24"/>
      <c r="IT236" s="24"/>
      <c r="IU236" s="24"/>
      <c r="IV236" s="24"/>
    </row>
    <row r="237" spans="2:256" s="23" customFormat="1"/>
    <row r="238" spans="2:256" s="23" customFormat="1"/>
    <row r="239" spans="2:256" s="23" customFormat="1">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c r="FL239" s="24"/>
      <c r="FM239" s="24"/>
      <c r="FN239" s="24"/>
      <c r="FO239" s="24"/>
      <c r="FP239" s="24"/>
      <c r="FQ239" s="24"/>
      <c r="FR239" s="24"/>
      <c r="FS239" s="24"/>
      <c r="FT239" s="24"/>
      <c r="FU239" s="24"/>
      <c r="FV239" s="24"/>
      <c r="FW239" s="24"/>
      <c r="FX239" s="24"/>
      <c r="FY239" s="24"/>
      <c r="FZ239" s="24"/>
      <c r="GA239" s="24"/>
      <c r="GB239" s="24"/>
      <c r="GC239" s="24"/>
      <c r="GD239" s="24"/>
      <c r="GE239" s="24"/>
      <c r="GF239" s="24"/>
      <c r="GG239" s="24"/>
      <c r="GH239" s="24"/>
      <c r="GI239" s="24"/>
      <c r="GJ239" s="24"/>
      <c r="GK239" s="24"/>
      <c r="GL239" s="24"/>
      <c r="GM239" s="24"/>
      <c r="GN239" s="24"/>
      <c r="GO239" s="24"/>
      <c r="GP239" s="24"/>
      <c r="GQ239" s="24"/>
      <c r="GR239" s="24"/>
      <c r="GS239" s="24"/>
      <c r="GT239" s="24"/>
      <c r="GU239" s="24"/>
      <c r="GV239" s="24"/>
      <c r="GW239" s="24"/>
      <c r="GX239" s="24"/>
      <c r="GY239" s="24"/>
      <c r="GZ239" s="24"/>
      <c r="HA239" s="24"/>
      <c r="HB239" s="24"/>
      <c r="HC239" s="24"/>
      <c r="HD239" s="24"/>
      <c r="HE239" s="24"/>
      <c r="HF239" s="24"/>
      <c r="HG239" s="24"/>
      <c r="HH239" s="24"/>
      <c r="HI239" s="24"/>
      <c r="HJ239" s="24"/>
      <c r="HK239" s="24"/>
      <c r="HL239" s="24"/>
      <c r="HM239" s="24"/>
      <c r="HN239" s="24"/>
      <c r="HO239" s="24"/>
      <c r="HP239" s="24"/>
      <c r="HQ239" s="24"/>
      <c r="HR239" s="24"/>
      <c r="HS239" s="24"/>
      <c r="HT239" s="24"/>
      <c r="HU239" s="24"/>
      <c r="HV239" s="24"/>
      <c r="HW239" s="24"/>
      <c r="HX239" s="24"/>
      <c r="HY239" s="24"/>
      <c r="HZ239" s="24"/>
      <c r="IA239" s="24"/>
      <c r="IB239" s="24"/>
      <c r="IC239" s="24"/>
      <c r="ID239" s="24"/>
      <c r="IE239" s="24"/>
      <c r="IF239" s="24"/>
      <c r="IG239" s="24"/>
      <c r="IH239" s="24"/>
      <c r="II239" s="24"/>
      <c r="IJ239" s="24"/>
      <c r="IK239" s="24"/>
      <c r="IL239" s="24"/>
      <c r="IM239" s="24"/>
      <c r="IN239" s="24"/>
      <c r="IO239" s="24"/>
      <c r="IP239" s="24"/>
      <c r="IQ239" s="24"/>
      <c r="IR239" s="24"/>
      <c r="IS239" s="24"/>
      <c r="IT239" s="24"/>
      <c r="IU239" s="24"/>
      <c r="IV239" s="24"/>
    </row>
    <row r="240" spans="2:256" s="59" customFormat="1">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c r="ER240" s="24"/>
      <c r="ES240" s="24"/>
      <c r="ET240" s="24"/>
      <c r="EU240" s="24"/>
      <c r="EV240" s="24"/>
      <c r="EW240" s="24"/>
      <c r="EX240" s="24"/>
      <c r="EY240" s="24"/>
      <c r="EZ240" s="24"/>
      <c r="FA240" s="24"/>
      <c r="FB240" s="24"/>
      <c r="FC240" s="24"/>
      <c r="FD240" s="24"/>
      <c r="FE240" s="24"/>
      <c r="FF240" s="24"/>
      <c r="FG240" s="24"/>
      <c r="FH240" s="24"/>
      <c r="FI240" s="24"/>
      <c r="FJ240" s="24"/>
      <c r="FK240" s="24"/>
      <c r="FL240" s="24"/>
      <c r="FM240" s="24"/>
      <c r="FN240" s="24"/>
      <c r="FO240" s="24"/>
      <c r="FP240" s="24"/>
      <c r="FQ240" s="24"/>
      <c r="FR240" s="24"/>
      <c r="FS240" s="24"/>
      <c r="FT240" s="24"/>
      <c r="FU240" s="24"/>
      <c r="FV240" s="24"/>
      <c r="FW240" s="24"/>
      <c r="FX240" s="24"/>
      <c r="FY240" s="24"/>
      <c r="FZ240" s="24"/>
      <c r="GA240" s="24"/>
      <c r="GB240" s="24"/>
      <c r="GC240" s="24"/>
      <c r="GD240" s="24"/>
      <c r="GE240" s="24"/>
      <c r="GF240" s="24"/>
      <c r="GG240" s="24"/>
      <c r="GH240" s="24"/>
      <c r="GI240" s="24"/>
      <c r="GJ240" s="24"/>
      <c r="GK240" s="24"/>
      <c r="GL240" s="24"/>
      <c r="GM240" s="24"/>
      <c r="GN240" s="24"/>
      <c r="GO240" s="24"/>
      <c r="GP240" s="24"/>
      <c r="GQ240" s="24"/>
      <c r="GR240" s="24"/>
      <c r="GS240" s="24"/>
      <c r="GT240" s="24"/>
      <c r="GU240" s="24"/>
      <c r="GV240" s="24"/>
      <c r="GW240" s="24"/>
      <c r="GX240" s="24"/>
      <c r="GY240" s="24"/>
      <c r="GZ240" s="24"/>
      <c r="HA240" s="24"/>
      <c r="HB240" s="24"/>
      <c r="HC240" s="24"/>
      <c r="HD240" s="24"/>
      <c r="HE240" s="24"/>
      <c r="HF240" s="24"/>
      <c r="HG240" s="24"/>
      <c r="HH240" s="24"/>
      <c r="HI240" s="24"/>
      <c r="HJ240" s="24"/>
      <c r="HK240" s="24"/>
      <c r="HL240" s="24"/>
      <c r="HM240" s="24"/>
      <c r="HN240" s="24"/>
      <c r="HO240" s="24"/>
      <c r="HP240" s="24"/>
      <c r="HQ240" s="24"/>
      <c r="HR240" s="24"/>
      <c r="HS240" s="24"/>
      <c r="HT240" s="24"/>
      <c r="HU240" s="24"/>
      <c r="HV240" s="24"/>
      <c r="HW240" s="24"/>
      <c r="HX240" s="24"/>
      <c r="HY240" s="24"/>
      <c r="HZ240" s="24"/>
      <c r="IA240" s="24"/>
      <c r="IB240" s="24"/>
      <c r="IC240" s="24"/>
      <c r="ID240" s="24"/>
      <c r="IE240" s="24"/>
      <c r="IF240" s="24"/>
      <c r="IG240" s="24"/>
      <c r="IH240" s="24"/>
      <c r="II240" s="24"/>
      <c r="IJ240" s="24"/>
      <c r="IK240" s="24"/>
      <c r="IL240" s="24"/>
      <c r="IM240" s="24"/>
      <c r="IN240" s="24"/>
      <c r="IO240" s="24"/>
      <c r="IP240" s="24"/>
      <c r="IQ240" s="24"/>
      <c r="IR240" s="24"/>
      <c r="IS240" s="24"/>
      <c r="IT240" s="24"/>
      <c r="IU240" s="24"/>
      <c r="IV240" s="24"/>
    </row>
    <row r="241" spans="2:256" s="23" customFormat="1"/>
    <row r="242" spans="2:256" s="23" customFormat="1"/>
    <row r="243" spans="2:256" s="23" customFormat="1">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c r="ES243" s="24"/>
      <c r="ET243" s="24"/>
      <c r="EU243" s="24"/>
      <c r="EV243" s="24"/>
      <c r="EW243" s="24"/>
      <c r="EX243" s="24"/>
      <c r="EY243" s="24"/>
      <c r="EZ243" s="24"/>
      <c r="FA243" s="24"/>
      <c r="FB243" s="24"/>
      <c r="FC243" s="24"/>
      <c r="FD243" s="24"/>
      <c r="FE243" s="24"/>
      <c r="FF243" s="24"/>
      <c r="FG243" s="24"/>
      <c r="FH243" s="24"/>
      <c r="FI243" s="24"/>
      <c r="FJ243" s="24"/>
      <c r="FK243" s="24"/>
      <c r="FL243" s="24"/>
      <c r="FM243" s="24"/>
      <c r="FN243" s="24"/>
      <c r="FO243" s="24"/>
      <c r="FP243" s="24"/>
      <c r="FQ243" s="24"/>
      <c r="FR243" s="24"/>
      <c r="FS243" s="24"/>
      <c r="FT243" s="24"/>
      <c r="FU243" s="24"/>
      <c r="FV243" s="24"/>
      <c r="FW243" s="24"/>
      <c r="FX243" s="24"/>
      <c r="FY243" s="24"/>
      <c r="FZ243" s="24"/>
      <c r="GA243" s="24"/>
      <c r="GB243" s="24"/>
      <c r="GC243" s="24"/>
      <c r="GD243" s="24"/>
      <c r="GE243" s="24"/>
      <c r="GF243" s="24"/>
      <c r="GG243" s="24"/>
      <c r="GH243" s="24"/>
      <c r="GI243" s="24"/>
      <c r="GJ243" s="24"/>
      <c r="GK243" s="24"/>
      <c r="GL243" s="24"/>
      <c r="GM243" s="24"/>
      <c r="GN243" s="24"/>
      <c r="GO243" s="24"/>
      <c r="GP243" s="24"/>
      <c r="GQ243" s="24"/>
      <c r="GR243" s="24"/>
      <c r="GS243" s="24"/>
      <c r="GT243" s="24"/>
      <c r="GU243" s="24"/>
      <c r="GV243" s="24"/>
      <c r="GW243" s="24"/>
      <c r="GX243" s="24"/>
      <c r="GY243" s="24"/>
      <c r="GZ243" s="24"/>
      <c r="HA243" s="24"/>
      <c r="HB243" s="24"/>
      <c r="HC243" s="24"/>
      <c r="HD243" s="24"/>
      <c r="HE243" s="24"/>
      <c r="HF243" s="24"/>
      <c r="HG243" s="24"/>
      <c r="HH243" s="24"/>
      <c r="HI243" s="24"/>
      <c r="HJ243" s="24"/>
      <c r="HK243" s="24"/>
      <c r="HL243" s="24"/>
      <c r="HM243" s="24"/>
      <c r="HN243" s="24"/>
      <c r="HO243" s="24"/>
      <c r="HP243" s="24"/>
      <c r="HQ243" s="24"/>
      <c r="HR243" s="24"/>
      <c r="HS243" s="24"/>
      <c r="HT243" s="24"/>
      <c r="HU243" s="24"/>
      <c r="HV243" s="24"/>
      <c r="HW243" s="24"/>
      <c r="HX243" s="24"/>
      <c r="HY243" s="24"/>
      <c r="HZ243" s="24"/>
      <c r="IA243" s="24"/>
      <c r="IB243" s="24"/>
      <c r="IC243" s="24"/>
      <c r="ID243" s="24"/>
      <c r="IE243" s="24"/>
      <c r="IF243" s="24"/>
      <c r="IG243" s="24"/>
      <c r="IH243" s="24"/>
      <c r="II243" s="24"/>
      <c r="IJ243" s="24"/>
      <c r="IK243" s="24"/>
      <c r="IL243" s="24"/>
      <c r="IM243" s="24"/>
      <c r="IN243" s="24"/>
      <c r="IO243" s="24"/>
      <c r="IP243" s="24"/>
      <c r="IQ243" s="24"/>
      <c r="IR243" s="24"/>
      <c r="IS243" s="24"/>
      <c r="IT243" s="24"/>
      <c r="IU243" s="24"/>
      <c r="IV243" s="24"/>
    </row>
    <row r="244" spans="2:256" s="23" customFormat="1">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c r="ES244" s="24"/>
      <c r="ET244" s="24"/>
      <c r="EU244" s="24"/>
      <c r="EV244" s="24"/>
      <c r="EW244" s="24"/>
      <c r="EX244" s="24"/>
      <c r="EY244" s="24"/>
      <c r="EZ244" s="24"/>
      <c r="FA244" s="24"/>
      <c r="FB244" s="24"/>
      <c r="FC244" s="24"/>
      <c r="FD244" s="24"/>
      <c r="FE244" s="24"/>
      <c r="FF244" s="24"/>
      <c r="FG244" s="24"/>
      <c r="FH244" s="24"/>
      <c r="FI244" s="24"/>
      <c r="FJ244" s="24"/>
      <c r="FK244" s="24"/>
      <c r="FL244" s="24"/>
      <c r="FM244" s="24"/>
      <c r="FN244" s="24"/>
      <c r="FO244" s="24"/>
      <c r="FP244" s="24"/>
      <c r="FQ244" s="24"/>
      <c r="FR244" s="24"/>
      <c r="FS244" s="24"/>
      <c r="FT244" s="24"/>
      <c r="FU244" s="24"/>
      <c r="FV244" s="24"/>
      <c r="FW244" s="24"/>
      <c r="FX244" s="24"/>
      <c r="FY244" s="24"/>
      <c r="FZ244" s="24"/>
      <c r="GA244" s="24"/>
      <c r="GB244" s="24"/>
      <c r="GC244" s="24"/>
      <c r="GD244" s="24"/>
      <c r="GE244" s="24"/>
      <c r="GF244" s="24"/>
      <c r="GG244" s="24"/>
      <c r="GH244" s="24"/>
      <c r="GI244" s="24"/>
      <c r="GJ244" s="24"/>
      <c r="GK244" s="24"/>
      <c r="GL244" s="24"/>
      <c r="GM244" s="24"/>
      <c r="GN244" s="24"/>
      <c r="GO244" s="24"/>
      <c r="GP244" s="24"/>
      <c r="GQ244" s="24"/>
      <c r="GR244" s="24"/>
      <c r="GS244" s="24"/>
      <c r="GT244" s="24"/>
      <c r="GU244" s="24"/>
      <c r="GV244" s="24"/>
      <c r="GW244" s="24"/>
      <c r="GX244" s="24"/>
      <c r="GY244" s="24"/>
      <c r="GZ244" s="24"/>
      <c r="HA244" s="24"/>
      <c r="HB244" s="24"/>
      <c r="HC244" s="24"/>
      <c r="HD244" s="24"/>
      <c r="HE244" s="24"/>
      <c r="HF244" s="24"/>
      <c r="HG244" s="24"/>
      <c r="HH244" s="24"/>
      <c r="HI244" s="24"/>
      <c r="HJ244" s="24"/>
      <c r="HK244" s="24"/>
      <c r="HL244" s="24"/>
      <c r="HM244" s="24"/>
      <c r="HN244" s="24"/>
      <c r="HO244" s="24"/>
      <c r="HP244" s="24"/>
      <c r="HQ244" s="24"/>
      <c r="HR244" s="24"/>
      <c r="HS244" s="24"/>
      <c r="HT244" s="24"/>
      <c r="HU244" s="24"/>
      <c r="HV244" s="24"/>
      <c r="HW244" s="24"/>
      <c r="HX244" s="24"/>
      <c r="HY244" s="24"/>
      <c r="HZ244" s="24"/>
      <c r="IA244" s="24"/>
      <c r="IB244" s="24"/>
      <c r="IC244" s="24"/>
      <c r="ID244" s="24"/>
      <c r="IE244" s="24"/>
      <c r="IF244" s="24"/>
      <c r="IG244" s="24"/>
      <c r="IH244" s="24"/>
      <c r="II244" s="24"/>
      <c r="IJ244" s="24"/>
      <c r="IK244" s="24"/>
      <c r="IL244" s="24"/>
      <c r="IM244" s="24"/>
      <c r="IN244" s="24"/>
      <c r="IO244" s="24"/>
      <c r="IP244" s="24"/>
      <c r="IQ244" s="24"/>
      <c r="IR244" s="24"/>
      <c r="IS244" s="24"/>
      <c r="IT244" s="24"/>
      <c r="IU244" s="24"/>
      <c r="IV244" s="24"/>
    </row>
    <row r="245" spans="2:256" s="23" customFormat="1"/>
    <row r="246" spans="2:256" s="59" customFormat="1">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c r="AO246" s="23"/>
      <c r="AP246" s="23"/>
      <c r="AQ246" s="23"/>
      <c r="AR246" s="23"/>
      <c r="AS246" s="23"/>
      <c r="AT246" s="23"/>
      <c r="AU246" s="23"/>
      <c r="AV246" s="23"/>
      <c r="AW246" s="23"/>
      <c r="AX246" s="23"/>
      <c r="AY246" s="23"/>
      <c r="AZ246" s="23"/>
      <c r="BA246" s="23"/>
      <c r="BB246" s="23"/>
      <c r="BC246" s="23"/>
      <c r="BD246" s="23"/>
      <c r="BE246" s="23"/>
      <c r="BF246" s="23"/>
      <c r="BG246" s="23"/>
      <c r="BH246" s="23"/>
      <c r="BI246" s="23"/>
      <c r="BJ246" s="23"/>
      <c r="BK246" s="23"/>
      <c r="BL246" s="23"/>
      <c r="BM246" s="23"/>
      <c r="BN246" s="23"/>
      <c r="BO246" s="23"/>
      <c r="BP246" s="23"/>
      <c r="BQ246" s="23"/>
      <c r="BR246" s="23"/>
      <c r="BS246" s="23"/>
      <c r="BT246" s="23"/>
      <c r="BU246" s="23"/>
      <c r="BV246" s="23"/>
      <c r="BW246" s="23"/>
      <c r="BX246" s="23"/>
      <c r="BY246" s="23"/>
      <c r="BZ246" s="23"/>
      <c r="CA246" s="23"/>
      <c r="CB246" s="23"/>
      <c r="CC246" s="23"/>
      <c r="CD246" s="23"/>
      <c r="CE246" s="23"/>
      <c r="CF246" s="23"/>
      <c r="CG246" s="23"/>
      <c r="CH246" s="23"/>
      <c r="CI246" s="23"/>
      <c r="CJ246" s="23"/>
      <c r="CK246" s="23"/>
      <c r="CL246" s="23"/>
      <c r="CM246" s="23"/>
      <c r="CN246" s="23"/>
      <c r="CO246" s="23"/>
      <c r="CP246" s="23"/>
      <c r="CQ246" s="23"/>
      <c r="CR246" s="23"/>
      <c r="CS246" s="23"/>
      <c r="CT246" s="23"/>
      <c r="CU246" s="23"/>
      <c r="CV246" s="23"/>
      <c r="CW246" s="23"/>
      <c r="CX246" s="23"/>
      <c r="CY246" s="23"/>
      <c r="CZ246" s="23"/>
      <c r="DA246" s="23"/>
      <c r="DB246" s="23"/>
      <c r="DC246" s="23"/>
      <c r="DD246" s="23"/>
      <c r="DE246" s="23"/>
      <c r="DF246" s="23"/>
      <c r="DG246" s="23"/>
      <c r="DH246" s="23"/>
      <c r="DI246" s="23"/>
      <c r="DJ246" s="23"/>
      <c r="DK246" s="23"/>
      <c r="DL246" s="23"/>
      <c r="DM246" s="23"/>
      <c r="DN246" s="23"/>
      <c r="DO246" s="23"/>
      <c r="DP246" s="23"/>
      <c r="DQ246" s="23"/>
      <c r="DR246" s="23"/>
      <c r="DS246" s="23"/>
      <c r="DT246" s="23"/>
      <c r="DU246" s="23"/>
      <c r="DV246" s="23"/>
      <c r="DW246" s="23"/>
      <c r="DX246" s="23"/>
      <c r="DY246" s="23"/>
      <c r="DZ246" s="23"/>
      <c r="EA246" s="23"/>
      <c r="EB246" s="23"/>
      <c r="EC246" s="23"/>
      <c r="ED246" s="23"/>
      <c r="EE246" s="23"/>
      <c r="EF246" s="23"/>
      <c r="EG246" s="23"/>
      <c r="EH246" s="23"/>
      <c r="EI246" s="23"/>
      <c r="EJ246" s="23"/>
      <c r="EK246" s="23"/>
      <c r="EL246" s="23"/>
      <c r="EM246" s="23"/>
      <c r="EN246" s="23"/>
      <c r="EO246" s="23"/>
      <c r="EP246" s="23"/>
      <c r="EQ246" s="23"/>
      <c r="ER246" s="23"/>
      <c r="ES246" s="23"/>
      <c r="ET246" s="23"/>
      <c r="EU246" s="23"/>
      <c r="EV246" s="23"/>
      <c r="EW246" s="23"/>
      <c r="EX246" s="23"/>
      <c r="EY246" s="23"/>
      <c r="EZ246" s="23"/>
      <c r="FA246" s="23"/>
      <c r="FB246" s="23"/>
      <c r="FC246" s="23"/>
      <c r="FD246" s="23"/>
      <c r="FE246" s="23"/>
      <c r="FF246" s="23"/>
      <c r="FG246" s="23"/>
      <c r="FH246" s="23"/>
      <c r="FI246" s="23"/>
      <c r="FJ246" s="23"/>
      <c r="FK246" s="23"/>
      <c r="FL246" s="23"/>
      <c r="FM246" s="23"/>
      <c r="FN246" s="23"/>
      <c r="FO246" s="23"/>
      <c r="FP246" s="23"/>
      <c r="FQ246" s="23"/>
      <c r="FR246" s="23"/>
      <c r="FS246" s="23"/>
      <c r="FT246" s="23"/>
      <c r="FU246" s="23"/>
      <c r="FV246" s="23"/>
      <c r="FW246" s="23"/>
      <c r="FX246" s="23"/>
      <c r="FY246" s="23"/>
      <c r="FZ246" s="23"/>
      <c r="GA246" s="23"/>
      <c r="GB246" s="23"/>
      <c r="GC246" s="23"/>
      <c r="GD246" s="23"/>
      <c r="GE246" s="23"/>
      <c r="GF246" s="23"/>
      <c r="GG246" s="23"/>
      <c r="GH246" s="23"/>
      <c r="GI246" s="23"/>
      <c r="GJ246" s="23"/>
      <c r="GK246" s="23"/>
      <c r="GL246" s="23"/>
      <c r="GM246" s="23"/>
      <c r="GN246" s="23"/>
      <c r="GO246" s="23"/>
      <c r="GP246" s="23"/>
      <c r="GQ246" s="23"/>
      <c r="GR246" s="23"/>
      <c r="GS246" s="23"/>
      <c r="GT246" s="23"/>
      <c r="GU246" s="23"/>
      <c r="GV246" s="23"/>
      <c r="GW246" s="23"/>
      <c r="GX246" s="23"/>
      <c r="GY246" s="23"/>
      <c r="GZ246" s="23"/>
      <c r="HA246" s="23"/>
      <c r="HB246" s="23"/>
      <c r="HC246" s="23"/>
      <c r="HD246" s="23"/>
      <c r="HE246" s="23"/>
      <c r="HF246" s="23"/>
      <c r="HG246" s="23"/>
      <c r="HH246" s="23"/>
      <c r="HI246" s="23"/>
      <c r="HJ246" s="23"/>
      <c r="HK246" s="23"/>
      <c r="HL246" s="23"/>
      <c r="HM246" s="23"/>
      <c r="HN246" s="23"/>
      <c r="HO246" s="23"/>
      <c r="HP246" s="23"/>
      <c r="HQ246" s="23"/>
      <c r="HR246" s="23"/>
      <c r="HS246" s="23"/>
      <c r="HT246" s="23"/>
      <c r="HU246" s="23"/>
      <c r="HV246" s="23"/>
      <c r="HW246" s="23"/>
      <c r="HX246" s="23"/>
      <c r="HY246" s="23"/>
      <c r="HZ246" s="23"/>
      <c r="IA246" s="23"/>
      <c r="IB246" s="23"/>
      <c r="IC246" s="23"/>
      <c r="ID246" s="23"/>
      <c r="IE246" s="23"/>
      <c r="IF246" s="23"/>
      <c r="IG246" s="23"/>
      <c r="IH246" s="23"/>
      <c r="II246" s="23"/>
      <c r="IJ246" s="23"/>
      <c r="IK246" s="23"/>
      <c r="IL246" s="23"/>
      <c r="IM246" s="23"/>
      <c r="IN246" s="23"/>
      <c r="IO246" s="23"/>
      <c r="IP246" s="23"/>
      <c r="IQ246" s="23"/>
      <c r="IR246" s="23"/>
      <c r="IS246" s="23"/>
      <c r="IT246" s="23"/>
      <c r="IU246" s="23"/>
      <c r="IV246" s="23"/>
    </row>
    <row r="247" spans="2:256" s="23" customFormat="1">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c r="ES247" s="24"/>
      <c r="ET247" s="24"/>
      <c r="EU247" s="24"/>
      <c r="EV247" s="24"/>
      <c r="EW247" s="24"/>
      <c r="EX247" s="24"/>
      <c r="EY247" s="24"/>
      <c r="EZ247" s="24"/>
      <c r="FA247" s="24"/>
      <c r="FB247" s="24"/>
      <c r="FC247" s="24"/>
      <c r="FD247" s="24"/>
      <c r="FE247" s="24"/>
      <c r="FF247" s="24"/>
      <c r="FG247" s="24"/>
      <c r="FH247" s="24"/>
      <c r="FI247" s="24"/>
      <c r="FJ247" s="24"/>
      <c r="FK247" s="24"/>
      <c r="FL247" s="24"/>
      <c r="FM247" s="24"/>
      <c r="FN247" s="24"/>
      <c r="FO247" s="24"/>
      <c r="FP247" s="24"/>
      <c r="FQ247" s="24"/>
      <c r="FR247" s="24"/>
      <c r="FS247" s="24"/>
      <c r="FT247" s="24"/>
      <c r="FU247" s="24"/>
      <c r="FV247" s="24"/>
      <c r="FW247" s="24"/>
      <c r="FX247" s="24"/>
      <c r="FY247" s="24"/>
      <c r="FZ247" s="24"/>
      <c r="GA247" s="24"/>
      <c r="GB247" s="24"/>
      <c r="GC247" s="24"/>
      <c r="GD247" s="24"/>
      <c r="GE247" s="24"/>
      <c r="GF247" s="24"/>
      <c r="GG247" s="24"/>
      <c r="GH247" s="24"/>
      <c r="GI247" s="24"/>
      <c r="GJ247" s="24"/>
      <c r="GK247" s="24"/>
      <c r="GL247" s="24"/>
      <c r="GM247" s="24"/>
      <c r="GN247" s="24"/>
      <c r="GO247" s="24"/>
      <c r="GP247" s="24"/>
      <c r="GQ247" s="24"/>
      <c r="GR247" s="24"/>
      <c r="GS247" s="24"/>
      <c r="GT247" s="24"/>
      <c r="GU247" s="24"/>
      <c r="GV247" s="24"/>
      <c r="GW247" s="24"/>
      <c r="GX247" s="24"/>
      <c r="GY247" s="24"/>
      <c r="GZ247" s="24"/>
      <c r="HA247" s="24"/>
      <c r="HB247" s="24"/>
      <c r="HC247" s="24"/>
      <c r="HD247" s="24"/>
      <c r="HE247" s="24"/>
      <c r="HF247" s="24"/>
      <c r="HG247" s="24"/>
      <c r="HH247" s="24"/>
      <c r="HI247" s="24"/>
      <c r="HJ247" s="24"/>
      <c r="HK247" s="24"/>
      <c r="HL247" s="24"/>
      <c r="HM247" s="24"/>
      <c r="HN247" s="24"/>
      <c r="HO247" s="24"/>
      <c r="HP247" s="24"/>
      <c r="HQ247" s="24"/>
      <c r="HR247" s="24"/>
      <c r="HS247" s="24"/>
      <c r="HT247" s="24"/>
      <c r="HU247" s="24"/>
      <c r="HV247" s="24"/>
      <c r="HW247" s="24"/>
      <c r="HX247" s="24"/>
      <c r="HY247" s="24"/>
      <c r="HZ247" s="24"/>
      <c r="IA247" s="24"/>
      <c r="IB247" s="24"/>
      <c r="IC247" s="24"/>
      <c r="ID247" s="24"/>
      <c r="IE247" s="24"/>
      <c r="IF247" s="24"/>
      <c r="IG247" s="24"/>
      <c r="IH247" s="24"/>
      <c r="II247" s="24"/>
      <c r="IJ247" s="24"/>
      <c r="IK247" s="24"/>
      <c r="IL247" s="24"/>
      <c r="IM247" s="24"/>
      <c r="IN247" s="24"/>
      <c r="IO247" s="24"/>
      <c r="IP247" s="24"/>
      <c r="IQ247" s="24"/>
      <c r="IR247" s="24"/>
      <c r="IS247" s="24"/>
      <c r="IT247" s="24"/>
      <c r="IU247" s="24"/>
      <c r="IV247" s="24"/>
    </row>
    <row r="248" spans="2:256" s="23" customFormat="1">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c r="ES248" s="24"/>
      <c r="ET248" s="24"/>
      <c r="EU248" s="24"/>
      <c r="EV248" s="24"/>
      <c r="EW248" s="24"/>
      <c r="EX248" s="24"/>
      <c r="EY248" s="24"/>
      <c r="EZ248" s="24"/>
      <c r="FA248" s="24"/>
      <c r="FB248" s="24"/>
      <c r="FC248" s="24"/>
      <c r="FD248" s="24"/>
      <c r="FE248" s="24"/>
      <c r="FF248" s="24"/>
      <c r="FG248" s="24"/>
      <c r="FH248" s="24"/>
      <c r="FI248" s="24"/>
      <c r="FJ248" s="24"/>
      <c r="FK248" s="24"/>
      <c r="FL248" s="24"/>
      <c r="FM248" s="24"/>
      <c r="FN248" s="24"/>
      <c r="FO248" s="24"/>
      <c r="FP248" s="24"/>
      <c r="FQ248" s="24"/>
      <c r="FR248" s="24"/>
      <c r="FS248" s="24"/>
      <c r="FT248" s="24"/>
      <c r="FU248" s="24"/>
      <c r="FV248" s="24"/>
      <c r="FW248" s="24"/>
      <c r="FX248" s="24"/>
      <c r="FY248" s="24"/>
      <c r="FZ248" s="24"/>
      <c r="GA248" s="24"/>
      <c r="GB248" s="24"/>
      <c r="GC248" s="24"/>
      <c r="GD248" s="24"/>
      <c r="GE248" s="24"/>
      <c r="GF248" s="24"/>
      <c r="GG248" s="24"/>
      <c r="GH248" s="24"/>
      <c r="GI248" s="24"/>
      <c r="GJ248" s="24"/>
      <c r="GK248" s="24"/>
      <c r="GL248" s="24"/>
      <c r="GM248" s="24"/>
      <c r="GN248" s="24"/>
      <c r="GO248" s="24"/>
      <c r="GP248" s="24"/>
      <c r="GQ248" s="24"/>
      <c r="GR248" s="24"/>
      <c r="GS248" s="24"/>
      <c r="GT248" s="24"/>
      <c r="GU248" s="24"/>
      <c r="GV248" s="24"/>
      <c r="GW248" s="24"/>
      <c r="GX248" s="24"/>
      <c r="GY248" s="24"/>
      <c r="GZ248" s="24"/>
      <c r="HA248" s="24"/>
      <c r="HB248" s="24"/>
      <c r="HC248" s="24"/>
      <c r="HD248" s="24"/>
      <c r="HE248" s="24"/>
      <c r="HF248" s="24"/>
      <c r="HG248" s="24"/>
      <c r="HH248" s="24"/>
      <c r="HI248" s="24"/>
      <c r="HJ248" s="24"/>
      <c r="HK248" s="24"/>
      <c r="HL248" s="24"/>
      <c r="HM248" s="24"/>
      <c r="HN248" s="24"/>
      <c r="HO248" s="24"/>
      <c r="HP248" s="24"/>
      <c r="HQ248" s="24"/>
      <c r="HR248" s="24"/>
      <c r="HS248" s="24"/>
      <c r="HT248" s="24"/>
      <c r="HU248" s="24"/>
      <c r="HV248" s="24"/>
      <c r="HW248" s="24"/>
      <c r="HX248" s="24"/>
      <c r="HY248" s="24"/>
      <c r="HZ248" s="24"/>
      <c r="IA248" s="24"/>
      <c r="IB248" s="24"/>
      <c r="IC248" s="24"/>
      <c r="ID248" s="24"/>
      <c r="IE248" s="24"/>
      <c r="IF248" s="24"/>
      <c r="IG248" s="24"/>
      <c r="IH248" s="24"/>
      <c r="II248" s="24"/>
      <c r="IJ248" s="24"/>
      <c r="IK248" s="24"/>
      <c r="IL248" s="24"/>
      <c r="IM248" s="24"/>
      <c r="IN248" s="24"/>
      <c r="IO248" s="24"/>
      <c r="IP248" s="24"/>
      <c r="IQ248" s="24"/>
      <c r="IR248" s="24"/>
      <c r="IS248" s="24"/>
      <c r="IT248" s="24"/>
      <c r="IU248" s="24"/>
      <c r="IV248" s="24"/>
    </row>
    <row r="249" spans="2:256" s="23" customFormat="1"/>
    <row r="250" spans="2:256" s="23" customFormat="1"/>
    <row r="251" spans="2:256" s="23" customFormat="1">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c r="ET251" s="24"/>
      <c r="EU251" s="24"/>
      <c r="EV251" s="24"/>
      <c r="EW251" s="24"/>
      <c r="EX251" s="24"/>
      <c r="EY251" s="24"/>
      <c r="EZ251" s="24"/>
      <c r="FA251" s="24"/>
      <c r="FB251" s="24"/>
      <c r="FC251" s="24"/>
      <c r="FD251" s="24"/>
      <c r="FE251" s="24"/>
      <c r="FF251" s="24"/>
      <c r="FG251" s="24"/>
      <c r="FH251" s="24"/>
      <c r="FI251" s="24"/>
      <c r="FJ251" s="24"/>
      <c r="FK251" s="24"/>
      <c r="FL251" s="24"/>
      <c r="FM251" s="24"/>
      <c r="FN251" s="24"/>
      <c r="FO251" s="24"/>
      <c r="FP251" s="24"/>
      <c r="FQ251" s="24"/>
      <c r="FR251" s="24"/>
      <c r="FS251" s="24"/>
      <c r="FT251" s="24"/>
      <c r="FU251" s="24"/>
      <c r="FV251" s="24"/>
      <c r="FW251" s="24"/>
      <c r="FX251" s="24"/>
      <c r="FY251" s="24"/>
      <c r="FZ251" s="24"/>
      <c r="GA251" s="24"/>
      <c r="GB251" s="24"/>
      <c r="GC251" s="24"/>
      <c r="GD251" s="24"/>
      <c r="GE251" s="24"/>
      <c r="GF251" s="24"/>
      <c r="GG251" s="24"/>
      <c r="GH251" s="24"/>
      <c r="GI251" s="24"/>
      <c r="GJ251" s="24"/>
      <c r="GK251" s="24"/>
      <c r="GL251" s="24"/>
      <c r="GM251" s="24"/>
      <c r="GN251" s="24"/>
      <c r="GO251" s="24"/>
      <c r="GP251" s="24"/>
      <c r="GQ251" s="24"/>
      <c r="GR251" s="24"/>
      <c r="GS251" s="24"/>
      <c r="GT251" s="24"/>
      <c r="GU251" s="24"/>
      <c r="GV251" s="24"/>
      <c r="GW251" s="24"/>
      <c r="GX251" s="24"/>
      <c r="GY251" s="24"/>
      <c r="GZ251" s="24"/>
      <c r="HA251" s="24"/>
      <c r="HB251" s="24"/>
      <c r="HC251" s="24"/>
      <c r="HD251" s="24"/>
      <c r="HE251" s="24"/>
      <c r="HF251" s="24"/>
      <c r="HG251" s="24"/>
      <c r="HH251" s="24"/>
      <c r="HI251" s="24"/>
      <c r="HJ251" s="24"/>
      <c r="HK251" s="24"/>
      <c r="HL251" s="24"/>
      <c r="HM251" s="24"/>
      <c r="HN251" s="24"/>
      <c r="HO251" s="24"/>
      <c r="HP251" s="24"/>
      <c r="HQ251" s="24"/>
      <c r="HR251" s="24"/>
      <c r="HS251" s="24"/>
      <c r="HT251" s="24"/>
      <c r="HU251" s="24"/>
      <c r="HV251" s="24"/>
      <c r="HW251" s="24"/>
      <c r="HX251" s="24"/>
      <c r="HY251" s="24"/>
      <c r="HZ251" s="24"/>
      <c r="IA251" s="24"/>
      <c r="IB251" s="24"/>
      <c r="IC251" s="24"/>
      <c r="ID251" s="24"/>
      <c r="IE251" s="24"/>
      <c r="IF251" s="24"/>
      <c r="IG251" s="24"/>
      <c r="IH251" s="24"/>
      <c r="II251" s="24"/>
      <c r="IJ251" s="24"/>
      <c r="IK251" s="24"/>
      <c r="IL251" s="24"/>
      <c r="IM251" s="24"/>
      <c r="IN251" s="24"/>
      <c r="IO251" s="24"/>
      <c r="IP251" s="24"/>
      <c r="IQ251" s="24"/>
      <c r="IR251" s="24"/>
      <c r="IS251" s="24"/>
      <c r="IT251" s="24"/>
      <c r="IU251" s="24"/>
      <c r="IV251" s="24"/>
    </row>
    <row r="252" spans="2:256" s="59" customFormat="1">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c r="ET252" s="24"/>
      <c r="EU252" s="24"/>
      <c r="EV252" s="24"/>
      <c r="EW252" s="24"/>
      <c r="EX252" s="24"/>
      <c r="EY252" s="24"/>
      <c r="EZ252" s="24"/>
      <c r="FA252" s="24"/>
      <c r="FB252" s="24"/>
      <c r="FC252" s="24"/>
      <c r="FD252" s="24"/>
      <c r="FE252" s="24"/>
      <c r="FF252" s="24"/>
      <c r="FG252" s="24"/>
      <c r="FH252" s="24"/>
      <c r="FI252" s="24"/>
      <c r="FJ252" s="24"/>
      <c r="FK252" s="24"/>
      <c r="FL252" s="24"/>
      <c r="FM252" s="24"/>
      <c r="FN252" s="24"/>
      <c r="FO252" s="24"/>
      <c r="FP252" s="24"/>
      <c r="FQ252" s="24"/>
      <c r="FR252" s="24"/>
      <c r="FS252" s="24"/>
      <c r="FT252" s="24"/>
      <c r="FU252" s="24"/>
      <c r="FV252" s="24"/>
      <c r="FW252" s="24"/>
      <c r="FX252" s="24"/>
      <c r="FY252" s="24"/>
      <c r="FZ252" s="24"/>
      <c r="GA252" s="24"/>
      <c r="GB252" s="24"/>
      <c r="GC252" s="24"/>
      <c r="GD252" s="24"/>
      <c r="GE252" s="24"/>
      <c r="GF252" s="24"/>
      <c r="GG252" s="24"/>
      <c r="GH252" s="24"/>
      <c r="GI252" s="24"/>
      <c r="GJ252" s="24"/>
      <c r="GK252" s="24"/>
      <c r="GL252" s="24"/>
      <c r="GM252" s="24"/>
      <c r="GN252" s="24"/>
      <c r="GO252" s="24"/>
      <c r="GP252" s="24"/>
      <c r="GQ252" s="24"/>
      <c r="GR252" s="24"/>
      <c r="GS252" s="24"/>
      <c r="GT252" s="24"/>
      <c r="GU252" s="24"/>
      <c r="GV252" s="24"/>
      <c r="GW252" s="24"/>
      <c r="GX252" s="24"/>
      <c r="GY252" s="24"/>
      <c r="GZ252" s="24"/>
      <c r="HA252" s="24"/>
      <c r="HB252" s="24"/>
      <c r="HC252" s="24"/>
      <c r="HD252" s="24"/>
      <c r="HE252" s="24"/>
      <c r="HF252" s="24"/>
      <c r="HG252" s="24"/>
      <c r="HH252" s="24"/>
      <c r="HI252" s="24"/>
      <c r="HJ252" s="24"/>
      <c r="HK252" s="24"/>
      <c r="HL252" s="24"/>
      <c r="HM252" s="24"/>
      <c r="HN252" s="24"/>
      <c r="HO252" s="24"/>
      <c r="HP252" s="24"/>
      <c r="HQ252" s="24"/>
      <c r="HR252" s="24"/>
      <c r="HS252" s="24"/>
      <c r="HT252" s="24"/>
      <c r="HU252" s="24"/>
      <c r="HV252" s="24"/>
      <c r="HW252" s="24"/>
      <c r="HX252" s="24"/>
      <c r="HY252" s="24"/>
      <c r="HZ252" s="24"/>
      <c r="IA252" s="24"/>
      <c r="IB252" s="24"/>
      <c r="IC252" s="24"/>
      <c r="ID252" s="24"/>
      <c r="IE252" s="24"/>
      <c r="IF252" s="24"/>
      <c r="IG252" s="24"/>
      <c r="IH252" s="24"/>
      <c r="II252" s="24"/>
      <c r="IJ252" s="24"/>
      <c r="IK252" s="24"/>
      <c r="IL252" s="24"/>
      <c r="IM252" s="24"/>
      <c r="IN252" s="24"/>
      <c r="IO252" s="24"/>
      <c r="IP252" s="24"/>
      <c r="IQ252" s="24"/>
      <c r="IR252" s="24"/>
      <c r="IS252" s="24"/>
      <c r="IT252" s="24"/>
      <c r="IU252" s="24"/>
      <c r="IV252" s="24"/>
    </row>
    <row r="253" spans="2:256" s="23" customFormat="1"/>
    <row r="254" spans="2:256" s="23" customFormat="1"/>
    <row r="255" spans="2:256" s="23" customFormat="1">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c r="ET255" s="24"/>
      <c r="EU255" s="24"/>
      <c r="EV255" s="24"/>
      <c r="EW255" s="24"/>
      <c r="EX255" s="24"/>
      <c r="EY255" s="24"/>
      <c r="EZ255" s="24"/>
      <c r="FA255" s="24"/>
      <c r="FB255" s="24"/>
      <c r="FC255" s="24"/>
      <c r="FD255" s="24"/>
      <c r="FE255" s="24"/>
      <c r="FF255" s="24"/>
      <c r="FG255" s="24"/>
      <c r="FH255" s="24"/>
      <c r="FI255" s="24"/>
      <c r="FJ255" s="24"/>
      <c r="FK255" s="24"/>
      <c r="FL255" s="24"/>
      <c r="FM255" s="24"/>
      <c r="FN255" s="24"/>
      <c r="FO255" s="24"/>
      <c r="FP255" s="24"/>
      <c r="FQ255" s="24"/>
      <c r="FR255" s="24"/>
      <c r="FS255" s="24"/>
      <c r="FT255" s="24"/>
      <c r="FU255" s="24"/>
      <c r="FV255" s="24"/>
      <c r="FW255" s="24"/>
      <c r="FX255" s="24"/>
      <c r="FY255" s="24"/>
      <c r="FZ255" s="24"/>
      <c r="GA255" s="24"/>
      <c r="GB255" s="24"/>
      <c r="GC255" s="24"/>
      <c r="GD255" s="24"/>
      <c r="GE255" s="24"/>
      <c r="GF255" s="24"/>
      <c r="GG255" s="24"/>
      <c r="GH255" s="24"/>
      <c r="GI255" s="24"/>
      <c r="GJ255" s="24"/>
      <c r="GK255" s="24"/>
      <c r="GL255" s="24"/>
      <c r="GM255" s="24"/>
      <c r="GN255" s="24"/>
      <c r="GO255" s="24"/>
      <c r="GP255" s="24"/>
      <c r="GQ255" s="24"/>
      <c r="GR255" s="24"/>
      <c r="GS255" s="24"/>
      <c r="GT255" s="24"/>
      <c r="GU255" s="24"/>
      <c r="GV255" s="24"/>
      <c r="GW255" s="24"/>
      <c r="GX255" s="24"/>
      <c r="GY255" s="24"/>
      <c r="GZ255" s="24"/>
      <c r="HA255" s="24"/>
      <c r="HB255" s="24"/>
      <c r="HC255" s="24"/>
      <c r="HD255" s="24"/>
      <c r="HE255" s="24"/>
      <c r="HF255" s="24"/>
      <c r="HG255" s="24"/>
      <c r="HH255" s="24"/>
      <c r="HI255" s="24"/>
      <c r="HJ255" s="24"/>
      <c r="HK255" s="24"/>
      <c r="HL255" s="24"/>
      <c r="HM255" s="24"/>
      <c r="HN255" s="24"/>
      <c r="HO255" s="24"/>
      <c r="HP255" s="24"/>
      <c r="HQ255" s="24"/>
      <c r="HR255" s="24"/>
      <c r="HS255" s="24"/>
      <c r="HT255" s="24"/>
      <c r="HU255" s="24"/>
      <c r="HV255" s="24"/>
      <c r="HW255" s="24"/>
      <c r="HX255" s="24"/>
      <c r="HY255" s="24"/>
      <c r="HZ255" s="24"/>
      <c r="IA255" s="24"/>
      <c r="IB255" s="24"/>
      <c r="IC255" s="24"/>
      <c r="ID255" s="24"/>
      <c r="IE255" s="24"/>
      <c r="IF255" s="24"/>
      <c r="IG255" s="24"/>
      <c r="IH255" s="24"/>
      <c r="II255" s="24"/>
      <c r="IJ255" s="24"/>
      <c r="IK255" s="24"/>
      <c r="IL255" s="24"/>
      <c r="IM255" s="24"/>
      <c r="IN255" s="24"/>
      <c r="IO255" s="24"/>
      <c r="IP255" s="24"/>
      <c r="IQ255" s="24"/>
      <c r="IR255" s="24"/>
      <c r="IS255" s="24"/>
      <c r="IT255" s="24"/>
      <c r="IU255" s="24"/>
      <c r="IV255" s="24"/>
    </row>
    <row r="256" spans="2:256" s="23" customFormat="1">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c r="ET256" s="24"/>
      <c r="EU256" s="24"/>
      <c r="EV256" s="24"/>
      <c r="EW256" s="24"/>
      <c r="EX256" s="24"/>
      <c r="EY256" s="24"/>
      <c r="EZ256" s="24"/>
      <c r="FA256" s="24"/>
      <c r="FB256" s="24"/>
      <c r="FC256" s="24"/>
      <c r="FD256" s="24"/>
      <c r="FE256" s="24"/>
      <c r="FF256" s="24"/>
      <c r="FG256" s="24"/>
      <c r="FH256" s="24"/>
      <c r="FI256" s="24"/>
      <c r="FJ256" s="24"/>
      <c r="FK256" s="24"/>
      <c r="FL256" s="24"/>
      <c r="FM256" s="24"/>
      <c r="FN256" s="24"/>
      <c r="FO256" s="24"/>
      <c r="FP256" s="24"/>
      <c r="FQ256" s="24"/>
      <c r="FR256" s="24"/>
      <c r="FS256" s="24"/>
      <c r="FT256" s="24"/>
      <c r="FU256" s="24"/>
      <c r="FV256" s="24"/>
      <c r="FW256" s="24"/>
      <c r="FX256" s="24"/>
      <c r="FY256" s="24"/>
      <c r="FZ256" s="24"/>
      <c r="GA256" s="24"/>
      <c r="GB256" s="24"/>
      <c r="GC256" s="24"/>
      <c r="GD256" s="24"/>
      <c r="GE256" s="24"/>
      <c r="GF256" s="24"/>
      <c r="GG256" s="24"/>
      <c r="GH256" s="24"/>
      <c r="GI256" s="24"/>
      <c r="GJ256" s="24"/>
      <c r="GK256" s="24"/>
      <c r="GL256" s="24"/>
      <c r="GM256" s="24"/>
      <c r="GN256" s="24"/>
      <c r="GO256" s="24"/>
      <c r="GP256" s="24"/>
      <c r="GQ256" s="24"/>
      <c r="GR256" s="24"/>
      <c r="GS256" s="24"/>
      <c r="GT256" s="24"/>
      <c r="GU256" s="24"/>
      <c r="GV256" s="24"/>
      <c r="GW256" s="24"/>
      <c r="GX256" s="24"/>
      <c r="GY256" s="24"/>
      <c r="GZ256" s="24"/>
      <c r="HA256" s="24"/>
      <c r="HB256" s="24"/>
      <c r="HC256" s="24"/>
      <c r="HD256" s="24"/>
      <c r="HE256" s="24"/>
      <c r="HF256" s="24"/>
      <c r="HG256" s="24"/>
      <c r="HH256" s="24"/>
      <c r="HI256" s="24"/>
      <c r="HJ256" s="24"/>
      <c r="HK256" s="24"/>
      <c r="HL256" s="24"/>
      <c r="HM256" s="24"/>
      <c r="HN256" s="24"/>
      <c r="HO256" s="24"/>
      <c r="HP256" s="24"/>
      <c r="HQ256" s="24"/>
      <c r="HR256" s="24"/>
      <c r="HS256" s="24"/>
      <c r="HT256" s="24"/>
      <c r="HU256" s="24"/>
      <c r="HV256" s="24"/>
      <c r="HW256" s="24"/>
      <c r="HX256" s="24"/>
      <c r="HY256" s="24"/>
      <c r="HZ256" s="24"/>
      <c r="IA256" s="24"/>
      <c r="IB256" s="24"/>
      <c r="IC256" s="24"/>
      <c r="ID256" s="24"/>
      <c r="IE256" s="24"/>
      <c r="IF256" s="24"/>
      <c r="IG256" s="24"/>
      <c r="IH256" s="24"/>
      <c r="II256" s="24"/>
      <c r="IJ256" s="24"/>
      <c r="IK256" s="24"/>
      <c r="IL256" s="24"/>
      <c r="IM256" s="24"/>
      <c r="IN256" s="24"/>
      <c r="IO256" s="24"/>
      <c r="IP256" s="24"/>
      <c r="IQ256" s="24"/>
      <c r="IR256" s="24"/>
      <c r="IS256" s="24"/>
      <c r="IT256" s="24"/>
      <c r="IU256" s="24"/>
      <c r="IV256" s="24"/>
    </row>
    <row r="257" spans="2:256" s="23" customFormat="1"/>
    <row r="258" spans="2:256" s="59" customFormat="1">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c r="AO258" s="23"/>
      <c r="AP258" s="23"/>
      <c r="AQ258" s="23"/>
      <c r="AR258" s="23"/>
      <c r="AS258" s="23"/>
      <c r="AT258" s="23"/>
      <c r="AU258" s="23"/>
      <c r="AV258" s="23"/>
      <c r="AW258" s="23"/>
      <c r="AX258" s="23"/>
      <c r="AY258" s="23"/>
      <c r="AZ258" s="23"/>
      <c r="BA258" s="23"/>
      <c r="BB258" s="23"/>
      <c r="BC258" s="23"/>
      <c r="BD258" s="23"/>
      <c r="BE258" s="23"/>
      <c r="BF258" s="23"/>
      <c r="BG258" s="23"/>
      <c r="BH258" s="23"/>
      <c r="BI258" s="23"/>
      <c r="BJ258" s="23"/>
      <c r="BK258" s="23"/>
      <c r="BL258" s="23"/>
      <c r="BM258" s="23"/>
      <c r="BN258" s="23"/>
      <c r="BO258" s="23"/>
      <c r="BP258" s="23"/>
      <c r="BQ258" s="23"/>
      <c r="BR258" s="23"/>
      <c r="BS258" s="23"/>
      <c r="BT258" s="23"/>
      <c r="BU258" s="23"/>
      <c r="BV258" s="23"/>
      <c r="BW258" s="23"/>
      <c r="BX258" s="23"/>
      <c r="BY258" s="23"/>
      <c r="BZ258" s="23"/>
      <c r="CA258" s="23"/>
      <c r="CB258" s="23"/>
      <c r="CC258" s="23"/>
      <c r="CD258" s="23"/>
      <c r="CE258" s="23"/>
      <c r="CF258" s="23"/>
      <c r="CG258" s="23"/>
      <c r="CH258" s="23"/>
      <c r="CI258" s="23"/>
      <c r="CJ258" s="23"/>
      <c r="CK258" s="23"/>
      <c r="CL258" s="23"/>
      <c r="CM258" s="23"/>
      <c r="CN258" s="23"/>
      <c r="CO258" s="23"/>
      <c r="CP258" s="23"/>
      <c r="CQ258" s="23"/>
      <c r="CR258" s="23"/>
      <c r="CS258" s="23"/>
      <c r="CT258" s="23"/>
      <c r="CU258" s="23"/>
      <c r="CV258" s="23"/>
      <c r="CW258" s="23"/>
      <c r="CX258" s="23"/>
      <c r="CY258" s="23"/>
      <c r="CZ258" s="23"/>
      <c r="DA258" s="23"/>
      <c r="DB258" s="23"/>
      <c r="DC258" s="23"/>
      <c r="DD258" s="23"/>
      <c r="DE258" s="23"/>
      <c r="DF258" s="23"/>
      <c r="DG258" s="23"/>
      <c r="DH258" s="23"/>
      <c r="DI258" s="23"/>
      <c r="DJ258" s="23"/>
      <c r="DK258" s="23"/>
      <c r="DL258" s="23"/>
      <c r="DM258" s="23"/>
      <c r="DN258" s="23"/>
      <c r="DO258" s="23"/>
      <c r="DP258" s="23"/>
      <c r="DQ258" s="23"/>
      <c r="DR258" s="23"/>
      <c r="DS258" s="23"/>
      <c r="DT258" s="23"/>
      <c r="DU258" s="23"/>
      <c r="DV258" s="23"/>
      <c r="DW258" s="23"/>
      <c r="DX258" s="23"/>
      <c r="DY258" s="23"/>
      <c r="DZ258" s="23"/>
      <c r="EA258" s="23"/>
      <c r="EB258" s="23"/>
      <c r="EC258" s="23"/>
      <c r="ED258" s="23"/>
      <c r="EE258" s="23"/>
      <c r="EF258" s="23"/>
      <c r="EG258" s="23"/>
      <c r="EH258" s="23"/>
      <c r="EI258" s="23"/>
      <c r="EJ258" s="23"/>
      <c r="EK258" s="23"/>
      <c r="EL258" s="23"/>
      <c r="EM258" s="23"/>
      <c r="EN258" s="23"/>
      <c r="EO258" s="23"/>
      <c r="EP258" s="23"/>
      <c r="EQ258" s="23"/>
      <c r="ER258" s="23"/>
      <c r="ES258" s="23"/>
      <c r="ET258" s="23"/>
      <c r="EU258" s="23"/>
      <c r="EV258" s="23"/>
      <c r="EW258" s="23"/>
      <c r="EX258" s="23"/>
      <c r="EY258" s="23"/>
      <c r="EZ258" s="23"/>
      <c r="FA258" s="23"/>
      <c r="FB258" s="23"/>
      <c r="FC258" s="23"/>
      <c r="FD258" s="23"/>
      <c r="FE258" s="23"/>
      <c r="FF258" s="23"/>
      <c r="FG258" s="23"/>
      <c r="FH258" s="23"/>
      <c r="FI258" s="23"/>
      <c r="FJ258" s="23"/>
      <c r="FK258" s="23"/>
      <c r="FL258" s="23"/>
      <c r="FM258" s="23"/>
      <c r="FN258" s="23"/>
      <c r="FO258" s="23"/>
      <c r="FP258" s="23"/>
      <c r="FQ258" s="23"/>
      <c r="FR258" s="23"/>
      <c r="FS258" s="23"/>
      <c r="FT258" s="23"/>
      <c r="FU258" s="23"/>
      <c r="FV258" s="23"/>
      <c r="FW258" s="23"/>
      <c r="FX258" s="23"/>
      <c r="FY258" s="23"/>
      <c r="FZ258" s="23"/>
      <c r="GA258" s="23"/>
      <c r="GB258" s="23"/>
      <c r="GC258" s="23"/>
      <c r="GD258" s="23"/>
      <c r="GE258" s="23"/>
      <c r="GF258" s="23"/>
      <c r="GG258" s="23"/>
      <c r="GH258" s="23"/>
      <c r="GI258" s="23"/>
      <c r="GJ258" s="23"/>
      <c r="GK258" s="23"/>
      <c r="GL258" s="23"/>
      <c r="GM258" s="23"/>
      <c r="GN258" s="23"/>
      <c r="GO258" s="23"/>
      <c r="GP258" s="23"/>
      <c r="GQ258" s="23"/>
      <c r="GR258" s="23"/>
      <c r="GS258" s="23"/>
      <c r="GT258" s="23"/>
      <c r="GU258" s="23"/>
      <c r="GV258" s="23"/>
      <c r="GW258" s="23"/>
      <c r="GX258" s="23"/>
      <c r="GY258" s="23"/>
      <c r="GZ258" s="23"/>
      <c r="HA258" s="23"/>
      <c r="HB258" s="23"/>
      <c r="HC258" s="23"/>
      <c r="HD258" s="23"/>
      <c r="HE258" s="23"/>
      <c r="HF258" s="23"/>
      <c r="HG258" s="23"/>
      <c r="HH258" s="23"/>
      <c r="HI258" s="23"/>
      <c r="HJ258" s="23"/>
      <c r="HK258" s="23"/>
      <c r="HL258" s="23"/>
      <c r="HM258" s="23"/>
      <c r="HN258" s="23"/>
      <c r="HO258" s="23"/>
      <c r="HP258" s="23"/>
      <c r="HQ258" s="23"/>
      <c r="HR258" s="23"/>
      <c r="HS258" s="23"/>
      <c r="HT258" s="23"/>
      <c r="HU258" s="23"/>
      <c r="HV258" s="23"/>
      <c r="HW258" s="23"/>
      <c r="HX258" s="23"/>
      <c r="HY258" s="23"/>
      <c r="HZ258" s="23"/>
      <c r="IA258" s="23"/>
      <c r="IB258" s="23"/>
      <c r="IC258" s="23"/>
      <c r="ID258" s="23"/>
      <c r="IE258" s="23"/>
      <c r="IF258" s="23"/>
      <c r="IG258" s="23"/>
      <c r="IH258" s="23"/>
      <c r="II258" s="23"/>
      <c r="IJ258" s="23"/>
      <c r="IK258" s="23"/>
      <c r="IL258" s="23"/>
      <c r="IM258" s="23"/>
      <c r="IN258" s="23"/>
      <c r="IO258" s="23"/>
      <c r="IP258" s="23"/>
      <c r="IQ258" s="23"/>
      <c r="IR258" s="23"/>
      <c r="IS258" s="23"/>
      <c r="IT258" s="23"/>
      <c r="IU258" s="23"/>
      <c r="IV258" s="23"/>
    </row>
    <row r="259" spans="2:256" s="23" customFormat="1">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c r="EU259" s="24"/>
      <c r="EV259" s="24"/>
      <c r="EW259" s="24"/>
      <c r="EX259" s="24"/>
      <c r="EY259" s="24"/>
      <c r="EZ259" s="24"/>
      <c r="FA259" s="24"/>
      <c r="FB259" s="24"/>
      <c r="FC259" s="24"/>
      <c r="FD259" s="24"/>
      <c r="FE259" s="24"/>
      <c r="FF259" s="24"/>
      <c r="FG259" s="24"/>
      <c r="FH259" s="24"/>
      <c r="FI259" s="24"/>
      <c r="FJ259" s="24"/>
      <c r="FK259" s="24"/>
      <c r="FL259" s="24"/>
      <c r="FM259" s="24"/>
      <c r="FN259" s="24"/>
      <c r="FO259" s="24"/>
      <c r="FP259" s="24"/>
      <c r="FQ259" s="24"/>
      <c r="FR259" s="24"/>
      <c r="FS259" s="24"/>
      <c r="FT259" s="24"/>
      <c r="FU259" s="24"/>
      <c r="FV259" s="24"/>
      <c r="FW259" s="24"/>
      <c r="FX259" s="24"/>
      <c r="FY259" s="24"/>
      <c r="FZ259" s="24"/>
      <c r="GA259" s="24"/>
      <c r="GB259" s="24"/>
      <c r="GC259" s="24"/>
      <c r="GD259" s="24"/>
      <c r="GE259" s="24"/>
      <c r="GF259" s="24"/>
      <c r="GG259" s="24"/>
      <c r="GH259" s="24"/>
      <c r="GI259" s="24"/>
      <c r="GJ259" s="24"/>
      <c r="GK259" s="24"/>
      <c r="GL259" s="24"/>
      <c r="GM259" s="24"/>
      <c r="GN259" s="24"/>
      <c r="GO259" s="24"/>
      <c r="GP259" s="24"/>
      <c r="GQ259" s="24"/>
      <c r="GR259" s="24"/>
      <c r="GS259" s="24"/>
      <c r="GT259" s="24"/>
      <c r="GU259" s="24"/>
      <c r="GV259" s="24"/>
      <c r="GW259" s="24"/>
      <c r="GX259" s="24"/>
      <c r="GY259" s="24"/>
      <c r="GZ259" s="24"/>
      <c r="HA259" s="24"/>
      <c r="HB259" s="24"/>
      <c r="HC259" s="24"/>
      <c r="HD259" s="24"/>
      <c r="HE259" s="24"/>
      <c r="HF259" s="24"/>
      <c r="HG259" s="24"/>
      <c r="HH259" s="24"/>
      <c r="HI259" s="24"/>
      <c r="HJ259" s="24"/>
      <c r="HK259" s="24"/>
      <c r="HL259" s="24"/>
      <c r="HM259" s="24"/>
      <c r="HN259" s="24"/>
      <c r="HO259" s="24"/>
      <c r="HP259" s="24"/>
      <c r="HQ259" s="24"/>
      <c r="HR259" s="24"/>
      <c r="HS259" s="24"/>
      <c r="HT259" s="24"/>
      <c r="HU259" s="24"/>
      <c r="HV259" s="24"/>
      <c r="HW259" s="24"/>
      <c r="HX259" s="24"/>
      <c r="HY259" s="24"/>
      <c r="HZ259" s="24"/>
      <c r="IA259" s="24"/>
      <c r="IB259" s="24"/>
      <c r="IC259" s="24"/>
      <c r="ID259" s="24"/>
      <c r="IE259" s="24"/>
      <c r="IF259" s="24"/>
      <c r="IG259" s="24"/>
      <c r="IH259" s="24"/>
      <c r="II259" s="24"/>
      <c r="IJ259" s="24"/>
      <c r="IK259" s="24"/>
      <c r="IL259" s="24"/>
      <c r="IM259" s="24"/>
      <c r="IN259" s="24"/>
      <c r="IO259" s="24"/>
      <c r="IP259" s="24"/>
      <c r="IQ259" s="24"/>
      <c r="IR259" s="24"/>
      <c r="IS259" s="24"/>
      <c r="IT259" s="24"/>
      <c r="IU259" s="24"/>
      <c r="IV259" s="24"/>
    </row>
    <row r="260" spans="2:256" s="23" customFormat="1">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c r="EU260" s="24"/>
      <c r="EV260" s="24"/>
      <c r="EW260" s="24"/>
      <c r="EX260" s="24"/>
      <c r="EY260" s="24"/>
      <c r="EZ260" s="24"/>
      <c r="FA260" s="24"/>
      <c r="FB260" s="24"/>
      <c r="FC260" s="24"/>
      <c r="FD260" s="24"/>
      <c r="FE260" s="24"/>
      <c r="FF260" s="24"/>
      <c r="FG260" s="24"/>
      <c r="FH260" s="24"/>
      <c r="FI260" s="24"/>
      <c r="FJ260" s="24"/>
      <c r="FK260" s="24"/>
      <c r="FL260" s="24"/>
      <c r="FM260" s="24"/>
      <c r="FN260" s="24"/>
      <c r="FO260" s="24"/>
      <c r="FP260" s="24"/>
      <c r="FQ260" s="24"/>
      <c r="FR260" s="24"/>
      <c r="FS260" s="24"/>
      <c r="FT260" s="24"/>
      <c r="FU260" s="24"/>
      <c r="FV260" s="24"/>
      <c r="FW260" s="24"/>
      <c r="FX260" s="24"/>
      <c r="FY260" s="24"/>
      <c r="FZ260" s="24"/>
      <c r="GA260" s="24"/>
      <c r="GB260" s="24"/>
      <c r="GC260" s="24"/>
      <c r="GD260" s="24"/>
      <c r="GE260" s="24"/>
      <c r="GF260" s="24"/>
      <c r="GG260" s="24"/>
      <c r="GH260" s="24"/>
      <c r="GI260" s="24"/>
      <c r="GJ260" s="24"/>
      <c r="GK260" s="24"/>
      <c r="GL260" s="24"/>
      <c r="GM260" s="24"/>
      <c r="GN260" s="24"/>
      <c r="GO260" s="24"/>
      <c r="GP260" s="24"/>
      <c r="GQ260" s="24"/>
      <c r="GR260" s="24"/>
      <c r="GS260" s="24"/>
      <c r="GT260" s="24"/>
      <c r="GU260" s="24"/>
      <c r="GV260" s="24"/>
      <c r="GW260" s="24"/>
      <c r="GX260" s="24"/>
      <c r="GY260" s="24"/>
      <c r="GZ260" s="24"/>
      <c r="HA260" s="24"/>
      <c r="HB260" s="24"/>
      <c r="HC260" s="24"/>
      <c r="HD260" s="24"/>
      <c r="HE260" s="24"/>
      <c r="HF260" s="24"/>
      <c r="HG260" s="24"/>
      <c r="HH260" s="24"/>
      <c r="HI260" s="24"/>
      <c r="HJ260" s="24"/>
      <c r="HK260" s="24"/>
      <c r="HL260" s="24"/>
      <c r="HM260" s="24"/>
      <c r="HN260" s="24"/>
      <c r="HO260" s="24"/>
      <c r="HP260" s="24"/>
      <c r="HQ260" s="24"/>
      <c r="HR260" s="24"/>
      <c r="HS260" s="24"/>
      <c r="HT260" s="24"/>
      <c r="HU260" s="24"/>
      <c r="HV260" s="24"/>
      <c r="HW260" s="24"/>
      <c r="HX260" s="24"/>
      <c r="HY260" s="24"/>
      <c r="HZ260" s="24"/>
      <c r="IA260" s="24"/>
      <c r="IB260" s="24"/>
      <c r="IC260" s="24"/>
      <c r="ID260" s="24"/>
      <c r="IE260" s="24"/>
      <c r="IF260" s="24"/>
      <c r="IG260" s="24"/>
      <c r="IH260" s="24"/>
      <c r="II260" s="24"/>
      <c r="IJ260" s="24"/>
      <c r="IK260" s="24"/>
      <c r="IL260" s="24"/>
      <c r="IM260" s="24"/>
      <c r="IN260" s="24"/>
      <c r="IO260" s="24"/>
      <c r="IP260" s="24"/>
      <c r="IQ260" s="24"/>
      <c r="IR260" s="24"/>
      <c r="IS260" s="24"/>
      <c r="IT260" s="24"/>
      <c r="IU260" s="24"/>
      <c r="IV260" s="24"/>
    </row>
    <row r="261" spans="2:256" s="23" customFormat="1"/>
    <row r="262" spans="2:256" s="23" customFormat="1"/>
    <row r="263" spans="2:256" s="23" customFormat="1">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4"/>
      <c r="CX263" s="24"/>
      <c r="CY263" s="24"/>
      <c r="CZ263" s="24"/>
      <c r="DA263" s="24"/>
      <c r="DB263" s="24"/>
      <c r="DC263" s="24"/>
      <c r="DD263" s="24"/>
      <c r="DE263" s="24"/>
      <c r="DF263" s="24"/>
      <c r="DG263" s="24"/>
      <c r="DH263" s="24"/>
      <c r="DI263" s="24"/>
      <c r="DJ263" s="24"/>
      <c r="DK263" s="24"/>
      <c r="DL263" s="24"/>
      <c r="DM263" s="24"/>
      <c r="DN263" s="24"/>
      <c r="DO263" s="24"/>
      <c r="DP263" s="24"/>
      <c r="DQ263" s="24"/>
      <c r="DR263" s="24"/>
      <c r="DS263" s="24"/>
      <c r="DT263" s="24"/>
      <c r="DU263" s="24"/>
      <c r="DV263" s="24"/>
      <c r="DW263" s="24"/>
      <c r="DX263" s="24"/>
      <c r="DY263" s="24"/>
      <c r="DZ263" s="24"/>
      <c r="EA263" s="24"/>
      <c r="EB263" s="24"/>
      <c r="EC263" s="24"/>
      <c r="ED263" s="24"/>
      <c r="EE263" s="24"/>
      <c r="EF263" s="24"/>
      <c r="EG263" s="24"/>
      <c r="EH263" s="24"/>
      <c r="EI263" s="24"/>
      <c r="EJ263" s="24"/>
      <c r="EK263" s="24"/>
      <c r="EL263" s="24"/>
      <c r="EM263" s="24"/>
      <c r="EN263" s="24"/>
      <c r="EO263" s="24"/>
      <c r="EP263" s="24"/>
      <c r="EQ263" s="24"/>
      <c r="ER263" s="24"/>
      <c r="ES263" s="24"/>
      <c r="ET263" s="24"/>
      <c r="EU263" s="24"/>
      <c r="EV263" s="24"/>
      <c r="EW263" s="24"/>
      <c r="EX263" s="24"/>
      <c r="EY263" s="24"/>
      <c r="EZ263" s="24"/>
      <c r="FA263" s="24"/>
      <c r="FB263" s="24"/>
      <c r="FC263" s="24"/>
      <c r="FD263" s="24"/>
      <c r="FE263" s="24"/>
      <c r="FF263" s="24"/>
      <c r="FG263" s="24"/>
      <c r="FH263" s="24"/>
      <c r="FI263" s="24"/>
      <c r="FJ263" s="24"/>
      <c r="FK263" s="24"/>
      <c r="FL263" s="24"/>
      <c r="FM263" s="24"/>
      <c r="FN263" s="24"/>
      <c r="FO263" s="24"/>
      <c r="FP263" s="24"/>
      <c r="FQ263" s="24"/>
      <c r="FR263" s="24"/>
      <c r="FS263" s="24"/>
      <c r="FT263" s="24"/>
      <c r="FU263" s="24"/>
      <c r="FV263" s="24"/>
      <c r="FW263" s="24"/>
      <c r="FX263" s="24"/>
      <c r="FY263" s="24"/>
      <c r="FZ263" s="24"/>
      <c r="GA263" s="24"/>
      <c r="GB263" s="24"/>
      <c r="GC263" s="24"/>
      <c r="GD263" s="24"/>
      <c r="GE263" s="24"/>
      <c r="GF263" s="24"/>
      <c r="GG263" s="24"/>
      <c r="GH263" s="24"/>
      <c r="GI263" s="24"/>
      <c r="GJ263" s="24"/>
      <c r="GK263" s="24"/>
      <c r="GL263" s="24"/>
      <c r="GM263" s="24"/>
      <c r="GN263" s="24"/>
      <c r="GO263" s="24"/>
      <c r="GP263" s="24"/>
      <c r="GQ263" s="24"/>
      <c r="GR263" s="24"/>
      <c r="GS263" s="24"/>
      <c r="GT263" s="24"/>
      <c r="GU263" s="24"/>
      <c r="GV263" s="24"/>
      <c r="GW263" s="24"/>
      <c r="GX263" s="24"/>
      <c r="GY263" s="24"/>
      <c r="GZ263" s="24"/>
      <c r="HA263" s="24"/>
      <c r="HB263" s="24"/>
      <c r="HC263" s="24"/>
      <c r="HD263" s="24"/>
      <c r="HE263" s="24"/>
      <c r="HF263" s="24"/>
      <c r="HG263" s="24"/>
      <c r="HH263" s="24"/>
      <c r="HI263" s="24"/>
      <c r="HJ263" s="24"/>
      <c r="HK263" s="24"/>
      <c r="HL263" s="24"/>
      <c r="HM263" s="24"/>
      <c r="HN263" s="24"/>
      <c r="HO263" s="24"/>
      <c r="HP263" s="24"/>
      <c r="HQ263" s="24"/>
      <c r="HR263" s="24"/>
      <c r="HS263" s="24"/>
      <c r="HT263" s="24"/>
      <c r="HU263" s="24"/>
      <c r="HV263" s="24"/>
      <c r="HW263" s="24"/>
      <c r="HX263" s="24"/>
      <c r="HY263" s="24"/>
      <c r="HZ263" s="24"/>
      <c r="IA263" s="24"/>
      <c r="IB263" s="24"/>
      <c r="IC263" s="24"/>
      <c r="ID263" s="24"/>
      <c r="IE263" s="24"/>
      <c r="IF263" s="24"/>
      <c r="IG263" s="24"/>
      <c r="IH263" s="24"/>
      <c r="II263" s="24"/>
      <c r="IJ263" s="24"/>
      <c r="IK263" s="24"/>
      <c r="IL263" s="24"/>
      <c r="IM263" s="24"/>
      <c r="IN263" s="24"/>
      <c r="IO263" s="24"/>
      <c r="IP263" s="24"/>
      <c r="IQ263" s="24"/>
      <c r="IR263" s="24"/>
      <c r="IS263" s="24"/>
      <c r="IT263" s="24"/>
      <c r="IU263" s="24"/>
      <c r="IV263" s="24"/>
    </row>
    <row r="264" spans="2:256" s="59" customFormat="1">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c r="BQ264" s="24"/>
      <c r="BR264" s="24"/>
      <c r="BS264" s="24"/>
      <c r="BT264" s="24"/>
      <c r="BU264" s="24"/>
      <c r="BV264" s="24"/>
      <c r="BW264" s="24"/>
      <c r="BX264" s="24"/>
      <c r="BY264" s="24"/>
      <c r="BZ264" s="24"/>
      <c r="CA264" s="24"/>
      <c r="CB264" s="24"/>
      <c r="CC264" s="24"/>
      <c r="CD264" s="24"/>
      <c r="CE264" s="24"/>
      <c r="CF264" s="24"/>
      <c r="CG264" s="24"/>
      <c r="CH264" s="24"/>
      <c r="CI264" s="24"/>
      <c r="CJ264" s="24"/>
      <c r="CK264" s="24"/>
      <c r="CL264" s="24"/>
      <c r="CM264" s="24"/>
      <c r="CN264" s="24"/>
      <c r="CO264" s="24"/>
      <c r="CP264" s="24"/>
      <c r="CQ264" s="24"/>
      <c r="CR264" s="24"/>
      <c r="CS264" s="24"/>
      <c r="CT264" s="24"/>
      <c r="CU264" s="24"/>
      <c r="CV264" s="24"/>
      <c r="CW264" s="24"/>
      <c r="CX264" s="24"/>
      <c r="CY264" s="24"/>
      <c r="CZ264" s="24"/>
      <c r="DA264" s="24"/>
      <c r="DB264" s="24"/>
      <c r="DC264" s="24"/>
      <c r="DD264" s="24"/>
      <c r="DE264" s="24"/>
      <c r="DF264" s="24"/>
      <c r="DG264" s="24"/>
      <c r="DH264" s="24"/>
      <c r="DI264" s="24"/>
      <c r="DJ264" s="24"/>
      <c r="DK264" s="24"/>
      <c r="DL264" s="24"/>
      <c r="DM264" s="24"/>
      <c r="DN264" s="24"/>
      <c r="DO264" s="24"/>
      <c r="DP264" s="24"/>
      <c r="DQ264" s="24"/>
      <c r="DR264" s="24"/>
      <c r="DS264" s="24"/>
      <c r="DT264" s="24"/>
      <c r="DU264" s="24"/>
      <c r="DV264" s="24"/>
      <c r="DW264" s="24"/>
      <c r="DX264" s="24"/>
      <c r="DY264" s="24"/>
      <c r="DZ264" s="24"/>
      <c r="EA264" s="24"/>
      <c r="EB264" s="24"/>
      <c r="EC264" s="24"/>
      <c r="ED264" s="24"/>
      <c r="EE264" s="24"/>
      <c r="EF264" s="24"/>
      <c r="EG264" s="24"/>
      <c r="EH264" s="24"/>
      <c r="EI264" s="24"/>
      <c r="EJ264" s="24"/>
      <c r="EK264" s="24"/>
      <c r="EL264" s="24"/>
      <c r="EM264" s="24"/>
      <c r="EN264" s="24"/>
      <c r="EO264" s="24"/>
      <c r="EP264" s="24"/>
      <c r="EQ264" s="24"/>
      <c r="ER264" s="24"/>
      <c r="ES264" s="24"/>
      <c r="ET264" s="24"/>
      <c r="EU264" s="24"/>
      <c r="EV264" s="24"/>
      <c r="EW264" s="24"/>
      <c r="EX264" s="24"/>
      <c r="EY264" s="24"/>
      <c r="EZ264" s="24"/>
      <c r="FA264" s="24"/>
      <c r="FB264" s="24"/>
      <c r="FC264" s="24"/>
      <c r="FD264" s="24"/>
      <c r="FE264" s="24"/>
      <c r="FF264" s="24"/>
      <c r="FG264" s="24"/>
      <c r="FH264" s="24"/>
      <c r="FI264" s="24"/>
      <c r="FJ264" s="24"/>
      <c r="FK264" s="24"/>
      <c r="FL264" s="24"/>
      <c r="FM264" s="24"/>
      <c r="FN264" s="24"/>
      <c r="FO264" s="24"/>
      <c r="FP264" s="24"/>
      <c r="FQ264" s="24"/>
      <c r="FR264" s="24"/>
      <c r="FS264" s="24"/>
      <c r="FT264" s="24"/>
      <c r="FU264" s="24"/>
      <c r="FV264" s="24"/>
      <c r="FW264" s="24"/>
      <c r="FX264" s="24"/>
      <c r="FY264" s="24"/>
      <c r="FZ264" s="24"/>
      <c r="GA264" s="24"/>
      <c r="GB264" s="24"/>
      <c r="GC264" s="24"/>
      <c r="GD264" s="24"/>
      <c r="GE264" s="24"/>
      <c r="GF264" s="24"/>
      <c r="GG264" s="24"/>
      <c r="GH264" s="24"/>
      <c r="GI264" s="24"/>
      <c r="GJ264" s="24"/>
      <c r="GK264" s="24"/>
      <c r="GL264" s="24"/>
      <c r="GM264" s="24"/>
      <c r="GN264" s="24"/>
      <c r="GO264" s="24"/>
      <c r="GP264" s="24"/>
      <c r="GQ264" s="24"/>
      <c r="GR264" s="24"/>
      <c r="GS264" s="24"/>
      <c r="GT264" s="24"/>
      <c r="GU264" s="24"/>
      <c r="GV264" s="24"/>
      <c r="GW264" s="24"/>
      <c r="GX264" s="24"/>
      <c r="GY264" s="24"/>
      <c r="GZ264" s="24"/>
      <c r="HA264" s="24"/>
      <c r="HB264" s="24"/>
      <c r="HC264" s="24"/>
      <c r="HD264" s="24"/>
      <c r="HE264" s="24"/>
      <c r="HF264" s="24"/>
      <c r="HG264" s="24"/>
      <c r="HH264" s="24"/>
      <c r="HI264" s="24"/>
      <c r="HJ264" s="24"/>
      <c r="HK264" s="24"/>
      <c r="HL264" s="24"/>
      <c r="HM264" s="24"/>
      <c r="HN264" s="24"/>
      <c r="HO264" s="24"/>
      <c r="HP264" s="24"/>
      <c r="HQ264" s="24"/>
      <c r="HR264" s="24"/>
      <c r="HS264" s="24"/>
      <c r="HT264" s="24"/>
      <c r="HU264" s="24"/>
      <c r="HV264" s="24"/>
      <c r="HW264" s="24"/>
      <c r="HX264" s="24"/>
      <c r="HY264" s="24"/>
      <c r="HZ264" s="24"/>
      <c r="IA264" s="24"/>
      <c r="IB264" s="24"/>
      <c r="IC264" s="24"/>
      <c r="ID264" s="24"/>
      <c r="IE264" s="24"/>
      <c r="IF264" s="24"/>
      <c r="IG264" s="24"/>
      <c r="IH264" s="24"/>
      <c r="II264" s="24"/>
      <c r="IJ264" s="24"/>
      <c r="IK264" s="24"/>
      <c r="IL264" s="24"/>
      <c r="IM264" s="24"/>
      <c r="IN264" s="24"/>
      <c r="IO264" s="24"/>
      <c r="IP264" s="24"/>
      <c r="IQ264" s="24"/>
      <c r="IR264" s="24"/>
      <c r="IS264" s="24"/>
      <c r="IT264" s="24"/>
      <c r="IU264" s="24"/>
      <c r="IV264" s="24"/>
    </row>
    <row r="265" spans="2:256" s="23" customFormat="1"/>
    <row r="266" spans="2:256" s="23" customFormat="1"/>
    <row r="267" spans="2:256" s="23" customFormat="1">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c r="BH267" s="24"/>
      <c r="BI267" s="24"/>
      <c r="BJ267" s="24"/>
      <c r="BK267" s="24"/>
      <c r="BL267" s="24"/>
      <c r="BM267" s="24"/>
      <c r="BN267" s="24"/>
      <c r="BO267" s="24"/>
      <c r="BP267" s="24"/>
      <c r="BQ267" s="24"/>
      <c r="BR267" s="24"/>
      <c r="BS267" s="24"/>
      <c r="BT267" s="24"/>
      <c r="BU267" s="24"/>
      <c r="BV267" s="24"/>
      <c r="BW267" s="24"/>
      <c r="BX267" s="24"/>
      <c r="BY267" s="24"/>
      <c r="BZ267" s="24"/>
      <c r="CA267" s="24"/>
      <c r="CB267" s="24"/>
      <c r="CC267" s="24"/>
      <c r="CD267" s="24"/>
      <c r="CE267" s="24"/>
      <c r="CF267" s="24"/>
      <c r="CG267" s="24"/>
      <c r="CH267" s="24"/>
      <c r="CI267" s="24"/>
      <c r="CJ267" s="24"/>
      <c r="CK267" s="24"/>
      <c r="CL267" s="24"/>
      <c r="CM267" s="24"/>
      <c r="CN267" s="24"/>
      <c r="CO267" s="24"/>
      <c r="CP267" s="24"/>
      <c r="CQ267" s="24"/>
      <c r="CR267" s="24"/>
      <c r="CS267" s="24"/>
      <c r="CT267" s="24"/>
      <c r="CU267" s="24"/>
      <c r="CV267" s="24"/>
      <c r="CW267" s="24"/>
      <c r="CX267" s="24"/>
      <c r="CY267" s="24"/>
      <c r="CZ267" s="24"/>
      <c r="DA267" s="24"/>
      <c r="DB267" s="24"/>
      <c r="DC267" s="24"/>
      <c r="DD267" s="24"/>
      <c r="DE267" s="24"/>
      <c r="DF267" s="24"/>
      <c r="DG267" s="24"/>
      <c r="DH267" s="24"/>
      <c r="DI267" s="24"/>
      <c r="DJ267" s="24"/>
      <c r="DK267" s="24"/>
      <c r="DL267" s="24"/>
      <c r="DM267" s="24"/>
      <c r="DN267" s="24"/>
      <c r="DO267" s="24"/>
      <c r="DP267" s="24"/>
      <c r="DQ267" s="24"/>
      <c r="DR267" s="24"/>
      <c r="DS267" s="24"/>
      <c r="DT267" s="24"/>
      <c r="DU267" s="24"/>
      <c r="DV267" s="24"/>
      <c r="DW267" s="24"/>
      <c r="DX267" s="24"/>
      <c r="DY267" s="24"/>
      <c r="DZ267" s="24"/>
      <c r="EA267" s="24"/>
      <c r="EB267" s="24"/>
      <c r="EC267" s="24"/>
      <c r="ED267" s="24"/>
      <c r="EE267" s="24"/>
      <c r="EF267" s="24"/>
      <c r="EG267" s="24"/>
      <c r="EH267" s="24"/>
      <c r="EI267" s="24"/>
      <c r="EJ267" s="24"/>
      <c r="EK267" s="24"/>
      <c r="EL267" s="24"/>
      <c r="EM267" s="24"/>
      <c r="EN267" s="24"/>
      <c r="EO267" s="24"/>
      <c r="EP267" s="24"/>
      <c r="EQ267" s="24"/>
      <c r="ER267" s="24"/>
      <c r="ES267" s="24"/>
      <c r="ET267" s="24"/>
      <c r="EU267" s="24"/>
      <c r="EV267" s="24"/>
      <c r="EW267" s="24"/>
      <c r="EX267" s="24"/>
      <c r="EY267" s="24"/>
      <c r="EZ267" s="24"/>
      <c r="FA267" s="24"/>
      <c r="FB267" s="24"/>
      <c r="FC267" s="24"/>
      <c r="FD267" s="24"/>
      <c r="FE267" s="24"/>
      <c r="FF267" s="24"/>
      <c r="FG267" s="24"/>
      <c r="FH267" s="24"/>
      <c r="FI267" s="24"/>
      <c r="FJ267" s="24"/>
      <c r="FK267" s="24"/>
      <c r="FL267" s="24"/>
      <c r="FM267" s="24"/>
      <c r="FN267" s="24"/>
      <c r="FO267" s="24"/>
      <c r="FP267" s="24"/>
      <c r="FQ267" s="24"/>
      <c r="FR267" s="24"/>
      <c r="FS267" s="24"/>
      <c r="FT267" s="24"/>
      <c r="FU267" s="24"/>
      <c r="FV267" s="24"/>
      <c r="FW267" s="24"/>
      <c r="FX267" s="24"/>
      <c r="FY267" s="24"/>
      <c r="FZ267" s="24"/>
      <c r="GA267" s="24"/>
      <c r="GB267" s="24"/>
      <c r="GC267" s="24"/>
      <c r="GD267" s="24"/>
      <c r="GE267" s="24"/>
      <c r="GF267" s="24"/>
      <c r="GG267" s="24"/>
      <c r="GH267" s="24"/>
      <c r="GI267" s="24"/>
      <c r="GJ267" s="24"/>
      <c r="GK267" s="24"/>
      <c r="GL267" s="24"/>
      <c r="GM267" s="24"/>
      <c r="GN267" s="24"/>
      <c r="GO267" s="24"/>
      <c r="GP267" s="24"/>
      <c r="GQ267" s="24"/>
      <c r="GR267" s="24"/>
      <c r="GS267" s="24"/>
      <c r="GT267" s="24"/>
      <c r="GU267" s="24"/>
      <c r="GV267" s="24"/>
      <c r="GW267" s="24"/>
      <c r="GX267" s="24"/>
      <c r="GY267" s="24"/>
      <c r="GZ267" s="24"/>
      <c r="HA267" s="24"/>
      <c r="HB267" s="24"/>
      <c r="HC267" s="24"/>
      <c r="HD267" s="24"/>
      <c r="HE267" s="24"/>
      <c r="HF267" s="24"/>
      <c r="HG267" s="24"/>
      <c r="HH267" s="24"/>
      <c r="HI267" s="24"/>
      <c r="HJ267" s="24"/>
      <c r="HK267" s="24"/>
      <c r="HL267" s="24"/>
      <c r="HM267" s="24"/>
      <c r="HN267" s="24"/>
      <c r="HO267" s="24"/>
      <c r="HP267" s="24"/>
      <c r="HQ267" s="24"/>
      <c r="HR267" s="24"/>
      <c r="HS267" s="24"/>
      <c r="HT267" s="24"/>
      <c r="HU267" s="24"/>
      <c r="HV267" s="24"/>
      <c r="HW267" s="24"/>
      <c r="HX267" s="24"/>
      <c r="HY267" s="24"/>
      <c r="HZ267" s="24"/>
      <c r="IA267" s="24"/>
      <c r="IB267" s="24"/>
      <c r="IC267" s="24"/>
      <c r="ID267" s="24"/>
      <c r="IE267" s="24"/>
      <c r="IF267" s="24"/>
      <c r="IG267" s="24"/>
      <c r="IH267" s="24"/>
      <c r="II267" s="24"/>
      <c r="IJ267" s="24"/>
      <c r="IK267" s="24"/>
      <c r="IL267" s="24"/>
      <c r="IM267" s="24"/>
      <c r="IN267" s="24"/>
      <c r="IO267" s="24"/>
      <c r="IP267" s="24"/>
      <c r="IQ267" s="24"/>
      <c r="IR267" s="24"/>
      <c r="IS267" s="24"/>
      <c r="IT267" s="24"/>
      <c r="IU267" s="24"/>
      <c r="IV267" s="24"/>
    </row>
    <row r="268" spans="2:256" s="23" customFormat="1">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4"/>
      <c r="BK268" s="24"/>
      <c r="BL268" s="24"/>
      <c r="BM268" s="24"/>
      <c r="BN268" s="24"/>
      <c r="BO268" s="24"/>
      <c r="BP268" s="24"/>
      <c r="BQ268" s="24"/>
      <c r="BR268" s="24"/>
      <c r="BS268" s="24"/>
      <c r="BT268" s="24"/>
      <c r="BU268" s="24"/>
      <c r="BV268" s="24"/>
      <c r="BW268" s="24"/>
      <c r="BX268" s="24"/>
      <c r="BY268" s="24"/>
      <c r="BZ268" s="24"/>
      <c r="CA268" s="24"/>
      <c r="CB268" s="24"/>
      <c r="CC268" s="24"/>
      <c r="CD268" s="24"/>
      <c r="CE268" s="24"/>
      <c r="CF268" s="24"/>
      <c r="CG268" s="24"/>
      <c r="CH268" s="24"/>
      <c r="CI268" s="24"/>
      <c r="CJ268" s="24"/>
      <c r="CK268" s="24"/>
      <c r="CL268" s="24"/>
      <c r="CM268" s="24"/>
      <c r="CN268" s="24"/>
      <c r="CO268" s="24"/>
      <c r="CP268" s="24"/>
      <c r="CQ268" s="24"/>
      <c r="CR268" s="24"/>
      <c r="CS268" s="24"/>
      <c r="CT268" s="24"/>
      <c r="CU268" s="24"/>
      <c r="CV268" s="24"/>
      <c r="CW268" s="24"/>
      <c r="CX268" s="24"/>
      <c r="CY268" s="24"/>
      <c r="CZ268" s="24"/>
      <c r="DA268" s="24"/>
      <c r="DB268" s="24"/>
      <c r="DC268" s="24"/>
      <c r="DD268" s="24"/>
      <c r="DE268" s="24"/>
      <c r="DF268" s="24"/>
      <c r="DG268" s="24"/>
      <c r="DH268" s="24"/>
      <c r="DI268" s="24"/>
      <c r="DJ268" s="24"/>
      <c r="DK268" s="24"/>
      <c r="DL268" s="24"/>
      <c r="DM268" s="24"/>
      <c r="DN268" s="24"/>
      <c r="DO268" s="24"/>
      <c r="DP268" s="24"/>
      <c r="DQ268" s="24"/>
      <c r="DR268" s="24"/>
      <c r="DS268" s="24"/>
      <c r="DT268" s="24"/>
      <c r="DU268" s="24"/>
      <c r="DV268" s="24"/>
      <c r="DW268" s="24"/>
      <c r="DX268" s="24"/>
      <c r="DY268" s="24"/>
      <c r="DZ268" s="24"/>
      <c r="EA268" s="24"/>
      <c r="EB268" s="24"/>
      <c r="EC268" s="24"/>
      <c r="ED268" s="24"/>
      <c r="EE268" s="24"/>
      <c r="EF268" s="24"/>
      <c r="EG268" s="24"/>
      <c r="EH268" s="24"/>
      <c r="EI268" s="24"/>
      <c r="EJ268" s="24"/>
      <c r="EK268" s="24"/>
      <c r="EL268" s="24"/>
      <c r="EM268" s="24"/>
      <c r="EN268" s="24"/>
      <c r="EO268" s="24"/>
      <c r="EP268" s="24"/>
      <c r="EQ268" s="24"/>
      <c r="ER268" s="24"/>
      <c r="ES268" s="24"/>
      <c r="ET268" s="24"/>
      <c r="EU268" s="24"/>
      <c r="EV268" s="24"/>
      <c r="EW268" s="24"/>
      <c r="EX268" s="24"/>
      <c r="EY268" s="24"/>
      <c r="EZ268" s="24"/>
      <c r="FA268" s="24"/>
      <c r="FB268" s="24"/>
      <c r="FC268" s="24"/>
      <c r="FD268" s="24"/>
      <c r="FE268" s="24"/>
      <c r="FF268" s="24"/>
      <c r="FG268" s="24"/>
      <c r="FH268" s="24"/>
      <c r="FI268" s="24"/>
      <c r="FJ268" s="24"/>
      <c r="FK268" s="24"/>
      <c r="FL268" s="24"/>
      <c r="FM268" s="24"/>
      <c r="FN268" s="24"/>
      <c r="FO268" s="24"/>
      <c r="FP268" s="24"/>
      <c r="FQ268" s="24"/>
      <c r="FR268" s="24"/>
      <c r="FS268" s="24"/>
      <c r="FT268" s="24"/>
      <c r="FU268" s="24"/>
      <c r="FV268" s="24"/>
      <c r="FW268" s="24"/>
      <c r="FX268" s="24"/>
      <c r="FY268" s="24"/>
      <c r="FZ268" s="24"/>
      <c r="GA268" s="24"/>
      <c r="GB268" s="24"/>
      <c r="GC268" s="24"/>
      <c r="GD268" s="24"/>
      <c r="GE268" s="24"/>
      <c r="GF268" s="24"/>
      <c r="GG268" s="24"/>
      <c r="GH268" s="24"/>
      <c r="GI268" s="24"/>
      <c r="GJ268" s="24"/>
      <c r="GK268" s="24"/>
      <c r="GL268" s="24"/>
      <c r="GM268" s="24"/>
      <c r="GN268" s="24"/>
      <c r="GO268" s="24"/>
      <c r="GP268" s="24"/>
      <c r="GQ268" s="24"/>
      <c r="GR268" s="24"/>
      <c r="GS268" s="24"/>
      <c r="GT268" s="24"/>
      <c r="GU268" s="24"/>
      <c r="GV268" s="24"/>
      <c r="GW268" s="24"/>
      <c r="GX268" s="24"/>
      <c r="GY268" s="24"/>
      <c r="GZ268" s="24"/>
      <c r="HA268" s="24"/>
      <c r="HB268" s="24"/>
      <c r="HC268" s="24"/>
      <c r="HD268" s="24"/>
      <c r="HE268" s="24"/>
      <c r="HF268" s="24"/>
      <c r="HG268" s="24"/>
      <c r="HH268" s="24"/>
      <c r="HI268" s="24"/>
      <c r="HJ268" s="24"/>
      <c r="HK268" s="24"/>
      <c r="HL268" s="24"/>
      <c r="HM268" s="24"/>
      <c r="HN268" s="24"/>
      <c r="HO268" s="24"/>
      <c r="HP268" s="24"/>
      <c r="HQ268" s="24"/>
      <c r="HR268" s="24"/>
      <c r="HS268" s="24"/>
      <c r="HT268" s="24"/>
      <c r="HU268" s="24"/>
      <c r="HV268" s="24"/>
      <c r="HW268" s="24"/>
      <c r="HX268" s="24"/>
      <c r="HY268" s="24"/>
      <c r="HZ268" s="24"/>
      <c r="IA268" s="24"/>
      <c r="IB268" s="24"/>
      <c r="IC268" s="24"/>
      <c r="ID268" s="24"/>
      <c r="IE268" s="24"/>
      <c r="IF268" s="24"/>
      <c r="IG268" s="24"/>
      <c r="IH268" s="24"/>
      <c r="II268" s="24"/>
      <c r="IJ268" s="24"/>
      <c r="IK268" s="24"/>
      <c r="IL268" s="24"/>
      <c r="IM268" s="24"/>
      <c r="IN268" s="24"/>
      <c r="IO268" s="24"/>
      <c r="IP268" s="24"/>
      <c r="IQ268" s="24"/>
      <c r="IR268" s="24"/>
      <c r="IS268" s="24"/>
      <c r="IT268" s="24"/>
      <c r="IU268" s="24"/>
      <c r="IV268" s="24"/>
    </row>
    <row r="269" spans="2:256" s="23" customFormat="1"/>
    <row r="270" spans="2:256" s="23" customFormat="1"/>
    <row r="271" spans="2:256" s="23" customFormat="1">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c r="BZ271" s="24"/>
      <c r="CA271" s="24"/>
      <c r="CB271" s="24"/>
      <c r="CC271" s="24"/>
      <c r="CD271" s="24"/>
      <c r="CE271" s="24"/>
      <c r="CF271" s="24"/>
      <c r="CG271" s="24"/>
      <c r="CH271" s="24"/>
      <c r="CI271" s="24"/>
      <c r="CJ271" s="24"/>
      <c r="CK271" s="24"/>
      <c r="CL271" s="24"/>
      <c r="CM271" s="24"/>
      <c r="CN271" s="24"/>
      <c r="CO271" s="24"/>
      <c r="CP271" s="24"/>
      <c r="CQ271" s="24"/>
      <c r="CR271" s="24"/>
      <c r="CS271" s="24"/>
      <c r="CT271" s="24"/>
      <c r="CU271" s="24"/>
      <c r="CV271" s="24"/>
      <c r="CW271" s="24"/>
      <c r="CX271" s="24"/>
      <c r="CY271" s="24"/>
      <c r="CZ271" s="24"/>
      <c r="DA271" s="24"/>
      <c r="DB271" s="24"/>
      <c r="DC271" s="24"/>
      <c r="DD271" s="24"/>
      <c r="DE271" s="24"/>
      <c r="DF271" s="24"/>
      <c r="DG271" s="24"/>
      <c r="DH271" s="24"/>
      <c r="DI271" s="24"/>
      <c r="DJ271" s="24"/>
      <c r="DK271" s="24"/>
      <c r="DL271" s="24"/>
      <c r="DM271" s="24"/>
      <c r="DN271" s="24"/>
      <c r="DO271" s="24"/>
      <c r="DP271" s="24"/>
      <c r="DQ271" s="24"/>
      <c r="DR271" s="24"/>
      <c r="DS271" s="24"/>
      <c r="DT271" s="24"/>
      <c r="DU271" s="24"/>
      <c r="DV271" s="24"/>
      <c r="DW271" s="24"/>
      <c r="DX271" s="24"/>
      <c r="DY271" s="24"/>
      <c r="DZ271" s="24"/>
      <c r="EA271" s="24"/>
      <c r="EB271" s="24"/>
      <c r="EC271" s="24"/>
      <c r="ED271" s="24"/>
      <c r="EE271" s="24"/>
      <c r="EF271" s="24"/>
      <c r="EG271" s="24"/>
      <c r="EH271" s="24"/>
      <c r="EI271" s="24"/>
      <c r="EJ271" s="24"/>
      <c r="EK271" s="24"/>
      <c r="EL271" s="24"/>
      <c r="EM271" s="24"/>
      <c r="EN271" s="24"/>
      <c r="EO271" s="24"/>
      <c r="EP271" s="24"/>
      <c r="EQ271" s="24"/>
      <c r="ER271" s="24"/>
      <c r="ES271" s="24"/>
      <c r="ET271" s="24"/>
      <c r="EU271" s="24"/>
      <c r="EV271" s="24"/>
      <c r="EW271" s="24"/>
      <c r="EX271" s="24"/>
      <c r="EY271" s="24"/>
      <c r="EZ271" s="24"/>
      <c r="FA271" s="24"/>
      <c r="FB271" s="24"/>
      <c r="FC271" s="24"/>
      <c r="FD271" s="24"/>
      <c r="FE271" s="24"/>
      <c r="FF271" s="24"/>
      <c r="FG271" s="24"/>
      <c r="FH271" s="24"/>
      <c r="FI271" s="24"/>
      <c r="FJ271" s="24"/>
      <c r="FK271" s="24"/>
      <c r="FL271" s="24"/>
      <c r="FM271" s="24"/>
      <c r="FN271" s="24"/>
      <c r="FO271" s="24"/>
      <c r="FP271" s="24"/>
      <c r="FQ271" s="24"/>
      <c r="FR271" s="24"/>
      <c r="FS271" s="24"/>
      <c r="FT271" s="24"/>
      <c r="FU271" s="24"/>
      <c r="FV271" s="24"/>
      <c r="FW271" s="24"/>
      <c r="FX271" s="24"/>
      <c r="FY271" s="24"/>
      <c r="FZ271" s="24"/>
      <c r="GA271" s="24"/>
      <c r="GB271" s="24"/>
      <c r="GC271" s="24"/>
      <c r="GD271" s="24"/>
      <c r="GE271" s="24"/>
      <c r="GF271" s="24"/>
      <c r="GG271" s="24"/>
      <c r="GH271" s="24"/>
      <c r="GI271" s="24"/>
      <c r="GJ271" s="24"/>
      <c r="GK271" s="24"/>
      <c r="GL271" s="24"/>
      <c r="GM271" s="24"/>
      <c r="GN271" s="24"/>
      <c r="GO271" s="24"/>
      <c r="GP271" s="24"/>
      <c r="GQ271" s="24"/>
      <c r="GR271" s="24"/>
      <c r="GS271" s="24"/>
      <c r="GT271" s="24"/>
      <c r="GU271" s="24"/>
      <c r="GV271" s="24"/>
      <c r="GW271" s="24"/>
      <c r="GX271" s="24"/>
      <c r="GY271" s="24"/>
      <c r="GZ271" s="24"/>
      <c r="HA271" s="24"/>
      <c r="HB271" s="24"/>
      <c r="HC271" s="24"/>
      <c r="HD271" s="24"/>
      <c r="HE271" s="24"/>
      <c r="HF271" s="24"/>
      <c r="HG271" s="24"/>
      <c r="HH271" s="24"/>
      <c r="HI271" s="24"/>
      <c r="HJ271" s="24"/>
      <c r="HK271" s="24"/>
      <c r="HL271" s="24"/>
      <c r="HM271" s="24"/>
      <c r="HN271" s="24"/>
      <c r="HO271" s="24"/>
      <c r="HP271" s="24"/>
      <c r="HQ271" s="24"/>
      <c r="HR271" s="24"/>
      <c r="HS271" s="24"/>
      <c r="HT271" s="24"/>
      <c r="HU271" s="24"/>
      <c r="HV271" s="24"/>
      <c r="HW271" s="24"/>
      <c r="HX271" s="24"/>
      <c r="HY271" s="24"/>
      <c r="HZ271" s="24"/>
      <c r="IA271" s="24"/>
      <c r="IB271" s="24"/>
      <c r="IC271" s="24"/>
      <c r="ID271" s="24"/>
      <c r="IE271" s="24"/>
      <c r="IF271" s="24"/>
      <c r="IG271" s="24"/>
      <c r="IH271" s="24"/>
      <c r="II271" s="24"/>
      <c r="IJ271" s="24"/>
      <c r="IK271" s="24"/>
      <c r="IL271" s="24"/>
      <c r="IM271" s="24"/>
      <c r="IN271" s="24"/>
      <c r="IO271" s="24"/>
      <c r="IP271" s="24"/>
      <c r="IQ271" s="24"/>
      <c r="IR271" s="24"/>
      <c r="IS271" s="24"/>
      <c r="IT271" s="24"/>
      <c r="IU271" s="24"/>
      <c r="IV271" s="24"/>
    </row>
    <row r="272" spans="2:256" s="23" customFormat="1">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c r="BZ272" s="24"/>
      <c r="CA272" s="24"/>
      <c r="CB272" s="24"/>
      <c r="CC272" s="24"/>
      <c r="CD272" s="24"/>
      <c r="CE272" s="24"/>
      <c r="CF272" s="24"/>
      <c r="CG272" s="24"/>
      <c r="CH272" s="24"/>
      <c r="CI272" s="24"/>
      <c r="CJ272" s="24"/>
      <c r="CK272" s="24"/>
      <c r="CL272" s="24"/>
      <c r="CM272" s="24"/>
      <c r="CN272" s="24"/>
      <c r="CO272" s="24"/>
      <c r="CP272" s="24"/>
      <c r="CQ272" s="24"/>
      <c r="CR272" s="24"/>
      <c r="CS272" s="24"/>
      <c r="CT272" s="24"/>
      <c r="CU272" s="24"/>
      <c r="CV272" s="24"/>
      <c r="CW272" s="24"/>
      <c r="CX272" s="24"/>
      <c r="CY272" s="24"/>
      <c r="CZ272" s="24"/>
      <c r="DA272" s="24"/>
      <c r="DB272" s="24"/>
      <c r="DC272" s="24"/>
      <c r="DD272" s="24"/>
      <c r="DE272" s="24"/>
      <c r="DF272" s="24"/>
      <c r="DG272" s="24"/>
      <c r="DH272" s="24"/>
      <c r="DI272" s="24"/>
      <c r="DJ272" s="24"/>
      <c r="DK272" s="24"/>
      <c r="DL272" s="24"/>
      <c r="DM272" s="24"/>
      <c r="DN272" s="24"/>
      <c r="DO272" s="24"/>
      <c r="DP272" s="24"/>
      <c r="DQ272" s="24"/>
      <c r="DR272" s="24"/>
      <c r="DS272" s="24"/>
      <c r="DT272" s="24"/>
      <c r="DU272" s="24"/>
      <c r="DV272" s="24"/>
      <c r="DW272" s="24"/>
      <c r="DX272" s="24"/>
      <c r="DY272" s="24"/>
      <c r="DZ272" s="24"/>
      <c r="EA272" s="24"/>
      <c r="EB272" s="24"/>
      <c r="EC272" s="24"/>
      <c r="ED272" s="24"/>
      <c r="EE272" s="24"/>
      <c r="EF272" s="24"/>
      <c r="EG272" s="24"/>
      <c r="EH272" s="24"/>
      <c r="EI272" s="24"/>
      <c r="EJ272" s="24"/>
      <c r="EK272" s="24"/>
      <c r="EL272" s="24"/>
      <c r="EM272" s="24"/>
      <c r="EN272" s="24"/>
      <c r="EO272" s="24"/>
      <c r="EP272" s="24"/>
      <c r="EQ272" s="24"/>
      <c r="ER272" s="24"/>
      <c r="ES272" s="24"/>
      <c r="ET272" s="24"/>
      <c r="EU272" s="24"/>
      <c r="EV272" s="24"/>
      <c r="EW272" s="24"/>
      <c r="EX272" s="24"/>
      <c r="EY272" s="24"/>
      <c r="EZ272" s="24"/>
      <c r="FA272" s="24"/>
      <c r="FB272" s="24"/>
      <c r="FC272" s="24"/>
      <c r="FD272" s="24"/>
      <c r="FE272" s="24"/>
      <c r="FF272" s="24"/>
      <c r="FG272" s="24"/>
      <c r="FH272" s="24"/>
      <c r="FI272" s="24"/>
      <c r="FJ272" s="24"/>
      <c r="FK272" s="24"/>
      <c r="FL272" s="24"/>
      <c r="FM272" s="24"/>
      <c r="FN272" s="24"/>
      <c r="FO272" s="24"/>
      <c r="FP272" s="24"/>
      <c r="FQ272" s="24"/>
      <c r="FR272" s="24"/>
      <c r="FS272" s="24"/>
      <c r="FT272" s="24"/>
      <c r="FU272" s="24"/>
      <c r="FV272" s="24"/>
      <c r="FW272" s="24"/>
      <c r="FX272" s="24"/>
      <c r="FY272" s="24"/>
      <c r="FZ272" s="24"/>
      <c r="GA272" s="24"/>
      <c r="GB272" s="24"/>
      <c r="GC272" s="24"/>
      <c r="GD272" s="24"/>
      <c r="GE272" s="24"/>
      <c r="GF272" s="24"/>
      <c r="GG272" s="24"/>
      <c r="GH272" s="24"/>
      <c r="GI272" s="24"/>
      <c r="GJ272" s="24"/>
      <c r="GK272" s="24"/>
      <c r="GL272" s="24"/>
      <c r="GM272" s="24"/>
      <c r="GN272" s="24"/>
      <c r="GO272" s="24"/>
      <c r="GP272" s="24"/>
      <c r="GQ272" s="24"/>
      <c r="GR272" s="24"/>
      <c r="GS272" s="24"/>
      <c r="GT272" s="24"/>
      <c r="GU272" s="24"/>
      <c r="GV272" s="24"/>
      <c r="GW272" s="24"/>
      <c r="GX272" s="24"/>
      <c r="GY272" s="24"/>
      <c r="GZ272" s="24"/>
      <c r="HA272" s="24"/>
      <c r="HB272" s="24"/>
      <c r="HC272" s="24"/>
      <c r="HD272" s="24"/>
      <c r="HE272" s="24"/>
      <c r="HF272" s="24"/>
      <c r="HG272" s="24"/>
      <c r="HH272" s="24"/>
      <c r="HI272" s="24"/>
      <c r="HJ272" s="24"/>
      <c r="HK272" s="24"/>
      <c r="HL272" s="24"/>
      <c r="HM272" s="24"/>
      <c r="HN272" s="24"/>
      <c r="HO272" s="24"/>
      <c r="HP272" s="24"/>
      <c r="HQ272" s="24"/>
      <c r="HR272" s="24"/>
      <c r="HS272" s="24"/>
      <c r="HT272" s="24"/>
      <c r="HU272" s="24"/>
      <c r="HV272" s="24"/>
      <c r="HW272" s="24"/>
      <c r="HX272" s="24"/>
      <c r="HY272" s="24"/>
      <c r="HZ272" s="24"/>
      <c r="IA272" s="24"/>
      <c r="IB272" s="24"/>
      <c r="IC272" s="24"/>
      <c r="ID272" s="24"/>
      <c r="IE272" s="24"/>
      <c r="IF272" s="24"/>
      <c r="IG272" s="24"/>
      <c r="IH272" s="24"/>
      <c r="II272" s="24"/>
      <c r="IJ272" s="24"/>
      <c r="IK272" s="24"/>
      <c r="IL272" s="24"/>
      <c r="IM272" s="24"/>
      <c r="IN272" s="24"/>
      <c r="IO272" s="24"/>
      <c r="IP272" s="24"/>
      <c r="IQ272" s="24"/>
      <c r="IR272" s="24"/>
      <c r="IS272" s="24"/>
      <c r="IT272" s="24"/>
      <c r="IU272" s="24"/>
      <c r="IV272" s="24"/>
    </row>
    <row r="273" spans="27:256" s="23" customFormat="1"/>
    <row r="274" spans="27:256" s="23" customFormat="1"/>
    <row r="275" spans="27:256" s="23" customFormat="1">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c r="BH275" s="24"/>
      <c r="BI275" s="24"/>
      <c r="BJ275" s="24"/>
      <c r="BK275" s="24"/>
      <c r="BL275" s="24"/>
      <c r="BM275" s="24"/>
      <c r="BN275" s="24"/>
      <c r="BO275" s="24"/>
      <c r="BP275" s="24"/>
      <c r="BQ275" s="24"/>
      <c r="BR275" s="24"/>
      <c r="BS275" s="24"/>
      <c r="BT275" s="24"/>
      <c r="BU275" s="24"/>
      <c r="BV275" s="24"/>
      <c r="BW275" s="24"/>
      <c r="BX275" s="24"/>
      <c r="BY275" s="24"/>
      <c r="BZ275" s="24"/>
      <c r="CA275" s="24"/>
      <c r="CB275" s="24"/>
      <c r="CC275" s="24"/>
      <c r="CD275" s="24"/>
      <c r="CE275" s="24"/>
      <c r="CF275" s="24"/>
      <c r="CG275" s="24"/>
      <c r="CH275" s="24"/>
      <c r="CI275" s="24"/>
      <c r="CJ275" s="24"/>
      <c r="CK275" s="24"/>
      <c r="CL275" s="24"/>
      <c r="CM275" s="24"/>
      <c r="CN275" s="24"/>
      <c r="CO275" s="24"/>
      <c r="CP275" s="24"/>
      <c r="CQ275" s="24"/>
      <c r="CR275" s="24"/>
      <c r="CS275" s="24"/>
      <c r="CT275" s="24"/>
      <c r="CU275" s="24"/>
      <c r="CV275" s="24"/>
      <c r="CW275" s="24"/>
      <c r="CX275" s="24"/>
      <c r="CY275" s="24"/>
      <c r="CZ275" s="24"/>
      <c r="DA275" s="24"/>
      <c r="DB275" s="24"/>
      <c r="DC275" s="24"/>
      <c r="DD275" s="24"/>
      <c r="DE275" s="24"/>
      <c r="DF275" s="24"/>
      <c r="DG275" s="24"/>
      <c r="DH275" s="24"/>
      <c r="DI275" s="24"/>
      <c r="DJ275" s="24"/>
      <c r="DK275" s="24"/>
      <c r="DL275" s="24"/>
      <c r="DM275" s="24"/>
      <c r="DN275" s="24"/>
      <c r="DO275" s="24"/>
      <c r="DP275" s="24"/>
      <c r="DQ275" s="24"/>
      <c r="DR275" s="24"/>
      <c r="DS275" s="24"/>
      <c r="DT275" s="24"/>
      <c r="DU275" s="24"/>
      <c r="DV275" s="24"/>
      <c r="DW275" s="24"/>
      <c r="DX275" s="24"/>
      <c r="DY275" s="24"/>
      <c r="DZ275" s="24"/>
      <c r="EA275" s="24"/>
      <c r="EB275" s="24"/>
      <c r="EC275" s="24"/>
      <c r="ED275" s="24"/>
      <c r="EE275" s="24"/>
      <c r="EF275" s="24"/>
      <c r="EG275" s="24"/>
      <c r="EH275" s="24"/>
      <c r="EI275" s="24"/>
      <c r="EJ275" s="24"/>
      <c r="EK275" s="24"/>
      <c r="EL275" s="24"/>
      <c r="EM275" s="24"/>
      <c r="EN275" s="24"/>
      <c r="EO275" s="24"/>
      <c r="EP275" s="24"/>
      <c r="EQ275" s="24"/>
      <c r="ER275" s="24"/>
      <c r="ES275" s="24"/>
      <c r="ET275" s="24"/>
      <c r="EU275" s="24"/>
      <c r="EV275" s="24"/>
      <c r="EW275" s="24"/>
      <c r="EX275" s="24"/>
      <c r="EY275" s="24"/>
      <c r="EZ275" s="24"/>
      <c r="FA275" s="24"/>
      <c r="FB275" s="24"/>
      <c r="FC275" s="24"/>
      <c r="FD275" s="24"/>
      <c r="FE275" s="24"/>
      <c r="FF275" s="24"/>
      <c r="FG275" s="24"/>
      <c r="FH275" s="24"/>
      <c r="FI275" s="24"/>
      <c r="FJ275" s="24"/>
      <c r="FK275" s="24"/>
      <c r="FL275" s="24"/>
      <c r="FM275" s="24"/>
      <c r="FN275" s="24"/>
      <c r="FO275" s="24"/>
      <c r="FP275" s="24"/>
      <c r="FQ275" s="24"/>
      <c r="FR275" s="24"/>
      <c r="FS275" s="24"/>
      <c r="FT275" s="24"/>
      <c r="FU275" s="24"/>
      <c r="FV275" s="24"/>
      <c r="FW275" s="24"/>
      <c r="FX275" s="24"/>
      <c r="FY275" s="24"/>
      <c r="FZ275" s="24"/>
      <c r="GA275" s="24"/>
      <c r="GB275" s="24"/>
      <c r="GC275" s="24"/>
      <c r="GD275" s="24"/>
      <c r="GE275" s="24"/>
      <c r="GF275" s="24"/>
      <c r="GG275" s="24"/>
      <c r="GH275" s="24"/>
      <c r="GI275" s="24"/>
      <c r="GJ275" s="24"/>
      <c r="GK275" s="24"/>
      <c r="GL275" s="24"/>
      <c r="GM275" s="24"/>
      <c r="GN275" s="24"/>
      <c r="GO275" s="24"/>
      <c r="GP275" s="24"/>
      <c r="GQ275" s="24"/>
      <c r="GR275" s="24"/>
      <c r="GS275" s="24"/>
      <c r="GT275" s="24"/>
      <c r="GU275" s="24"/>
      <c r="GV275" s="24"/>
      <c r="GW275" s="24"/>
      <c r="GX275" s="24"/>
      <c r="GY275" s="24"/>
      <c r="GZ275" s="24"/>
      <c r="HA275" s="24"/>
      <c r="HB275" s="24"/>
      <c r="HC275" s="24"/>
      <c r="HD275" s="24"/>
      <c r="HE275" s="24"/>
      <c r="HF275" s="24"/>
      <c r="HG275" s="24"/>
      <c r="HH275" s="24"/>
      <c r="HI275" s="24"/>
      <c r="HJ275" s="24"/>
      <c r="HK275" s="24"/>
      <c r="HL275" s="24"/>
      <c r="HM275" s="24"/>
      <c r="HN275" s="24"/>
      <c r="HO275" s="24"/>
      <c r="HP275" s="24"/>
      <c r="HQ275" s="24"/>
      <c r="HR275" s="24"/>
      <c r="HS275" s="24"/>
      <c r="HT275" s="24"/>
      <c r="HU275" s="24"/>
      <c r="HV275" s="24"/>
      <c r="HW275" s="24"/>
      <c r="HX275" s="24"/>
      <c r="HY275" s="24"/>
      <c r="HZ275" s="24"/>
      <c r="IA275" s="24"/>
      <c r="IB275" s="24"/>
      <c r="IC275" s="24"/>
      <c r="ID275" s="24"/>
      <c r="IE275" s="24"/>
      <c r="IF275" s="24"/>
      <c r="IG275" s="24"/>
      <c r="IH275" s="24"/>
      <c r="II275" s="24"/>
      <c r="IJ275" s="24"/>
      <c r="IK275" s="24"/>
      <c r="IL275" s="24"/>
      <c r="IM275" s="24"/>
      <c r="IN275" s="24"/>
      <c r="IO275" s="24"/>
      <c r="IP275" s="24"/>
      <c r="IQ275" s="24"/>
      <c r="IR275" s="24"/>
      <c r="IS275" s="24"/>
      <c r="IT275" s="24"/>
      <c r="IU275" s="24"/>
      <c r="IV275" s="24"/>
    </row>
    <row r="276" spans="27:256" s="23" customFormat="1">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c r="BH276" s="24"/>
      <c r="BI276" s="24"/>
      <c r="BJ276" s="24"/>
      <c r="BK276" s="24"/>
      <c r="BL276" s="24"/>
      <c r="BM276" s="24"/>
      <c r="BN276" s="24"/>
      <c r="BO276" s="24"/>
      <c r="BP276" s="24"/>
      <c r="BQ276" s="24"/>
      <c r="BR276" s="24"/>
      <c r="BS276" s="24"/>
      <c r="BT276" s="24"/>
      <c r="BU276" s="24"/>
      <c r="BV276" s="24"/>
      <c r="BW276" s="24"/>
      <c r="BX276" s="24"/>
      <c r="BY276" s="24"/>
      <c r="BZ276" s="24"/>
      <c r="CA276" s="24"/>
      <c r="CB276" s="24"/>
      <c r="CC276" s="24"/>
      <c r="CD276" s="24"/>
      <c r="CE276" s="24"/>
      <c r="CF276" s="24"/>
      <c r="CG276" s="24"/>
      <c r="CH276" s="24"/>
      <c r="CI276" s="24"/>
      <c r="CJ276" s="24"/>
      <c r="CK276" s="24"/>
      <c r="CL276" s="24"/>
      <c r="CM276" s="24"/>
      <c r="CN276" s="24"/>
      <c r="CO276" s="24"/>
      <c r="CP276" s="24"/>
      <c r="CQ276" s="24"/>
      <c r="CR276" s="24"/>
      <c r="CS276" s="24"/>
      <c r="CT276" s="24"/>
      <c r="CU276" s="24"/>
      <c r="CV276" s="24"/>
      <c r="CW276" s="24"/>
      <c r="CX276" s="24"/>
      <c r="CY276" s="24"/>
      <c r="CZ276" s="24"/>
      <c r="DA276" s="24"/>
      <c r="DB276" s="24"/>
      <c r="DC276" s="24"/>
      <c r="DD276" s="24"/>
      <c r="DE276" s="24"/>
      <c r="DF276" s="24"/>
      <c r="DG276" s="24"/>
      <c r="DH276" s="24"/>
      <c r="DI276" s="24"/>
      <c r="DJ276" s="24"/>
      <c r="DK276" s="24"/>
      <c r="DL276" s="24"/>
      <c r="DM276" s="24"/>
      <c r="DN276" s="24"/>
      <c r="DO276" s="24"/>
      <c r="DP276" s="24"/>
      <c r="DQ276" s="24"/>
      <c r="DR276" s="24"/>
      <c r="DS276" s="24"/>
      <c r="DT276" s="24"/>
      <c r="DU276" s="24"/>
      <c r="DV276" s="24"/>
      <c r="DW276" s="24"/>
      <c r="DX276" s="24"/>
      <c r="DY276" s="24"/>
      <c r="DZ276" s="24"/>
      <c r="EA276" s="24"/>
      <c r="EB276" s="24"/>
      <c r="EC276" s="24"/>
      <c r="ED276" s="24"/>
      <c r="EE276" s="24"/>
      <c r="EF276" s="24"/>
      <c r="EG276" s="24"/>
      <c r="EH276" s="24"/>
      <c r="EI276" s="24"/>
      <c r="EJ276" s="24"/>
      <c r="EK276" s="24"/>
      <c r="EL276" s="24"/>
      <c r="EM276" s="24"/>
      <c r="EN276" s="24"/>
      <c r="EO276" s="24"/>
      <c r="EP276" s="24"/>
      <c r="EQ276" s="24"/>
      <c r="ER276" s="24"/>
      <c r="ES276" s="24"/>
      <c r="ET276" s="24"/>
      <c r="EU276" s="24"/>
      <c r="EV276" s="24"/>
      <c r="EW276" s="24"/>
      <c r="EX276" s="24"/>
      <c r="EY276" s="24"/>
      <c r="EZ276" s="24"/>
      <c r="FA276" s="24"/>
      <c r="FB276" s="24"/>
      <c r="FC276" s="24"/>
      <c r="FD276" s="24"/>
      <c r="FE276" s="24"/>
      <c r="FF276" s="24"/>
      <c r="FG276" s="24"/>
      <c r="FH276" s="24"/>
      <c r="FI276" s="24"/>
      <c r="FJ276" s="24"/>
      <c r="FK276" s="24"/>
      <c r="FL276" s="24"/>
      <c r="FM276" s="24"/>
      <c r="FN276" s="24"/>
      <c r="FO276" s="24"/>
      <c r="FP276" s="24"/>
      <c r="FQ276" s="24"/>
      <c r="FR276" s="24"/>
      <c r="FS276" s="24"/>
      <c r="FT276" s="24"/>
      <c r="FU276" s="24"/>
      <c r="FV276" s="24"/>
      <c r="FW276" s="24"/>
      <c r="FX276" s="24"/>
      <c r="FY276" s="24"/>
      <c r="FZ276" s="24"/>
      <c r="GA276" s="24"/>
      <c r="GB276" s="24"/>
      <c r="GC276" s="24"/>
      <c r="GD276" s="24"/>
      <c r="GE276" s="24"/>
      <c r="GF276" s="24"/>
      <c r="GG276" s="24"/>
      <c r="GH276" s="24"/>
      <c r="GI276" s="24"/>
      <c r="GJ276" s="24"/>
      <c r="GK276" s="24"/>
      <c r="GL276" s="24"/>
      <c r="GM276" s="24"/>
      <c r="GN276" s="24"/>
      <c r="GO276" s="24"/>
      <c r="GP276" s="24"/>
      <c r="GQ276" s="24"/>
      <c r="GR276" s="24"/>
      <c r="GS276" s="24"/>
      <c r="GT276" s="24"/>
      <c r="GU276" s="24"/>
      <c r="GV276" s="24"/>
      <c r="GW276" s="24"/>
      <c r="GX276" s="24"/>
      <c r="GY276" s="24"/>
      <c r="GZ276" s="24"/>
      <c r="HA276" s="24"/>
      <c r="HB276" s="24"/>
      <c r="HC276" s="24"/>
      <c r="HD276" s="24"/>
      <c r="HE276" s="24"/>
      <c r="HF276" s="24"/>
      <c r="HG276" s="24"/>
      <c r="HH276" s="24"/>
      <c r="HI276" s="24"/>
      <c r="HJ276" s="24"/>
      <c r="HK276" s="24"/>
      <c r="HL276" s="24"/>
      <c r="HM276" s="24"/>
      <c r="HN276" s="24"/>
      <c r="HO276" s="24"/>
      <c r="HP276" s="24"/>
      <c r="HQ276" s="24"/>
      <c r="HR276" s="24"/>
      <c r="HS276" s="24"/>
      <c r="HT276" s="24"/>
      <c r="HU276" s="24"/>
      <c r="HV276" s="24"/>
      <c r="HW276" s="24"/>
      <c r="HX276" s="24"/>
      <c r="HY276" s="24"/>
      <c r="HZ276" s="24"/>
      <c r="IA276" s="24"/>
      <c r="IB276" s="24"/>
      <c r="IC276" s="24"/>
      <c r="ID276" s="24"/>
      <c r="IE276" s="24"/>
      <c r="IF276" s="24"/>
      <c r="IG276" s="24"/>
      <c r="IH276" s="24"/>
      <c r="II276" s="24"/>
      <c r="IJ276" s="24"/>
      <c r="IK276" s="24"/>
      <c r="IL276" s="24"/>
      <c r="IM276" s="24"/>
      <c r="IN276" s="24"/>
      <c r="IO276" s="24"/>
      <c r="IP276" s="24"/>
      <c r="IQ276" s="24"/>
      <c r="IR276" s="24"/>
      <c r="IS276" s="24"/>
      <c r="IT276" s="24"/>
      <c r="IU276" s="24"/>
      <c r="IV276" s="24"/>
    </row>
    <row r="277" spans="27:256" s="23" customFormat="1"/>
    <row r="278" spans="27:256" s="23" customFormat="1"/>
    <row r="279" spans="27:256" s="23" customFormat="1">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c r="BH279" s="24"/>
      <c r="BI279" s="24"/>
      <c r="BJ279" s="24"/>
      <c r="BK279" s="24"/>
      <c r="BL279" s="24"/>
      <c r="BM279" s="24"/>
      <c r="BN279" s="24"/>
      <c r="BO279" s="24"/>
      <c r="BP279" s="24"/>
      <c r="BQ279" s="24"/>
      <c r="BR279" s="24"/>
      <c r="BS279" s="24"/>
      <c r="BT279" s="24"/>
      <c r="BU279" s="24"/>
      <c r="BV279" s="24"/>
      <c r="BW279" s="24"/>
      <c r="BX279" s="24"/>
      <c r="BY279" s="24"/>
      <c r="BZ279" s="24"/>
      <c r="CA279" s="24"/>
      <c r="CB279" s="24"/>
      <c r="CC279" s="24"/>
      <c r="CD279" s="24"/>
      <c r="CE279" s="24"/>
      <c r="CF279" s="24"/>
      <c r="CG279" s="24"/>
      <c r="CH279" s="24"/>
      <c r="CI279" s="24"/>
      <c r="CJ279" s="24"/>
      <c r="CK279" s="24"/>
      <c r="CL279" s="24"/>
      <c r="CM279" s="24"/>
      <c r="CN279" s="24"/>
      <c r="CO279" s="24"/>
      <c r="CP279" s="24"/>
      <c r="CQ279" s="24"/>
      <c r="CR279" s="24"/>
      <c r="CS279" s="24"/>
      <c r="CT279" s="24"/>
      <c r="CU279" s="24"/>
      <c r="CV279" s="24"/>
      <c r="CW279" s="24"/>
      <c r="CX279" s="24"/>
      <c r="CY279" s="24"/>
      <c r="CZ279" s="24"/>
      <c r="DA279" s="24"/>
      <c r="DB279" s="24"/>
      <c r="DC279" s="24"/>
      <c r="DD279" s="24"/>
      <c r="DE279" s="24"/>
      <c r="DF279" s="24"/>
      <c r="DG279" s="24"/>
      <c r="DH279" s="24"/>
      <c r="DI279" s="24"/>
      <c r="DJ279" s="24"/>
      <c r="DK279" s="24"/>
      <c r="DL279" s="24"/>
      <c r="DM279" s="24"/>
      <c r="DN279" s="24"/>
      <c r="DO279" s="24"/>
      <c r="DP279" s="24"/>
      <c r="DQ279" s="24"/>
      <c r="DR279" s="24"/>
      <c r="DS279" s="24"/>
      <c r="DT279" s="24"/>
      <c r="DU279" s="24"/>
      <c r="DV279" s="24"/>
      <c r="DW279" s="24"/>
      <c r="DX279" s="24"/>
      <c r="DY279" s="24"/>
      <c r="DZ279" s="24"/>
      <c r="EA279" s="24"/>
      <c r="EB279" s="24"/>
      <c r="EC279" s="24"/>
      <c r="ED279" s="24"/>
      <c r="EE279" s="24"/>
      <c r="EF279" s="24"/>
      <c r="EG279" s="24"/>
      <c r="EH279" s="24"/>
      <c r="EI279" s="24"/>
      <c r="EJ279" s="24"/>
      <c r="EK279" s="24"/>
      <c r="EL279" s="24"/>
      <c r="EM279" s="24"/>
      <c r="EN279" s="24"/>
      <c r="EO279" s="24"/>
      <c r="EP279" s="24"/>
      <c r="EQ279" s="24"/>
      <c r="ER279" s="24"/>
      <c r="ES279" s="24"/>
      <c r="ET279" s="24"/>
      <c r="EU279" s="24"/>
      <c r="EV279" s="24"/>
      <c r="EW279" s="24"/>
      <c r="EX279" s="24"/>
      <c r="EY279" s="24"/>
      <c r="EZ279" s="24"/>
      <c r="FA279" s="24"/>
      <c r="FB279" s="24"/>
      <c r="FC279" s="24"/>
      <c r="FD279" s="24"/>
      <c r="FE279" s="24"/>
      <c r="FF279" s="24"/>
      <c r="FG279" s="24"/>
      <c r="FH279" s="24"/>
      <c r="FI279" s="24"/>
      <c r="FJ279" s="24"/>
      <c r="FK279" s="24"/>
      <c r="FL279" s="24"/>
      <c r="FM279" s="24"/>
      <c r="FN279" s="24"/>
      <c r="FO279" s="24"/>
      <c r="FP279" s="24"/>
      <c r="FQ279" s="24"/>
      <c r="FR279" s="24"/>
      <c r="FS279" s="24"/>
      <c r="FT279" s="24"/>
      <c r="FU279" s="24"/>
      <c r="FV279" s="24"/>
      <c r="FW279" s="24"/>
      <c r="FX279" s="24"/>
      <c r="FY279" s="24"/>
      <c r="FZ279" s="24"/>
      <c r="GA279" s="24"/>
      <c r="GB279" s="24"/>
      <c r="GC279" s="24"/>
      <c r="GD279" s="24"/>
      <c r="GE279" s="24"/>
      <c r="GF279" s="24"/>
      <c r="GG279" s="24"/>
      <c r="GH279" s="24"/>
      <c r="GI279" s="24"/>
      <c r="GJ279" s="24"/>
      <c r="GK279" s="24"/>
      <c r="GL279" s="24"/>
      <c r="GM279" s="24"/>
      <c r="GN279" s="24"/>
      <c r="GO279" s="24"/>
      <c r="GP279" s="24"/>
      <c r="GQ279" s="24"/>
      <c r="GR279" s="24"/>
      <c r="GS279" s="24"/>
      <c r="GT279" s="24"/>
      <c r="GU279" s="24"/>
      <c r="GV279" s="24"/>
      <c r="GW279" s="24"/>
      <c r="GX279" s="24"/>
      <c r="GY279" s="24"/>
      <c r="GZ279" s="24"/>
      <c r="HA279" s="24"/>
      <c r="HB279" s="24"/>
      <c r="HC279" s="24"/>
      <c r="HD279" s="24"/>
      <c r="HE279" s="24"/>
      <c r="HF279" s="24"/>
      <c r="HG279" s="24"/>
      <c r="HH279" s="24"/>
      <c r="HI279" s="24"/>
      <c r="HJ279" s="24"/>
      <c r="HK279" s="24"/>
      <c r="HL279" s="24"/>
      <c r="HM279" s="24"/>
      <c r="HN279" s="24"/>
      <c r="HO279" s="24"/>
      <c r="HP279" s="24"/>
      <c r="HQ279" s="24"/>
      <c r="HR279" s="24"/>
      <c r="HS279" s="24"/>
      <c r="HT279" s="24"/>
      <c r="HU279" s="24"/>
      <c r="HV279" s="24"/>
      <c r="HW279" s="24"/>
      <c r="HX279" s="24"/>
      <c r="HY279" s="24"/>
      <c r="HZ279" s="24"/>
      <c r="IA279" s="24"/>
      <c r="IB279" s="24"/>
      <c r="IC279" s="24"/>
      <c r="ID279" s="24"/>
      <c r="IE279" s="24"/>
      <c r="IF279" s="24"/>
      <c r="IG279" s="24"/>
      <c r="IH279" s="24"/>
      <c r="II279" s="24"/>
      <c r="IJ279" s="24"/>
      <c r="IK279" s="24"/>
      <c r="IL279" s="24"/>
      <c r="IM279" s="24"/>
      <c r="IN279" s="24"/>
      <c r="IO279" s="24"/>
      <c r="IP279" s="24"/>
      <c r="IQ279" s="24"/>
      <c r="IR279" s="24"/>
      <c r="IS279" s="24"/>
      <c r="IT279" s="24"/>
      <c r="IU279" s="24"/>
      <c r="IV279" s="24"/>
    </row>
    <row r="280" spans="27:256" s="23" customFormat="1">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4"/>
      <c r="BK280" s="24"/>
      <c r="BL280" s="24"/>
      <c r="BM280" s="24"/>
      <c r="BN280" s="24"/>
      <c r="BO280" s="24"/>
      <c r="BP280" s="24"/>
      <c r="BQ280" s="24"/>
      <c r="BR280" s="24"/>
      <c r="BS280" s="24"/>
      <c r="BT280" s="24"/>
      <c r="BU280" s="24"/>
      <c r="BV280" s="24"/>
      <c r="BW280" s="24"/>
      <c r="BX280" s="24"/>
      <c r="BY280" s="24"/>
      <c r="BZ280" s="24"/>
      <c r="CA280" s="24"/>
      <c r="CB280" s="24"/>
      <c r="CC280" s="24"/>
      <c r="CD280" s="24"/>
      <c r="CE280" s="24"/>
      <c r="CF280" s="24"/>
      <c r="CG280" s="24"/>
      <c r="CH280" s="24"/>
      <c r="CI280" s="24"/>
      <c r="CJ280" s="24"/>
      <c r="CK280" s="24"/>
      <c r="CL280" s="24"/>
      <c r="CM280" s="24"/>
      <c r="CN280" s="24"/>
      <c r="CO280" s="24"/>
      <c r="CP280" s="24"/>
      <c r="CQ280" s="24"/>
      <c r="CR280" s="24"/>
      <c r="CS280" s="24"/>
      <c r="CT280" s="24"/>
      <c r="CU280" s="24"/>
      <c r="CV280" s="24"/>
      <c r="CW280" s="24"/>
      <c r="CX280" s="24"/>
      <c r="CY280" s="24"/>
      <c r="CZ280" s="24"/>
      <c r="DA280" s="24"/>
      <c r="DB280" s="24"/>
      <c r="DC280" s="24"/>
      <c r="DD280" s="24"/>
      <c r="DE280" s="24"/>
      <c r="DF280" s="24"/>
      <c r="DG280" s="24"/>
      <c r="DH280" s="24"/>
      <c r="DI280" s="24"/>
      <c r="DJ280" s="24"/>
      <c r="DK280" s="24"/>
      <c r="DL280" s="24"/>
      <c r="DM280" s="24"/>
      <c r="DN280" s="24"/>
      <c r="DO280" s="24"/>
      <c r="DP280" s="24"/>
      <c r="DQ280" s="24"/>
      <c r="DR280" s="24"/>
      <c r="DS280" s="24"/>
      <c r="DT280" s="24"/>
      <c r="DU280" s="24"/>
      <c r="DV280" s="24"/>
      <c r="DW280" s="24"/>
      <c r="DX280" s="24"/>
      <c r="DY280" s="24"/>
      <c r="DZ280" s="24"/>
      <c r="EA280" s="24"/>
      <c r="EB280" s="24"/>
      <c r="EC280" s="24"/>
      <c r="ED280" s="24"/>
      <c r="EE280" s="24"/>
      <c r="EF280" s="24"/>
      <c r="EG280" s="24"/>
      <c r="EH280" s="24"/>
      <c r="EI280" s="24"/>
      <c r="EJ280" s="24"/>
      <c r="EK280" s="24"/>
      <c r="EL280" s="24"/>
      <c r="EM280" s="24"/>
      <c r="EN280" s="24"/>
      <c r="EO280" s="24"/>
      <c r="EP280" s="24"/>
      <c r="EQ280" s="24"/>
      <c r="ER280" s="24"/>
      <c r="ES280" s="24"/>
      <c r="ET280" s="24"/>
      <c r="EU280" s="24"/>
      <c r="EV280" s="24"/>
      <c r="EW280" s="24"/>
      <c r="EX280" s="24"/>
      <c r="EY280" s="24"/>
      <c r="EZ280" s="24"/>
      <c r="FA280" s="24"/>
      <c r="FB280" s="24"/>
      <c r="FC280" s="24"/>
      <c r="FD280" s="24"/>
      <c r="FE280" s="24"/>
      <c r="FF280" s="24"/>
      <c r="FG280" s="24"/>
      <c r="FH280" s="24"/>
      <c r="FI280" s="24"/>
      <c r="FJ280" s="24"/>
      <c r="FK280" s="24"/>
      <c r="FL280" s="24"/>
      <c r="FM280" s="24"/>
      <c r="FN280" s="24"/>
      <c r="FO280" s="24"/>
      <c r="FP280" s="24"/>
      <c r="FQ280" s="24"/>
      <c r="FR280" s="24"/>
      <c r="FS280" s="24"/>
      <c r="FT280" s="24"/>
      <c r="FU280" s="24"/>
      <c r="FV280" s="24"/>
      <c r="FW280" s="24"/>
      <c r="FX280" s="24"/>
      <c r="FY280" s="24"/>
      <c r="FZ280" s="24"/>
      <c r="GA280" s="24"/>
      <c r="GB280" s="24"/>
      <c r="GC280" s="24"/>
      <c r="GD280" s="24"/>
      <c r="GE280" s="24"/>
      <c r="GF280" s="24"/>
      <c r="GG280" s="24"/>
      <c r="GH280" s="24"/>
      <c r="GI280" s="24"/>
      <c r="GJ280" s="24"/>
      <c r="GK280" s="24"/>
      <c r="GL280" s="24"/>
      <c r="GM280" s="24"/>
      <c r="GN280" s="24"/>
      <c r="GO280" s="24"/>
      <c r="GP280" s="24"/>
      <c r="GQ280" s="24"/>
      <c r="GR280" s="24"/>
      <c r="GS280" s="24"/>
      <c r="GT280" s="24"/>
      <c r="GU280" s="24"/>
      <c r="GV280" s="24"/>
      <c r="GW280" s="24"/>
      <c r="GX280" s="24"/>
      <c r="GY280" s="24"/>
      <c r="GZ280" s="24"/>
      <c r="HA280" s="24"/>
      <c r="HB280" s="24"/>
      <c r="HC280" s="24"/>
      <c r="HD280" s="24"/>
      <c r="HE280" s="24"/>
      <c r="HF280" s="24"/>
      <c r="HG280" s="24"/>
      <c r="HH280" s="24"/>
      <c r="HI280" s="24"/>
      <c r="HJ280" s="24"/>
      <c r="HK280" s="24"/>
      <c r="HL280" s="24"/>
      <c r="HM280" s="24"/>
      <c r="HN280" s="24"/>
      <c r="HO280" s="24"/>
      <c r="HP280" s="24"/>
      <c r="HQ280" s="24"/>
      <c r="HR280" s="24"/>
      <c r="HS280" s="24"/>
      <c r="HT280" s="24"/>
      <c r="HU280" s="24"/>
      <c r="HV280" s="24"/>
      <c r="HW280" s="24"/>
      <c r="HX280" s="24"/>
      <c r="HY280" s="24"/>
      <c r="HZ280" s="24"/>
      <c r="IA280" s="24"/>
      <c r="IB280" s="24"/>
      <c r="IC280" s="24"/>
      <c r="ID280" s="24"/>
      <c r="IE280" s="24"/>
      <c r="IF280" s="24"/>
      <c r="IG280" s="24"/>
      <c r="IH280" s="24"/>
      <c r="II280" s="24"/>
      <c r="IJ280" s="24"/>
      <c r="IK280" s="24"/>
      <c r="IL280" s="24"/>
      <c r="IM280" s="24"/>
      <c r="IN280" s="24"/>
      <c r="IO280" s="24"/>
      <c r="IP280" s="24"/>
      <c r="IQ280" s="24"/>
      <c r="IR280" s="24"/>
      <c r="IS280" s="24"/>
      <c r="IT280" s="24"/>
      <c r="IU280" s="24"/>
      <c r="IV280" s="24"/>
    </row>
    <row r="281" spans="27:256" s="23" customFormat="1"/>
    <row r="282" spans="27:256" s="23" customFormat="1"/>
    <row r="283" spans="27:256" s="23" customFormat="1">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c r="BH283" s="24"/>
      <c r="BI283" s="24"/>
      <c r="BJ283" s="24"/>
      <c r="BK283" s="24"/>
      <c r="BL283" s="24"/>
      <c r="BM283" s="24"/>
      <c r="BN283" s="24"/>
      <c r="BO283" s="24"/>
      <c r="BP283" s="24"/>
      <c r="BQ283" s="24"/>
      <c r="BR283" s="24"/>
      <c r="BS283" s="24"/>
      <c r="BT283" s="24"/>
      <c r="BU283" s="24"/>
      <c r="BV283" s="24"/>
      <c r="BW283" s="24"/>
      <c r="BX283" s="24"/>
      <c r="BY283" s="24"/>
      <c r="BZ283" s="24"/>
      <c r="CA283" s="24"/>
      <c r="CB283" s="24"/>
      <c r="CC283" s="24"/>
      <c r="CD283" s="24"/>
      <c r="CE283" s="24"/>
      <c r="CF283" s="24"/>
      <c r="CG283" s="24"/>
      <c r="CH283" s="24"/>
      <c r="CI283" s="24"/>
      <c r="CJ283" s="24"/>
      <c r="CK283" s="24"/>
      <c r="CL283" s="24"/>
      <c r="CM283" s="24"/>
      <c r="CN283" s="24"/>
      <c r="CO283" s="24"/>
      <c r="CP283" s="24"/>
      <c r="CQ283" s="24"/>
      <c r="CR283" s="24"/>
      <c r="CS283" s="24"/>
      <c r="CT283" s="24"/>
      <c r="CU283" s="24"/>
      <c r="CV283" s="24"/>
      <c r="CW283" s="24"/>
      <c r="CX283" s="24"/>
      <c r="CY283" s="24"/>
      <c r="CZ283" s="24"/>
      <c r="DA283" s="24"/>
      <c r="DB283" s="24"/>
      <c r="DC283" s="24"/>
      <c r="DD283" s="24"/>
      <c r="DE283" s="24"/>
      <c r="DF283" s="24"/>
      <c r="DG283" s="24"/>
      <c r="DH283" s="24"/>
      <c r="DI283" s="24"/>
      <c r="DJ283" s="24"/>
      <c r="DK283" s="24"/>
      <c r="DL283" s="24"/>
      <c r="DM283" s="24"/>
      <c r="DN283" s="24"/>
      <c r="DO283" s="24"/>
      <c r="DP283" s="24"/>
      <c r="DQ283" s="24"/>
      <c r="DR283" s="24"/>
      <c r="DS283" s="24"/>
      <c r="DT283" s="24"/>
      <c r="DU283" s="24"/>
      <c r="DV283" s="24"/>
      <c r="DW283" s="24"/>
      <c r="DX283" s="24"/>
      <c r="DY283" s="24"/>
      <c r="DZ283" s="24"/>
      <c r="EA283" s="24"/>
      <c r="EB283" s="24"/>
      <c r="EC283" s="24"/>
      <c r="ED283" s="24"/>
      <c r="EE283" s="24"/>
      <c r="EF283" s="24"/>
      <c r="EG283" s="24"/>
      <c r="EH283" s="24"/>
      <c r="EI283" s="24"/>
      <c r="EJ283" s="24"/>
      <c r="EK283" s="24"/>
      <c r="EL283" s="24"/>
      <c r="EM283" s="24"/>
      <c r="EN283" s="24"/>
      <c r="EO283" s="24"/>
      <c r="EP283" s="24"/>
      <c r="EQ283" s="24"/>
      <c r="ER283" s="24"/>
      <c r="ES283" s="24"/>
      <c r="ET283" s="24"/>
      <c r="EU283" s="24"/>
      <c r="EV283" s="24"/>
      <c r="EW283" s="24"/>
      <c r="EX283" s="24"/>
      <c r="EY283" s="24"/>
      <c r="EZ283" s="24"/>
      <c r="FA283" s="24"/>
      <c r="FB283" s="24"/>
      <c r="FC283" s="24"/>
      <c r="FD283" s="24"/>
      <c r="FE283" s="24"/>
      <c r="FF283" s="24"/>
      <c r="FG283" s="24"/>
      <c r="FH283" s="24"/>
      <c r="FI283" s="24"/>
      <c r="FJ283" s="24"/>
      <c r="FK283" s="24"/>
      <c r="FL283" s="24"/>
      <c r="FM283" s="24"/>
      <c r="FN283" s="24"/>
      <c r="FO283" s="24"/>
      <c r="FP283" s="24"/>
      <c r="FQ283" s="24"/>
      <c r="FR283" s="24"/>
      <c r="FS283" s="24"/>
      <c r="FT283" s="24"/>
      <c r="FU283" s="24"/>
      <c r="FV283" s="24"/>
      <c r="FW283" s="24"/>
      <c r="FX283" s="24"/>
      <c r="FY283" s="24"/>
      <c r="FZ283" s="24"/>
      <c r="GA283" s="24"/>
      <c r="GB283" s="24"/>
      <c r="GC283" s="24"/>
      <c r="GD283" s="24"/>
      <c r="GE283" s="24"/>
      <c r="GF283" s="24"/>
      <c r="GG283" s="24"/>
      <c r="GH283" s="24"/>
      <c r="GI283" s="24"/>
      <c r="GJ283" s="24"/>
      <c r="GK283" s="24"/>
      <c r="GL283" s="24"/>
      <c r="GM283" s="24"/>
      <c r="GN283" s="24"/>
      <c r="GO283" s="24"/>
      <c r="GP283" s="24"/>
      <c r="GQ283" s="24"/>
      <c r="GR283" s="24"/>
      <c r="GS283" s="24"/>
      <c r="GT283" s="24"/>
      <c r="GU283" s="24"/>
      <c r="GV283" s="24"/>
      <c r="GW283" s="24"/>
      <c r="GX283" s="24"/>
      <c r="GY283" s="24"/>
      <c r="GZ283" s="24"/>
      <c r="HA283" s="24"/>
      <c r="HB283" s="24"/>
      <c r="HC283" s="24"/>
      <c r="HD283" s="24"/>
      <c r="HE283" s="24"/>
      <c r="HF283" s="24"/>
      <c r="HG283" s="24"/>
      <c r="HH283" s="24"/>
      <c r="HI283" s="24"/>
      <c r="HJ283" s="24"/>
      <c r="HK283" s="24"/>
      <c r="HL283" s="24"/>
      <c r="HM283" s="24"/>
      <c r="HN283" s="24"/>
      <c r="HO283" s="24"/>
      <c r="HP283" s="24"/>
      <c r="HQ283" s="24"/>
      <c r="HR283" s="24"/>
      <c r="HS283" s="24"/>
      <c r="HT283" s="24"/>
      <c r="HU283" s="24"/>
      <c r="HV283" s="24"/>
      <c r="HW283" s="24"/>
      <c r="HX283" s="24"/>
      <c r="HY283" s="24"/>
      <c r="HZ283" s="24"/>
      <c r="IA283" s="24"/>
      <c r="IB283" s="24"/>
      <c r="IC283" s="24"/>
      <c r="ID283" s="24"/>
      <c r="IE283" s="24"/>
      <c r="IF283" s="24"/>
      <c r="IG283" s="24"/>
      <c r="IH283" s="24"/>
      <c r="II283" s="24"/>
      <c r="IJ283" s="24"/>
      <c r="IK283" s="24"/>
      <c r="IL283" s="24"/>
      <c r="IM283" s="24"/>
      <c r="IN283" s="24"/>
      <c r="IO283" s="24"/>
      <c r="IP283" s="24"/>
      <c r="IQ283" s="24"/>
      <c r="IR283" s="24"/>
      <c r="IS283" s="24"/>
      <c r="IT283" s="24"/>
      <c r="IU283" s="24"/>
      <c r="IV283" s="24"/>
    </row>
    <row r="284" spans="27:256" s="23" customFormat="1">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c r="BH284" s="24"/>
      <c r="BI284" s="24"/>
      <c r="BJ284" s="24"/>
      <c r="BK284" s="24"/>
      <c r="BL284" s="24"/>
      <c r="BM284" s="24"/>
      <c r="BN284" s="24"/>
      <c r="BO284" s="24"/>
      <c r="BP284" s="24"/>
      <c r="BQ284" s="24"/>
      <c r="BR284" s="24"/>
      <c r="BS284" s="24"/>
      <c r="BT284" s="24"/>
      <c r="BU284" s="24"/>
      <c r="BV284" s="24"/>
      <c r="BW284" s="24"/>
      <c r="BX284" s="24"/>
      <c r="BY284" s="24"/>
      <c r="BZ284" s="24"/>
      <c r="CA284" s="24"/>
      <c r="CB284" s="24"/>
      <c r="CC284" s="24"/>
      <c r="CD284" s="24"/>
      <c r="CE284" s="24"/>
      <c r="CF284" s="24"/>
      <c r="CG284" s="24"/>
      <c r="CH284" s="24"/>
      <c r="CI284" s="24"/>
      <c r="CJ284" s="24"/>
      <c r="CK284" s="24"/>
      <c r="CL284" s="24"/>
      <c r="CM284" s="24"/>
      <c r="CN284" s="24"/>
      <c r="CO284" s="24"/>
      <c r="CP284" s="24"/>
      <c r="CQ284" s="24"/>
      <c r="CR284" s="24"/>
      <c r="CS284" s="24"/>
      <c r="CT284" s="24"/>
      <c r="CU284" s="24"/>
      <c r="CV284" s="24"/>
      <c r="CW284" s="24"/>
      <c r="CX284" s="24"/>
      <c r="CY284" s="24"/>
      <c r="CZ284" s="24"/>
      <c r="DA284" s="24"/>
      <c r="DB284" s="24"/>
      <c r="DC284" s="24"/>
      <c r="DD284" s="24"/>
      <c r="DE284" s="24"/>
      <c r="DF284" s="24"/>
      <c r="DG284" s="24"/>
      <c r="DH284" s="24"/>
      <c r="DI284" s="24"/>
      <c r="DJ284" s="24"/>
      <c r="DK284" s="24"/>
      <c r="DL284" s="24"/>
      <c r="DM284" s="24"/>
      <c r="DN284" s="24"/>
      <c r="DO284" s="24"/>
      <c r="DP284" s="24"/>
      <c r="DQ284" s="24"/>
      <c r="DR284" s="24"/>
      <c r="DS284" s="24"/>
      <c r="DT284" s="24"/>
      <c r="DU284" s="24"/>
      <c r="DV284" s="24"/>
      <c r="DW284" s="24"/>
      <c r="DX284" s="24"/>
      <c r="DY284" s="24"/>
      <c r="DZ284" s="24"/>
      <c r="EA284" s="24"/>
      <c r="EB284" s="24"/>
      <c r="EC284" s="24"/>
      <c r="ED284" s="24"/>
      <c r="EE284" s="24"/>
      <c r="EF284" s="24"/>
      <c r="EG284" s="24"/>
      <c r="EH284" s="24"/>
      <c r="EI284" s="24"/>
      <c r="EJ284" s="24"/>
      <c r="EK284" s="24"/>
      <c r="EL284" s="24"/>
      <c r="EM284" s="24"/>
      <c r="EN284" s="24"/>
      <c r="EO284" s="24"/>
      <c r="EP284" s="24"/>
      <c r="EQ284" s="24"/>
      <c r="ER284" s="24"/>
      <c r="ES284" s="24"/>
      <c r="ET284" s="24"/>
      <c r="EU284" s="24"/>
      <c r="EV284" s="24"/>
      <c r="EW284" s="24"/>
      <c r="EX284" s="24"/>
      <c r="EY284" s="24"/>
      <c r="EZ284" s="24"/>
      <c r="FA284" s="24"/>
      <c r="FB284" s="24"/>
      <c r="FC284" s="24"/>
      <c r="FD284" s="24"/>
      <c r="FE284" s="24"/>
      <c r="FF284" s="24"/>
      <c r="FG284" s="24"/>
      <c r="FH284" s="24"/>
      <c r="FI284" s="24"/>
      <c r="FJ284" s="24"/>
      <c r="FK284" s="24"/>
      <c r="FL284" s="24"/>
      <c r="FM284" s="24"/>
      <c r="FN284" s="24"/>
      <c r="FO284" s="24"/>
      <c r="FP284" s="24"/>
      <c r="FQ284" s="24"/>
      <c r="FR284" s="24"/>
      <c r="FS284" s="24"/>
      <c r="FT284" s="24"/>
      <c r="FU284" s="24"/>
      <c r="FV284" s="24"/>
      <c r="FW284" s="24"/>
      <c r="FX284" s="24"/>
      <c r="FY284" s="24"/>
      <c r="FZ284" s="24"/>
      <c r="GA284" s="24"/>
      <c r="GB284" s="24"/>
      <c r="GC284" s="24"/>
      <c r="GD284" s="24"/>
      <c r="GE284" s="24"/>
      <c r="GF284" s="24"/>
      <c r="GG284" s="24"/>
      <c r="GH284" s="24"/>
      <c r="GI284" s="24"/>
      <c r="GJ284" s="24"/>
      <c r="GK284" s="24"/>
      <c r="GL284" s="24"/>
      <c r="GM284" s="24"/>
      <c r="GN284" s="24"/>
      <c r="GO284" s="24"/>
      <c r="GP284" s="24"/>
      <c r="GQ284" s="24"/>
      <c r="GR284" s="24"/>
      <c r="GS284" s="24"/>
      <c r="GT284" s="24"/>
      <c r="GU284" s="24"/>
      <c r="GV284" s="24"/>
      <c r="GW284" s="24"/>
      <c r="GX284" s="24"/>
      <c r="GY284" s="24"/>
      <c r="GZ284" s="24"/>
      <c r="HA284" s="24"/>
      <c r="HB284" s="24"/>
      <c r="HC284" s="24"/>
      <c r="HD284" s="24"/>
      <c r="HE284" s="24"/>
      <c r="HF284" s="24"/>
      <c r="HG284" s="24"/>
      <c r="HH284" s="24"/>
      <c r="HI284" s="24"/>
      <c r="HJ284" s="24"/>
      <c r="HK284" s="24"/>
      <c r="HL284" s="24"/>
      <c r="HM284" s="24"/>
      <c r="HN284" s="24"/>
      <c r="HO284" s="24"/>
      <c r="HP284" s="24"/>
      <c r="HQ284" s="24"/>
      <c r="HR284" s="24"/>
      <c r="HS284" s="24"/>
      <c r="HT284" s="24"/>
      <c r="HU284" s="24"/>
      <c r="HV284" s="24"/>
      <c r="HW284" s="24"/>
      <c r="HX284" s="24"/>
      <c r="HY284" s="24"/>
      <c r="HZ284" s="24"/>
      <c r="IA284" s="24"/>
      <c r="IB284" s="24"/>
      <c r="IC284" s="24"/>
      <c r="ID284" s="24"/>
      <c r="IE284" s="24"/>
      <c r="IF284" s="24"/>
      <c r="IG284" s="24"/>
      <c r="IH284" s="24"/>
      <c r="II284" s="24"/>
      <c r="IJ284" s="24"/>
      <c r="IK284" s="24"/>
      <c r="IL284" s="24"/>
      <c r="IM284" s="24"/>
      <c r="IN284" s="24"/>
      <c r="IO284" s="24"/>
      <c r="IP284" s="24"/>
      <c r="IQ284" s="24"/>
      <c r="IR284" s="24"/>
      <c r="IS284" s="24"/>
      <c r="IT284" s="24"/>
      <c r="IU284" s="24"/>
      <c r="IV284" s="24"/>
    </row>
    <row r="285" spans="27:256" s="23" customFormat="1"/>
    <row r="286" spans="27:256" s="23" customFormat="1"/>
    <row r="287" spans="27:256" s="23" customFormat="1">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c r="BH287" s="24"/>
      <c r="BI287" s="24"/>
      <c r="BJ287" s="24"/>
      <c r="BK287" s="24"/>
      <c r="BL287" s="24"/>
      <c r="BM287" s="24"/>
      <c r="BN287" s="24"/>
      <c r="BO287" s="24"/>
      <c r="BP287" s="24"/>
      <c r="BQ287" s="24"/>
      <c r="BR287" s="24"/>
      <c r="BS287" s="24"/>
      <c r="BT287" s="24"/>
      <c r="BU287" s="24"/>
      <c r="BV287" s="24"/>
      <c r="BW287" s="24"/>
      <c r="BX287" s="24"/>
      <c r="BY287" s="24"/>
      <c r="BZ287" s="24"/>
      <c r="CA287" s="24"/>
      <c r="CB287" s="24"/>
      <c r="CC287" s="24"/>
      <c r="CD287" s="24"/>
      <c r="CE287" s="24"/>
      <c r="CF287" s="24"/>
      <c r="CG287" s="24"/>
      <c r="CH287" s="24"/>
      <c r="CI287" s="24"/>
      <c r="CJ287" s="24"/>
      <c r="CK287" s="24"/>
      <c r="CL287" s="24"/>
      <c r="CM287" s="24"/>
      <c r="CN287" s="24"/>
      <c r="CO287" s="24"/>
      <c r="CP287" s="24"/>
      <c r="CQ287" s="24"/>
      <c r="CR287" s="24"/>
      <c r="CS287" s="24"/>
      <c r="CT287" s="24"/>
      <c r="CU287" s="24"/>
      <c r="CV287" s="24"/>
      <c r="CW287" s="24"/>
      <c r="CX287" s="24"/>
      <c r="CY287" s="24"/>
      <c r="CZ287" s="24"/>
      <c r="DA287" s="24"/>
      <c r="DB287" s="24"/>
      <c r="DC287" s="24"/>
      <c r="DD287" s="24"/>
      <c r="DE287" s="24"/>
      <c r="DF287" s="24"/>
      <c r="DG287" s="24"/>
      <c r="DH287" s="24"/>
      <c r="DI287" s="24"/>
      <c r="DJ287" s="24"/>
      <c r="DK287" s="24"/>
      <c r="DL287" s="24"/>
      <c r="DM287" s="24"/>
      <c r="DN287" s="24"/>
      <c r="DO287" s="24"/>
      <c r="DP287" s="24"/>
      <c r="DQ287" s="24"/>
      <c r="DR287" s="24"/>
      <c r="DS287" s="24"/>
      <c r="DT287" s="24"/>
      <c r="DU287" s="24"/>
      <c r="DV287" s="24"/>
      <c r="DW287" s="24"/>
      <c r="DX287" s="24"/>
      <c r="DY287" s="24"/>
      <c r="DZ287" s="24"/>
      <c r="EA287" s="24"/>
      <c r="EB287" s="24"/>
      <c r="EC287" s="24"/>
      <c r="ED287" s="24"/>
      <c r="EE287" s="24"/>
      <c r="EF287" s="24"/>
      <c r="EG287" s="24"/>
      <c r="EH287" s="24"/>
      <c r="EI287" s="24"/>
      <c r="EJ287" s="24"/>
      <c r="EK287" s="24"/>
      <c r="EL287" s="24"/>
      <c r="EM287" s="24"/>
      <c r="EN287" s="24"/>
      <c r="EO287" s="24"/>
      <c r="EP287" s="24"/>
      <c r="EQ287" s="24"/>
      <c r="ER287" s="24"/>
      <c r="ES287" s="24"/>
      <c r="ET287" s="24"/>
      <c r="EU287" s="24"/>
      <c r="EV287" s="24"/>
      <c r="EW287" s="24"/>
      <c r="EX287" s="24"/>
      <c r="EY287" s="24"/>
      <c r="EZ287" s="24"/>
      <c r="FA287" s="24"/>
      <c r="FB287" s="24"/>
      <c r="FC287" s="24"/>
      <c r="FD287" s="24"/>
      <c r="FE287" s="24"/>
      <c r="FF287" s="24"/>
      <c r="FG287" s="24"/>
      <c r="FH287" s="24"/>
      <c r="FI287" s="24"/>
      <c r="FJ287" s="24"/>
      <c r="FK287" s="24"/>
      <c r="FL287" s="24"/>
      <c r="FM287" s="24"/>
      <c r="FN287" s="24"/>
      <c r="FO287" s="24"/>
      <c r="FP287" s="24"/>
      <c r="FQ287" s="24"/>
      <c r="FR287" s="24"/>
      <c r="FS287" s="24"/>
      <c r="FT287" s="24"/>
      <c r="FU287" s="24"/>
      <c r="FV287" s="24"/>
      <c r="FW287" s="24"/>
      <c r="FX287" s="24"/>
      <c r="FY287" s="24"/>
      <c r="FZ287" s="24"/>
      <c r="GA287" s="24"/>
      <c r="GB287" s="24"/>
      <c r="GC287" s="24"/>
      <c r="GD287" s="24"/>
      <c r="GE287" s="24"/>
      <c r="GF287" s="24"/>
      <c r="GG287" s="24"/>
      <c r="GH287" s="24"/>
      <c r="GI287" s="24"/>
      <c r="GJ287" s="24"/>
      <c r="GK287" s="24"/>
      <c r="GL287" s="24"/>
      <c r="GM287" s="24"/>
      <c r="GN287" s="24"/>
      <c r="GO287" s="24"/>
      <c r="GP287" s="24"/>
      <c r="GQ287" s="24"/>
      <c r="GR287" s="24"/>
      <c r="GS287" s="24"/>
      <c r="GT287" s="24"/>
      <c r="GU287" s="24"/>
      <c r="GV287" s="24"/>
      <c r="GW287" s="24"/>
      <c r="GX287" s="24"/>
      <c r="GY287" s="24"/>
      <c r="GZ287" s="24"/>
      <c r="HA287" s="24"/>
      <c r="HB287" s="24"/>
      <c r="HC287" s="24"/>
      <c r="HD287" s="24"/>
      <c r="HE287" s="24"/>
      <c r="HF287" s="24"/>
      <c r="HG287" s="24"/>
      <c r="HH287" s="24"/>
      <c r="HI287" s="24"/>
      <c r="HJ287" s="24"/>
      <c r="HK287" s="24"/>
      <c r="HL287" s="24"/>
      <c r="HM287" s="24"/>
      <c r="HN287" s="24"/>
      <c r="HO287" s="24"/>
      <c r="HP287" s="24"/>
      <c r="HQ287" s="24"/>
      <c r="HR287" s="24"/>
      <c r="HS287" s="24"/>
      <c r="HT287" s="24"/>
      <c r="HU287" s="24"/>
      <c r="HV287" s="24"/>
      <c r="HW287" s="24"/>
      <c r="HX287" s="24"/>
      <c r="HY287" s="24"/>
      <c r="HZ287" s="24"/>
      <c r="IA287" s="24"/>
      <c r="IB287" s="24"/>
      <c r="IC287" s="24"/>
      <c r="ID287" s="24"/>
      <c r="IE287" s="24"/>
      <c r="IF287" s="24"/>
      <c r="IG287" s="24"/>
      <c r="IH287" s="24"/>
      <c r="II287" s="24"/>
      <c r="IJ287" s="24"/>
      <c r="IK287" s="24"/>
      <c r="IL287" s="24"/>
      <c r="IM287" s="24"/>
      <c r="IN287" s="24"/>
      <c r="IO287" s="24"/>
      <c r="IP287" s="24"/>
      <c r="IQ287" s="24"/>
      <c r="IR287" s="24"/>
      <c r="IS287" s="24"/>
      <c r="IT287" s="24"/>
      <c r="IU287" s="24"/>
      <c r="IV287" s="24"/>
    </row>
    <row r="288" spans="27:256" s="23" customFormat="1">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24"/>
      <c r="BQ288" s="24"/>
      <c r="BR288" s="24"/>
      <c r="BS288" s="24"/>
      <c r="BT288" s="24"/>
      <c r="BU288" s="24"/>
      <c r="BV288" s="24"/>
      <c r="BW288" s="24"/>
      <c r="BX288" s="24"/>
      <c r="BY288" s="24"/>
      <c r="BZ288" s="24"/>
      <c r="CA288" s="24"/>
      <c r="CB288" s="24"/>
      <c r="CC288" s="24"/>
      <c r="CD288" s="24"/>
      <c r="CE288" s="24"/>
      <c r="CF288" s="24"/>
      <c r="CG288" s="24"/>
      <c r="CH288" s="24"/>
      <c r="CI288" s="24"/>
      <c r="CJ288" s="24"/>
      <c r="CK288" s="24"/>
      <c r="CL288" s="24"/>
      <c r="CM288" s="24"/>
      <c r="CN288" s="24"/>
      <c r="CO288" s="24"/>
      <c r="CP288" s="24"/>
      <c r="CQ288" s="24"/>
      <c r="CR288" s="24"/>
      <c r="CS288" s="24"/>
      <c r="CT288" s="24"/>
      <c r="CU288" s="24"/>
      <c r="CV288" s="24"/>
      <c r="CW288" s="24"/>
      <c r="CX288" s="24"/>
      <c r="CY288" s="24"/>
      <c r="CZ288" s="24"/>
      <c r="DA288" s="24"/>
      <c r="DB288" s="24"/>
      <c r="DC288" s="24"/>
      <c r="DD288" s="24"/>
      <c r="DE288" s="24"/>
      <c r="DF288" s="24"/>
      <c r="DG288" s="24"/>
      <c r="DH288" s="24"/>
      <c r="DI288" s="24"/>
      <c r="DJ288" s="24"/>
      <c r="DK288" s="24"/>
      <c r="DL288" s="24"/>
      <c r="DM288" s="24"/>
      <c r="DN288" s="24"/>
      <c r="DO288" s="24"/>
      <c r="DP288" s="24"/>
      <c r="DQ288" s="24"/>
      <c r="DR288" s="24"/>
      <c r="DS288" s="24"/>
      <c r="DT288" s="24"/>
      <c r="DU288" s="24"/>
      <c r="DV288" s="24"/>
      <c r="DW288" s="24"/>
      <c r="DX288" s="24"/>
      <c r="DY288" s="24"/>
      <c r="DZ288" s="24"/>
      <c r="EA288" s="24"/>
      <c r="EB288" s="24"/>
      <c r="EC288" s="24"/>
      <c r="ED288" s="24"/>
      <c r="EE288" s="24"/>
      <c r="EF288" s="24"/>
      <c r="EG288" s="24"/>
      <c r="EH288" s="24"/>
      <c r="EI288" s="24"/>
      <c r="EJ288" s="24"/>
      <c r="EK288" s="24"/>
      <c r="EL288" s="24"/>
      <c r="EM288" s="24"/>
      <c r="EN288" s="24"/>
      <c r="EO288" s="24"/>
      <c r="EP288" s="24"/>
      <c r="EQ288" s="24"/>
      <c r="ER288" s="24"/>
      <c r="ES288" s="24"/>
      <c r="ET288" s="24"/>
      <c r="EU288" s="24"/>
      <c r="EV288" s="24"/>
      <c r="EW288" s="24"/>
      <c r="EX288" s="24"/>
      <c r="EY288" s="24"/>
      <c r="EZ288" s="24"/>
      <c r="FA288" s="24"/>
      <c r="FB288" s="24"/>
      <c r="FC288" s="24"/>
      <c r="FD288" s="24"/>
      <c r="FE288" s="24"/>
      <c r="FF288" s="24"/>
      <c r="FG288" s="24"/>
      <c r="FH288" s="24"/>
      <c r="FI288" s="24"/>
      <c r="FJ288" s="24"/>
      <c r="FK288" s="24"/>
      <c r="FL288" s="24"/>
      <c r="FM288" s="24"/>
      <c r="FN288" s="24"/>
      <c r="FO288" s="24"/>
      <c r="FP288" s="24"/>
      <c r="FQ288" s="24"/>
      <c r="FR288" s="24"/>
      <c r="FS288" s="24"/>
      <c r="FT288" s="24"/>
      <c r="FU288" s="24"/>
      <c r="FV288" s="24"/>
      <c r="FW288" s="24"/>
      <c r="FX288" s="24"/>
      <c r="FY288" s="24"/>
      <c r="FZ288" s="24"/>
      <c r="GA288" s="24"/>
      <c r="GB288" s="24"/>
      <c r="GC288" s="24"/>
      <c r="GD288" s="24"/>
      <c r="GE288" s="24"/>
      <c r="GF288" s="24"/>
      <c r="GG288" s="24"/>
      <c r="GH288" s="24"/>
      <c r="GI288" s="24"/>
      <c r="GJ288" s="24"/>
      <c r="GK288" s="24"/>
      <c r="GL288" s="24"/>
      <c r="GM288" s="24"/>
      <c r="GN288" s="24"/>
      <c r="GO288" s="24"/>
      <c r="GP288" s="24"/>
      <c r="GQ288" s="24"/>
      <c r="GR288" s="24"/>
      <c r="GS288" s="24"/>
      <c r="GT288" s="24"/>
      <c r="GU288" s="24"/>
      <c r="GV288" s="24"/>
      <c r="GW288" s="24"/>
      <c r="GX288" s="24"/>
      <c r="GY288" s="24"/>
      <c r="GZ288" s="24"/>
      <c r="HA288" s="24"/>
      <c r="HB288" s="24"/>
      <c r="HC288" s="24"/>
      <c r="HD288" s="24"/>
      <c r="HE288" s="24"/>
      <c r="HF288" s="24"/>
      <c r="HG288" s="24"/>
      <c r="HH288" s="24"/>
      <c r="HI288" s="24"/>
      <c r="HJ288" s="24"/>
      <c r="HK288" s="24"/>
      <c r="HL288" s="24"/>
      <c r="HM288" s="24"/>
      <c r="HN288" s="24"/>
      <c r="HO288" s="24"/>
      <c r="HP288" s="24"/>
      <c r="HQ288" s="24"/>
      <c r="HR288" s="24"/>
      <c r="HS288" s="24"/>
      <c r="HT288" s="24"/>
      <c r="HU288" s="24"/>
      <c r="HV288" s="24"/>
      <c r="HW288" s="24"/>
      <c r="HX288" s="24"/>
      <c r="HY288" s="24"/>
      <c r="HZ288" s="24"/>
      <c r="IA288" s="24"/>
      <c r="IB288" s="24"/>
      <c r="IC288" s="24"/>
      <c r="ID288" s="24"/>
      <c r="IE288" s="24"/>
      <c r="IF288" s="24"/>
      <c r="IG288" s="24"/>
      <c r="IH288" s="24"/>
      <c r="II288" s="24"/>
      <c r="IJ288" s="24"/>
      <c r="IK288" s="24"/>
      <c r="IL288" s="24"/>
      <c r="IM288" s="24"/>
      <c r="IN288" s="24"/>
      <c r="IO288" s="24"/>
      <c r="IP288" s="24"/>
      <c r="IQ288" s="24"/>
      <c r="IR288" s="24"/>
      <c r="IS288" s="24"/>
      <c r="IT288" s="24"/>
      <c r="IU288" s="24"/>
      <c r="IV288" s="24"/>
    </row>
    <row r="289" spans="27:256" s="23" customFormat="1"/>
    <row r="290" spans="27:256" s="23" customFormat="1"/>
    <row r="291" spans="27:256" s="23" customFormat="1">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c r="BH291" s="24"/>
      <c r="BI291" s="24"/>
      <c r="BJ291" s="24"/>
      <c r="BK291" s="24"/>
      <c r="BL291" s="24"/>
      <c r="BM291" s="24"/>
      <c r="BN291" s="24"/>
      <c r="BO291" s="24"/>
      <c r="BP291" s="24"/>
      <c r="BQ291" s="24"/>
      <c r="BR291" s="24"/>
      <c r="BS291" s="24"/>
      <c r="BT291" s="24"/>
      <c r="BU291" s="24"/>
      <c r="BV291" s="24"/>
      <c r="BW291" s="24"/>
      <c r="BX291" s="24"/>
      <c r="BY291" s="24"/>
      <c r="BZ291" s="24"/>
      <c r="CA291" s="24"/>
      <c r="CB291" s="24"/>
      <c r="CC291" s="24"/>
      <c r="CD291" s="24"/>
      <c r="CE291" s="24"/>
      <c r="CF291" s="24"/>
      <c r="CG291" s="24"/>
      <c r="CH291" s="24"/>
      <c r="CI291" s="24"/>
      <c r="CJ291" s="24"/>
      <c r="CK291" s="24"/>
      <c r="CL291" s="24"/>
      <c r="CM291" s="24"/>
      <c r="CN291" s="24"/>
      <c r="CO291" s="24"/>
      <c r="CP291" s="24"/>
      <c r="CQ291" s="24"/>
      <c r="CR291" s="24"/>
      <c r="CS291" s="24"/>
      <c r="CT291" s="24"/>
      <c r="CU291" s="24"/>
      <c r="CV291" s="24"/>
      <c r="CW291" s="24"/>
      <c r="CX291" s="24"/>
      <c r="CY291" s="24"/>
      <c r="CZ291" s="24"/>
      <c r="DA291" s="24"/>
      <c r="DB291" s="24"/>
      <c r="DC291" s="24"/>
      <c r="DD291" s="24"/>
      <c r="DE291" s="24"/>
      <c r="DF291" s="24"/>
      <c r="DG291" s="24"/>
      <c r="DH291" s="24"/>
      <c r="DI291" s="24"/>
      <c r="DJ291" s="24"/>
      <c r="DK291" s="24"/>
      <c r="DL291" s="24"/>
      <c r="DM291" s="24"/>
      <c r="DN291" s="24"/>
      <c r="DO291" s="24"/>
      <c r="DP291" s="24"/>
      <c r="DQ291" s="24"/>
      <c r="DR291" s="24"/>
      <c r="DS291" s="24"/>
      <c r="DT291" s="24"/>
      <c r="DU291" s="24"/>
      <c r="DV291" s="24"/>
      <c r="DW291" s="24"/>
      <c r="DX291" s="24"/>
      <c r="DY291" s="24"/>
      <c r="DZ291" s="24"/>
      <c r="EA291" s="24"/>
      <c r="EB291" s="24"/>
      <c r="EC291" s="24"/>
      <c r="ED291" s="24"/>
      <c r="EE291" s="24"/>
      <c r="EF291" s="24"/>
      <c r="EG291" s="24"/>
      <c r="EH291" s="24"/>
      <c r="EI291" s="24"/>
      <c r="EJ291" s="24"/>
      <c r="EK291" s="24"/>
      <c r="EL291" s="24"/>
      <c r="EM291" s="24"/>
      <c r="EN291" s="24"/>
      <c r="EO291" s="24"/>
      <c r="EP291" s="24"/>
      <c r="EQ291" s="24"/>
      <c r="ER291" s="24"/>
      <c r="ES291" s="24"/>
      <c r="ET291" s="24"/>
      <c r="EU291" s="24"/>
      <c r="EV291" s="24"/>
      <c r="EW291" s="24"/>
      <c r="EX291" s="24"/>
      <c r="EY291" s="24"/>
      <c r="EZ291" s="24"/>
      <c r="FA291" s="24"/>
      <c r="FB291" s="24"/>
      <c r="FC291" s="24"/>
      <c r="FD291" s="24"/>
      <c r="FE291" s="24"/>
      <c r="FF291" s="24"/>
      <c r="FG291" s="24"/>
      <c r="FH291" s="24"/>
      <c r="FI291" s="24"/>
      <c r="FJ291" s="24"/>
      <c r="FK291" s="24"/>
      <c r="FL291" s="24"/>
      <c r="FM291" s="24"/>
      <c r="FN291" s="24"/>
      <c r="FO291" s="24"/>
      <c r="FP291" s="24"/>
      <c r="FQ291" s="24"/>
      <c r="FR291" s="24"/>
      <c r="FS291" s="24"/>
      <c r="FT291" s="24"/>
      <c r="FU291" s="24"/>
      <c r="FV291" s="24"/>
      <c r="FW291" s="24"/>
      <c r="FX291" s="24"/>
      <c r="FY291" s="24"/>
      <c r="FZ291" s="24"/>
      <c r="GA291" s="24"/>
      <c r="GB291" s="24"/>
      <c r="GC291" s="24"/>
      <c r="GD291" s="24"/>
      <c r="GE291" s="24"/>
      <c r="GF291" s="24"/>
      <c r="GG291" s="24"/>
      <c r="GH291" s="24"/>
      <c r="GI291" s="24"/>
      <c r="GJ291" s="24"/>
      <c r="GK291" s="24"/>
      <c r="GL291" s="24"/>
      <c r="GM291" s="24"/>
      <c r="GN291" s="24"/>
      <c r="GO291" s="24"/>
      <c r="GP291" s="24"/>
      <c r="GQ291" s="24"/>
      <c r="GR291" s="24"/>
      <c r="GS291" s="24"/>
      <c r="GT291" s="24"/>
      <c r="GU291" s="24"/>
      <c r="GV291" s="24"/>
      <c r="GW291" s="24"/>
      <c r="GX291" s="24"/>
      <c r="GY291" s="24"/>
      <c r="GZ291" s="24"/>
      <c r="HA291" s="24"/>
      <c r="HB291" s="24"/>
      <c r="HC291" s="24"/>
      <c r="HD291" s="24"/>
      <c r="HE291" s="24"/>
      <c r="HF291" s="24"/>
      <c r="HG291" s="24"/>
      <c r="HH291" s="24"/>
      <c r="HI291" s="24"/>
      <c r="HJ291" s="24"/>
      <c r="HK291" s="24"/>
      <c r="HL291" s="24"/>
      <c r="HM291" s="24"/>
      <c r="HN291" s="24"/>
      <c r="HO291" s="24"/>
      <c r="HP291" s="24"/>
      <c r="HQ291" s="24"/>
      <c r="HR291" s="24"/>
      <c r="HS291" s="24"/>
      <c r="HT291" s="24"/>
      <c r="HU291" s="24"/>
      <c r="HV291" s="24"/>
      <c r="HW291" s="24"/>
      <c r="HX291" s="24"/>
      <c r="HY291" s="24"/>
      <c r="HZ291" s="24"/>
      <c r="IA291" s="24"/>
      <c r="IB291" s="24"/>
      <c r="IC291" s="24"/>
      <c r="ID291" s="24"/>
      <c r="IE291" s="24"/>
      <c r="IF291" s="24"/>
      <c r="IG291" s="24"/>
      <c r="IH291" s="24"/>
      <c r="II291" s="24"/>
      <c r="IJ291" s="24"/>
      <c r="IK291" s="24"/>
      <c r="IL291" s="24"/>
      <c r="IM291" s="24"/>
      <c r="IN291" s="24"/>
      <c r="IO291" s="24"/>
      <c r="IP291" s="24"/>
      <c r="IQ291" s="24"/>
      <c r="IR291" s="24"/>
      <c r="IS291" s="24"/>
      <c r="IT291" s="24"/>
      <c r="IU291" s="24"/>
      <c r="IV291" s="24"/>
    </row>
    <row r="292" spans="27:256" s="23" customFormat="1">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c r="BH292" s="24"/>
      <c r="BI292" s="24"/>
      <c r="BJ292" s="24"/>
      <c r="BK292" s="24"/>
      <c r="BL292" s="24"/>
      <c r="BM292" s="24"/>
      <c r="BN292" s="24"/>
      <c r="BO292" s="24"/>
      <c r="BP292" s="24"/>
      <c r="BQ292" s="24"/>
      <c r="BR292" s="24"/>
      <c r="BS292" s="24"/>
      <c r="BT292" s="24"/>
      <c r="BU292" s="24"/>
      <c r="BV292" s="24"/>
      <c r="BW292" s="24"/>
      <c r="BX292" s="24"/>
      <c r="BY292" s="24"/>
      <c r="BZ292" s="24"/>
      <c r="CA292" s="24"/>
      <c r="CB292" s="24"/>
      <c r="CC292" s="24"/>
      <c r="CD292" s="24"/>
      <c r="CE292" s="24"/>
      <c r="CF292" s="24"/>
      <c r="CG292" s="24"/>
      <c r="CH292" s="24"/>
      <c r="CI292" s="24"/>
      <c r="CJ292" s="24"/>
      <c r="CK292" s="24"/>
      <c r="CL292" s="24"/>
      <c r="CM292" s="24"/>
      <c r="CN292" s="24"/>
      <c r="CO292" s="24"/>
      <c r="CP292" s="24"/>
      <c r="CQ292" s="24"/>
      <c r="CR292" s="24"/>
      <c r="CS292" s="24"/>
      <c r="CT292" s="24"/>
      <c r="CU292" s="24"/>
      <c r="CV292" s="24"/>
      <c r="CW292" s="24"/>
      <c r="CX292" s="24"/>
      <c r="CY292" s="24"/>
      <c r="CZ292" s="24"/>
      <c r="DA292" s="24"/>
      <c r="DB292" s="24"/>
      <c r="DC292" s="24"/>
      <c r="DD292" s="24"/>
      <c r="DE292" s="24"/>
      <c r="DF292" s="24"/>
      <c r="DG292" s="24"/>
      <c r="DH292" s="24"/>
      <c r="DI292" s="24"/>
      <c r="DJ292" s="24"/>
      <c r="DK292" s="24"/>
      <c r="DL292" s="24"/>
      <c r="DM292" s="24"/>
      <c r="DN292" s="24"/>
      <c r="DO292" s="24"/>
      <c r="DP292" s="24"/>
      <c r="DQ292" s="24"/>
      <c r="DR292" s="24"/>
      <c r="DS292" s="24"/>
      <c r="DT292" s="24"/>
      <c r="DU292" s="24"/>
      <c r="DV292" s="24"/>
      <c r="DW292" s="24"/>
      <c r="DX292" s="24"/>
      <c r="DY292" s="24"/>
      <c r="DZ292" s="24"/>
      <c r="EA292" s="24"/>
      <c r="EB292" s="24"/>
      <c r="EC292" s="24"/>
      <c r="ED292" s="24"/>
      <c r="EE292" s="24"/>
      <c r="EF292" s="24"/>
      <c r="EG292" s="24"/>
      <c r="EH292" s="24"/>
      <c r="EI292" s="24"/>
      <c r="EJ292" s="24"/>
      <c r="EK292" s="24"/>
      <c r="EL292" s="24"/>
      <c r="EM292" s="24"/>
      <c r="EN292" s="24"/>
      <c r="EO292" s="24"/>
      <c r="EP292" s="24"/>
      <c r="EQ292" s="24"/>
      <c r="ER292" s="24"/>
      <c r="ES292" s="24"/>
      <c r="ET292" s="24"/>
      <c r="EU292" s="24"/>
      <c r="EV292" s="24"/>
      <c r="EW292" s="24"/>
      <c r="EX292" s="24"/>
      <c r="EY292" s="24"/>
      <c r="EZ292" s="24"/>
      <c r="FA292" s="24"/>
      <c r="FB292" s="24"/>
      <c r="FC292" s="24"/>
      <c r="FD292" s="24"/>
      <c r="FE292" s="24"/>
      <c r="FF292" s="24"/>
      <c r="FG292" s="24"/>
      <c r="FH292" s="24"/>
      <c r="FI292" s="24"/>
      <c r="FJ292" s="24"/>
      <c r="FK292" s="24"/>
      <c r="FL292" s="24"/>
      <c r="FM292" s="24"/>
      <c r="FN292" s="24"/>
      <c r="FO292" s="24"/>
      <c r="FP292" s="24"/>
      <c r="FQ292" s="24"/>
      <c r="FR292" s="24"/>
      <c r="FS292" s="24"/>
      <c r="FT292" s="24"/>
      <c r="FU292" s="24"/>
      <c r="FV292" s="24"/>
      <c r="FW292" s="24"/>
      <c r="FX292" s="24"/>
      <c r="FY292" s="24"/>
      <c r="FZ292" s="24"/>
      <c r="GA292" s="24"/>
      <c r="GB292" s="24"/>
      <c r="GC292" s="24"/>
      <c r="GD292" s="24"/>
      <c r="GE292" s="24"/>
      <c r="GF292" s="24"/>
      <c r="GG292" s="24"/>
      <c r="GH292" s="24"/>
      <c r="GI292" s="24"/>
      <c r="GJ292" s="24"/>
      <c r="GK292" s="24"/>
      <c r="GL292" s="24"/>
      <c r="GM292" s="24"/>
      <c r="GN292" s="24"/>
      <c r="GO292" s="24"/>
      <c r="GP292" s="24"/>
      <c r="GQ292" s="24"/>
      <c r="GR292" s="24"/>
      <c r="GS292" s="24"/>
      <c r="GT292" s="24"/>
      <c r="GU292" s="24"/>
      <c r="GV292" s="24"/>
      <c r="GW292" s="24"/>
      <c r="GX292" s="24"/>
      <c r="GY292" s="24"/>
      <c r="GZ292" s="24"/>
      <c r="HA292" s="24"/>
      <c r="HB292" s="24"/>
      <c r="HC292" s="24"/>
      <c r="HD292" s="24"/>
      <c r="HE292" s="24"/>
      <c r="HF292" s="24"/>
      <c r="HG292" s="24"/>
      <c r="HH292" s="24"/>
      <c r="HI292" s="24"/>
      <c r="HJ292" s="24"/>
      <c r="HK292" s="24"/>
      <c r="HL292" s="24"/>
      <c r="HM292" s="24"/>
      <c r="HN292" s="24"/>
      <c r="HO292" s="24"/>
      <c r="HP292" s="24"/>
      <c r="HQ292" s="24"/>
      <c r="HR292" s="24"/>
      <c r="HS292" s="24"/>
      <c r="HT292" s="24"/>
      <c r="HU292" s="24"/>
      <c r="HV292" s="24"/>
      <c r="HW292" s="24"/>
      <c r="HX292" s="24"/>
      <c r="HY292" s="24"/>
      <c r="HZ292" s="24"/>
      <c r="IA292" s="24"/>
      <c r="IB292" s="24"/>
      <c r="IC292" s="24"/>
      <c r="ID292" s="24"/>
      <c r="IE292" s="24"/>
      <c r="IF292" s="24"/>
      <c r="IG292" s="24"/>
      <c r="IH292" s="24"/>
      <c r="II292" s="24"/>
      <c r="IJ292" s="24"/>
      <c r="IK292" s="24"/>
      <c r="IL292" s="24"/>
      <c r="IM292" s="24"/>
      <c r="IN292" s="24"/>
      <c r="IO292" s="24"/>
      <c r="IP292" s="24"/>
      <c r="IQ292" s="24"/>
      <c r="IR292" s="24"/>
      <c r="IS292" s="24"/>
      <c r="IT292" s="24"/>
      <c r="IU292" s="24"/>
      <c r="IV292" s="24"/>
    </row>
    <row r="293" spans="27:256" s="23" customFormat="1"/>
    <row r="294" spans="27:256" s="23" customFormat="1"/>
    <row r="295" spans="27:256" s="23" customFormat="1">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4"/>
      <c r="BK295" s="24"/>
      <c r="BL295" s="24"/>
      <c r="BM295" s="24"/>
      <c r="BN295" s="24"/>
      <c r="BO295" s="24"/>
      <c r="BP295" s="24"/>
      <c r="BQ295" s="24"/>
      <c r="BR295" s="24"/>
      <c r="BS295" s="24"/>
      <c r="BT295" s="24"/>
      <c r="BU295" s="24"/>
      <c r="BV295" s="24"/>
      <c r="BW295" s="24"/>
      <c r="BX295" s="24"/>
      <c r="BY295" s="24"/>
      <c r="BZ295" s="24"/>
      <c r="CA295" s="24"/>
      <c r="CB295" s="24"/>
      <c r="CC295" s="24"/>
      <c r="CD295" s="24"/>
      <c r="CE295" s="24"/>
      <c r="CF295" s="24"/>
      <c r="CG295" s="24"/>
      <c r="CH295" s="24"/>
      <c r="CI295" s="24"/>
      <c r="CJ295" s="24"/>
      <c r="CK295" s="24"/>
      <c r="CL295" s="24"/>
      <c r="CM295" s="24"/>
      <c r="CN295" s="24"/>
      <c r="CO295" s="24"/>
      <c r="CP295" s="24"/>
      <c r="CQ295" s="24"/>
      <c r="CR295" s="24"/>
      <c r="CS295" s="24"/>
      <c r="CT295" s="24"/>
      <c r="CU295" s="24"/>
      <c r="CV295" s="24"/>
      <c r="CW295" s="24"/>
      <c r="CX295" s="24"/>
      <c r="CY295" s="24"/>
      <c r="CZ295" s="24"/>
      <c r="DA295" s="24"/>
      <c r="DB295" s="24"/>
      <c r="DC295" s="24"/>
      <c r="DD295" s="24"/>
      <c r="DE295" s="24"/>
      <c r="DF295" s="24"/>
      <c r="DG295" s="24"/>
      <c r="DH295" s="24"/>
      <c r="DI295" s="24"/>
      <c r="DJ295" s="24"/>
      <c r="DK295" s="24"/>
      <c r="DL295" s="24"/>
      <c r="DM295" s="24"/>
      <c r="DN295" s="24"/>
      <c r="DO295" s="24"/>
      <c r="DP295" s="24"/>
      <c r="DQ295" s="24"/>
      <c r="DR295" s="24"/>
      <c r="DS295" s="24"/>
      <c r="DT295" s="24"/>
      <c r="DU295" s="24"/>
      <c r="DV295" s="24"/>
      <c r="DW295" s="24"/>
      <c r="DX295" s="24"/>
      <c r="DY295" s="24"/>
      <c r="DZ295" s="24"/>
      <c r="EA295" s="24"/>
      <c r="EB295" s="24"/>
      <c r="EC295" s="24"/>
      <c r="ED295" s="24"/>
      <c r="EE295" s="24"/>
      <c r="EF295" s="24"/>
      <c r="EG295" s="24"/>
      <c r="EH295" s="24"/>
      <c r="EI295" s="24"/>
      <c r="EJ295" s="24"/>
      <c r="EK295" s="24"/>
      <c r="EL295" s="24"/>
      <c r="EM295" s="24"/>
      <c r="EN295" s="24"/>
      <c r="EO295" s="24"/>
      <c r="EP295" s="24"/>
      <c r="EQ295" s="24"/>
      <c r="ER295" s="24"/>
      <c r="ES295" s="24"/>
      <c r="ET295" s="24"/>
      <c r="EU295" s="24"/>
      <c r="EV295" s="24"/>
      <c r="EW295" s="24"/>
      <c r="EX295" s="24"/>
      <c r="EY295" s="24"/>
      <c r="EZ295" s="24"/>
      <c r="FA295" s="24"/>
      <c r="FB295" s="24"/>
      <c r="FC295" s="24"/>
      <c r="FD295" s="24"/>
      <c r="FE295" s="24"/>
      <c r="FF295" s="24"/>
      <c r="FG295" s="24"/>
      <c r="FH295" s="24"/>
      <c r="FI295" s="24"/>
      <c r="FJ295" s="24"/>
      <c r="FK295" s="24"/>
      <c r="FL295" s="24"/>
      <c r="FM295" s="24"/>
      <c r="FN295" s="24"/>
      <c r="FO295" s="24"/>
      <c r="FP295" s="24"/>
      <c r="FQ295" s="24"/>
      <c r="FR295" s="24"/>
      <c r="FS295" s="24"/>
      <c r="FT295" s="24"/>
      <c r="FU295" s="24"/>
      <c r="FV295" s="24"/>
      <c r="FW295" s="24"/>
      <c r="FX295" s="24"/>
      <c r="FY295" s="24"/>
      <c r="FZ295" s="24"/>
      <c r="GA295" s="24"/>
      <c r="GB295" s="24"/>
      <c r="GC295" s="24"/>
      <c r="GD295" s="24"/>
      <c r="GE295" s="24"/>
      <c r="GF295" s="24"/>
      <c r="GG295" s="24"/>
      <c r="GH295" s="24"/>
      <c r="GI295" s="24"/>
      <c r="GJ295" s="24"/>
      <c r="GK295" s="24"/>
      <c r="GL295" s="24"/>
      <c r="GM295" s="24"/>
      <c r="GN295" s="24"/>
      <c r="GO295" s="24"/>
      <c r="GP295" s="24"/>
      <c r="GQ295" s="24"/>
      <c r="GR295" s="24"/>
      <c r="GS295" s="24"/>
      <c r="GT295" s="24"/>
      <c r="GU295" s="24"/>
      <c r="GV295" s="24"/>
      <c r="GW295" s="24"/>
      <c r="GX295" s="24"/>
      <c r="GY295" s="24"/>
      <c r="GZ295" s="24"/>
      <c r="HA295" s="24"/>
      <c r="HB295" s="24"/>
      <c r="HC295" s="24"/>
      <c r="HD295" s="24"/>
      <c r="HE295" s="24"/>
      <c r="HF295" s="24"/>
      <c r="HG295" s="24"/>
      <c r="HH295" s="24"/>
      <c r="HI295" s="24"/>
      <c r="HJ295" s="24"/>
      <c r="HK295" s="24"/>
      <c r="HL295" s="24"/>
      <c r="HM295" s="24"/>
      <c r="HN295" s="24"/>
      <c r="HO295" s="24"/>
      <c r="HP295" s="24"/>
      <c r="HQ295" s="24"/>
      <c r="HR295" s="24"/>
      <c r="HS295" s="24"/>
      <c r="HT295" s="24"/>
      <c r="HU295" s="24"/>
      <c r="HV295" s="24"/>
      <c r="HW295" s="24"/>
      <c r="HX295" s="24"/>
      <c r="HY295" s="24"/>
      <c r="HZ295" s="24"/>
      <c r="IA295" s="24"/>
      <c r="IB295" s="24"/>
      <c r="IC295" s="24"/>
      <c r="ID295" s="24"/>
      <c r="IE295" s="24"/>
      <c r="IF295" s="24"/>
      <c r="IG295" s="24"/>
      <c r="IH295" s="24"/>
      <c r="II295" s="24"/>
      <c r="IJ295" s="24"/>
      <c r="IK295" s="24"/>
      <c r="IL295" s="24"/>
      <c r="IM295" s="24"/>
      <c r="IN295" s="24"/>
      <c r="IO295" s="24"/>
      <c r="IP295" s="24"/>
      <c r="IQ295" s="24"/>
      <c r="IR295" s="24"/>
      <c r="IS295" s="24"/>
      <c r="IT295" s="24"/>
      <c r="IU295" s="24"/>
      <c r="IV295" s="24"/>
    </row>
    <row r="296" spans="27:256" s="23" customFormat="1">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c r="BH296" s="24"/>
      <c r="BI296" s="24"/>
      <c r="BJ296" s="24"/>
      <c r="BK296" s="24"/>
      <c r="BL296" s="24"/>
      <c r="BM296" s="24"/>
      <c r="BN296" s="24"/>
      <c r="BO296" s="24"/>
      <c r="BP296" s="24"/>
      <c r="BQ296" s="24"/>
      <c r="BR296" s="24"/>
      <c r="BS296" s="24"/>
      <c r="BT296" s="24"/>
      <c r="BU296" s="24"/>
      <c r="BV296" s="24"/>
      <c r="BW296" s="24"/>
      <c r="BX296" s="24"/>
      <c r="BY296" s="24"/>
      <c r="BZ296" s="24"/>
      <c r="CA296" s="24"/>
      <c r="CB296" s="24"/>
      <c r="CC296" s="24"/>
      <c r="CD296" s="24"/>
      <c r="CE296" s="24"/>
      <c r="CF296" s="24"/>
      <c r="CG296" s="24"/>
      <c r="CH296" s="24"/>
      <c r="CI296" s="24"/>
      <c r="CJ296" s="24"/>
      <c r="CK296" s="24"/>
      <c r="CL296" s="24"/>
      <c r="CM296" s="24"/>
      <c r="CN296" s="24"/>
      <c r="CO296" s="24"/>
      <c r="CP296" s="24"/>
      <c r="CQ296" s="24"/>
      <c r="CR296" s="24"/>
      <c r="CS296" s="24"/>
      <c r="CT296" s="24"/>
      <c r="CU296" s="24"/>
      <c r="CV296" s="24"/>
      <c r="CW296" s="24"/>
      <c r="CX296" s="24"/>
      <c r="CY296" s="24"/>
      <c r="CZ296" s="24"/>
      <c r="DA296" s="24"/>
      <c r="DB296" s="24"/>
      <c r="DC296" s="24"/>
      <c r="DD296" s="24"/>
      <c r="DE296" s="24"/>
      <c r="DF296" s="24"/>
      <c r="DG296" s="24"/>
      <c r="DH296" s="24"/>
      <c r="DI296" s="24"/>
      <c r="DJ296" s="24"/>
      <c r="DK296" s="24"/>
      <c r="DL296" s="24"/>
      <c r="DM296" s="24"/>
      <c r="DN296" s="24"/>
      <c r="DO296" s="24"/>
      <c r="DP296" s="24"/>
      <c r="DQ296" s="24"/>
      <c r="DR296" s="24"/>
      <c r="DS296" s="24"/>
      <c r="DT296" s="24"/>
      <c r="DU296" s="24"/>
      <c r="DV296" s="24"/>
      <c r="DW296" s="24"/>
      <c r="DX296" s="24"/>
      <c r="DY296" s="24"/>
      <c r="DZ296" s="24"/>
      <c r="EA296" s="24"/>
      <c r="EB296" s="24"/>
      <c r="EC296" s="24"/>
      <c r="ED296" s="24"/>
      <c r="EE296" s="24"/>
      <c r="EF296" s="24"/>
      <c r="EG296" s="24"/>
      <c r="EH296" s="24"/>
      <c r="EI296" s="24"/>
      <c r="EJ296" s="24"/>
      <c r="EK296" s="24"/>
      <c r="EL296" s="24"/>
      <c r="EM296" s="24"/>
      <c r="EN296" s="24"/>
      <c r="EO296" s="24"/>
      <c r="EP296" s="24"/>
      <c r="EQ296" s="24"/>
      <c r="ER296" s="24"/>
      <c r="ES296" s="24"/>
      <c r="ET296" s="24"/>
      <c r="EU296" s="24"/>
      <c r="EV296" s="24"/>
      <c r="EW296" s="24"/>
      <c r="EX296" s="24"/>
      <c r="EY296" s="24"/>
      <c r="EZ296" s="24"/>
      <c r="FA296" s="24"/>
      <c r="FB296" s="24"/>
      <c r="FC296" s="24"/>
      <c r="FD296" s="24"/>
      <c r="FE296" s="24"/>
      <c r="FF296" s="24"/>
      <c r="FG296" s="24"/>
      <c r="FH296" s="24"/>
      <c r="FI296" s="24"/>
      <c r="FJ296" s="24"/>
      <c r="FK296" s="24"/>
      <c r="FL296" s="24"/>
      <c r="FM296" s="24"/>
      <c r="FN296" s="24"/>
      <c r="FO296" s="24"/>
      <c r="FP296" s="24"/>
      <c r="FQ296" s="24"/>
      <c r="FR296" s="24"/>
      <c r="FS296" s="24"/>
      <c r="FT296" s="24"/>
      <c r="FU296" s="24"/>
      <c r="FV296" s="24"/>
      <c r="FW296" s="24"/>
      <c r="FX296" s="24"/>
      <c r="FY296" s="24"/>
      <c r="FZ296" s="24"/>
      <c r="GA296" s="24"/>
      <c r="GB296" s="24"/>
      <c r="GC296" s="24"/>
      <c r="GD296" s="24"/>
      <c r="GE296" s="24"/>
      <c r="GF296" s="24"/>
      <c r="GG296" s="24"/>
      <c r="GH296" s="24"/>
      <c r="GI296" s="24"/>
      <c r="GJ296" s="24"/>
      <c r="GK296" s="24"/>
      <c r="GL296" s="24"/>
      <c r="GM296" s="24"/>
      <c r="GN296" s="24"/>
      <c r="GO296" s="24"/>
      <c r="GP296" s="24"/>
      <c r="GQ296" s="24"/>
      <c r="GR296" s="24"/>
      <c r="GS296" s="24"/>
      <c r="GT296" s="24"/>
      <c r="GU296" s="24"/>
      <c r="GV296" s="24"/>
      <c r="GW296" s="24"/>
      <c r="GX296" s="24"/>
      <c r="GY296" s="24"/>
      <c r="GZ296" s="24"/>
      <c r="HA296" s="24"/>
      <c r="HB296" s="24"/>
      <c r="HC296" s="24"/>
      <c r="HD296" s="24"/>
      <c r="HE296" s="24"/>
      <c r="HF296" s="24"/>
      <c r="HG296" s="24"/>
      <c r="HH296" s="24"/>
      <c r="HI296" s="24"/>
      <c r="HJ296" s="24"/>
      <c r="HK296" s="24"/>
      <c r="HL296" s="24"/>
      <c r="HM296" s="24"/>
      <c r="HN296" s="24"/>
      <c r="HO296" s="24"/>
      <c r="HP296" s="24"/>
      <c r="HQ296" s="24"/>
      <c r="HR296" s="24"/>
      <c r="HS296" s="24"/>
      <c r="HT296" s="24"/>
      <c r="HU296" s="24"/>
      <c r="HV296" s="24"/>
      <c r="HW296" s="24"/>
      <c r="HX296" s="24"/>
      <c r="HY296" s="24"/>
      <c r="HZ296" s="24"/>
      <c r="IA296" s="24"/>
      <c r="IB296" s="24"/>
      <c r="IC296" s="24"/>
      <c r="ID296" s="24"/>
      <c r="IE296" s="24"/>
      <c r="IF296" s="24"/>
      <c r="IG296" s="24"/>
      <c r="IH296" s="24"/>
      <c r="II296" s="24"/>
      <c r="IJ296" s="24"/>
      <c r="IK296" s="24"/>
      <c r="IL296" s="24"/>
      <c r="IM296" s="24"/>
      <c r="IN296" s="24"/>
      <c r="IO296" s="24"/>
      <c r="IP296" s="24"/>
      <c r="IQ296" s="24"/>
      <c r="IR296" s="24"/>
      <c r="IS296" s="24"/>
      <c r="IT296" s="24"/>
      <c r="IU296" s="24"/>
      <c r="IV296" s="24"/>
    </row>
    <row r="297" spans="27:256" s="23" customFormat="1"/>
    <row r="298" spans="27:256" s="23" customFormat="1"/>
    <row r="299" spans="27:256" s="23" customFormat="1">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c r="BH299" s="24"/>
      <c r="BI299" s="24"/>
      <c r="BJ299" s="24"/>
      <c r="BK299" s="24"/>
      <c r="BL299" s="24"/>
      <c r="BM299" s="24"/>
      <c r="BN299" s="24"/>
      <c r="BO299" s="24"/>
      <c r="BP299" s="24"/>
      <c r="BQ299" s="24"/>
      <c r="BR299" s="24"/>
      <c r="BS299" s="24"/>
      <c r="BT299" s="24"/>
      <c r="BU299" s="24"/>
      <c r="BV299" s="24"/>
      <c r="BW299" s="24"/>
      <c r="BX299" s="24"/>
      <c r="BY299" s="24"/>
      <c r="BZ299" s="24"/>
      <c r="CA299" s="24"/>
      <c r="CB299" s="24"/>
      <c r="CC299" s="24"/>
      <c r="CD299" s="24"/>
      <c r="CE299" s="24"/>
      <c r="CF299" s="24"/>
      <c r="CG299" s="24"/>
      <c r="CH299" s="24"/>
      <c r="CI299" s="24"/>
      <c r="CJ299" s="24"/>
      <c r="CK299" s="24"/>
      <c r="CL299" s="24"/>
      <c r="CM299" s="24"/>
      <c r="CN299" s="24"/>
      <c r="CO299" s="24"/>
      <c r="CP299" s="24"/>
      <c r="CQ299" s="24"/>
      <c r="CR299" s="24"/>
      <c r="CS299" s="24"/>
      <c r="CT299" s="24"/>
      <c r="CU299" s="24"/>
      <c r="CV299" s="24"/>
      <c r="CW299" s="24"/>
      <c r="CX299" s="24"/>
      <c r="CY299" s="24"/>
      <c r="CZ299" s="24"/>
      <c r="DA299" s="24"/>
      <c r="DB299" s="24"/>
      <c r="DC299" s="24"/>
      <c r="DD299" s="24"/>
      <c r="DE299" s="24"/>
      <c r="DF299" s="24"/>
      <c r="DG299" s="24"/>
      <c r="DH299" s="24"/>
      <c r="DI299" s="24"/>
      <c r="DJ299" s="24"/>
      <c r="DK299" s="24"/>
      <c r="DL299" s="24"/>
      <c r="DM299" s="24"/>
      <c r="DN299" s="24"/>
      <c r="DO299" s="24"/>
      <c r="DP299" s="24"/>
      <c r="DQ299" s="24"/>
      <c r="DR299" s="24"/>
      <c r="DS299" s="24"/>
      <c r="DT299" s="24"/>
      <c r="DU299" s="24"/>
      <c r="DV299" s="24"/>
      <c r="DW299" s="24"/>
      <c r="DX299" s="24"/>
      <c r="DY299" s="24"/>
      <c r="DZ299" s="24"/>
      <c r="EA299" s="24"/>
      <c r="EB299" s="24"/>
      <c r="EC299" s="24"/>
      <c r="ED299" s="24"/>
      <c r="EE299" s="24"/>
      <c r="EF299" s="24"/>
      <c r="EG299" s="24"/>
      <c r="EH299" s="24"/>
      <c r="EI299" s="24"/>
      <c r="EJ299" s="24"/>
      <c r="EK299" s="24"/>
      <c r="EL299" s="24"/>
      <c r="EM299" s="24"/>
      <c r="EN299" s="24"/>
      <c r="EO299" s="24"/>
      <c r="EP299" s="24"/>
      <c r="EQ299" s="24"/>
      <c r="ER299" s="24"/>
      <c r="ES299" s="24"/>
      <c r="ET299" s="24"/>
      <c r="EU299" s="24"/>
      <c r="EV299" s="24"/>
      <c r="EW299" s="24"/>
      <c r="EX299" s="24"/>
      <c r="EY299" s="24"/>
      <c r="EZ299" s="24"/>
      <c r="FA299" s="24"/>
      <c r="FB299" s="24"/>
      <c r="FC299" s="24"/>
      <c r="FD299" s="24"/>
      <c r="FE299" s="24"/>
      <c r="FF299" s="24"/>
      <c r="FG299" s="24"/>
      <c r="FH299" s="24"/>
      <c r="FI299" s="24"/>
      <c r="FJ299" s="24"/>
      <c r="FK299" s="24"/>
      <c r="FL299" s="24"/>
      <c r="FM299" s="24"/>
      <c r="FN299" s="24"/>
      <c r="FO299" s="24"/>
      <c r="FP299" s="24"/>
      <c r="FQ299" s="24"/>
      <c r="FR299" s="24"/>
      <c r="FS299" s="24"/>
      <c r="FT299" s="24"/>
      <c r="FU299" s="24"/>
      <c r="FV299" s="24"/>
      <c r="FW299" s="24"/>
      <c r="FX299" s="24"/>
      <c r="FY299" s="24"/>
      <c r="FZ299" s="24"/>
      <c r="GA299" s="24"/>
      <c r="GB299" s="24"/>
      <c r="GC299" s="24"/>
      <c r="GD299" s="24"/>
      <c r="GE299" s="24"/>
      <c r="GF299" s="24"/>
      <c r="GG299" s="24"/>
      <c r="GH299" s="24"/>
      <c r="GI299" s="24"/>
      <c r="GJ299" s="24"/>
      <c r="GK299" s="24"/>
      <c r="GL299" s="24"/>
      <c r="GM299" s="24"/>
      <c r="GN299" s="24"/>
      <c r="GO299" s="24"/>
      <c r="GP299" s="24"/>
      <c r="GQ299" s="24"/>
      <c r="GR299" s="24"/>
      <c r="GS299" s="24"/>
      <c r="GT299" s="24"/>
      <c r="GU299" s="24"/>
      <c r="GV299" s="24"/>
      <c r="GW299" s="24"/>
      <c r="GX299" s="24"/>
      <c r="GY299" s="24"/>
      <c r="GZ299" s="24"/>
      <c r="HA299" s="24"/>
      <c r="HB299" s="24"/>
      <c r="HC299" s="24"/>
      <c r="HD299" s="24"/>
      <c r="HE299" s="24"/>
      <c r="HF299" s="24"/>
      <c r="HG299" s="24"/>
      <c r="HH299" s="24"/>
      <c r="HI299" s="24"/>
      <c r="HJ299" s="24"/>
      <c r="HK299" s="24"/>
      <c r="HL299" s="24"/>
      <c r="HM299" s="24"/>
      <c r="HN299" s="24"/>
      <c r="HO299" s="24"/>
      <c r="HP299" s="24"/>
      <c r="HQ299" s="24"/>
      <c r="HR299" s="24"/>
      <c r="HS299" s="24"/>
      <c r="HT299" s="24"/>
      <c r="HU299" s="24"/>
      <c r="HV299" s="24"/>
      <c r="HW299" s="24"/>
      <c r="HX299" s="24"/>
      <c r="HY299" s="24"/>
      <c r="HZ299" s="24"/>
      <c r="IA299" s="24"/>
      <c r="IB299" s="24"/>
      <c r="IC299" s="24"/>
      <c r="ID299" s="24"/>
      <c r="IE299" s="24"/>
      <c r="IF299" s="24"/>
      <c r="IG299" s="24"/>
      <c r="IH299" s="24"/>
      <c r="II299" s="24"/>
      <c r="IJ299" s="24"/>
      <c r="IK299" s="24"/>
      <c r="IL299" s="24"/>
      <c r="IM299" s="24"/>
      <c r="IN299" s="24"/>
      <c r="IO299" s="24"/>
      <c r="IP299" s="24"/>
      <c r="IQ299" s="24"/>
      <c r="IR299" s="24"/>
      <c r="IS299" s="24"/>
      <c r="IT299" s="24"/>
      <c r="IU299" s="24"/>
      <c r="IV299" s="24"/>
    </row>
    <row r="300" spans="27:256" s="23" customFormat="1">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c r="BH300" s="24"/>
      <c r="BI300" s="24"/>
      <c r="BJ300" s="24"/>
      <c r="BK300" s="24"/>
      <c r="BL300" s="24"/>
      <c r="BM300" s="24"/>
      <c r="BN300" s="24"/>
      <c r="BO300" s="24"/>
      <c r="BP300" s="24"/>
      <c r="BQ300" s="24"/>
      <c r="BR300" s="24"/>
      <c r="BS300" s="24"/>
      <c r="BT300" s="24"/>
      <c r="BU300" s="24"/>
      <c r="BV300" s="24"/>
      <c r="BW300" s="24"/>
      <c r="BX300" s="24"/>
      <c r="BY300" s="24"/>
      <c r="BZ300" s="24"/>
      <c r="CA300" s="24"/>
      <c r="CB300" s="24"/>
      <c r="CC300" s="24"/>
      <c r="CD300" s="24"/>
      <c r="CE300" s="24"/>
      <c r="CF300" s="24"/>
      <c r="CG300" s="24"/>
      <c r="CH300" s="24"/>
      <c r="CI300" s="24"/>
      <c r="CJ300" s="24"/>
      <c r="CK300" s="24"/>
      <c r="CL300" s="24"/>
      <c r="CM300" s="24"/>
      <c r="CN300" s="24"/>
      <c r="CO300" s="24"/>
      <c r="CP300" s="24"/>
      <c r="CQ300" s="24"/>
      <c r="CR300" s="24"/>
      <c r="CS300" s="24"/>
      <c r="CT300" s="24"/>
      <c r="CU300" s="24"/>
      <c r="CV300" s="24"/>
      <c r="CW300" s="24"/>
      <c r="CX300" s="24"/>
      <c r="CY300" s="24"/>
      <c r="CZ300" s="24"/>
      <c r="DA300" s="24"/>
      <c r="DB300" s="24"/>
      <c r="DC300" s="24"/>
      <c r="DD300" s="24"/>
      <c r="DE300" s="24"/>
      <c r="DF300" s="24"/>
      <c r="DG300" s="24"/>
      <c r="DH300" s="24"/>
      <c r="DI300" s="24"/>
      <c r="DJ300" s="24"/>
      <c r="DK300" s="24"/>
      <c r="DL300" s="24"/>
      <c r="DM300" s="24"/>
      <c r="DN300" s="24"/>
      <c r="DO300" s="24"/>
      <c r="DP300" s="24"/>
      <c r="DQ300" s="24"/>
      <c r="DR300" s="24"/>
      <c r="DS300" s="24"/>
      <c r="DT300" s="24"/>
      <c r="DU300" s="24"/>
      <c r="DV300" s="24"/>
      <c r="DW300" s="24"/>
      <c r="DX300" s="24"/>
      <c r="DY300" s="24"/>
      <c r="DZ300" s="24"/>
      <c r="EA300" s="24"/>
      <c r="EB300" s="24"/>
      <c r="EC300" s="24"/>
      <c r="ED300" s="24"/>
      <c r="EE300" s="24"/>
      <c r="EF300" s="24"/>
      <c r="EG300" s="24"/>
      <c r="EH300" s="24"/>
      <c r="EI300" s="24"/>
      <c r="EJ300" s="24"/>
      <c r="EK300" s="24"/>
      <c r="EL300" s="24"/>
      <c r="EM300" s="24"/>
      <c r="EN300" s="24"/>
      <c r="EO300" s="24"/>
      <c r="EP300" s="24"/>
      <c r="EQ300" s="24"/>
      <c r="ER300" s="24"/>
      <c r="ES300" s="24"/>
      <c r="ET300" s="24"/>
      <c r="EU300" s="24"/>
      <c r="EV300" s="24"/>
      <c r="EW300" s="24"/>
      <c r="EX300" s="24"/>
      <c r="EY300" s="24"/>
      <c r="EZ300" s="24"/>
      <c r="FA300" s="24"/>
      <c r="FB300" s="24"/>
      <c r="FC300" s="24"/>
      <c r="FD300" s="24"/>
      <c r="FE300" s="24"/>
      <c r="FF300" s="24"/>
      <c r="FG300" s="24"/>
      <c r="FH300" s="24"/>
      <c r="FI300" s="24"/>
      <c r="FJ300" s="24"/>
      <c r="FK300" s="24"/>
      <c r="FL300" s="24"/>
      <c r="FM300" s="24"/>
      <c r="FN300" s="24"/>
      <c r="FO300" s="24"/>
      <c r="FP300" s="24"/>
      <c r="FQ300" s="24"/>
      <c r="FR300" s="24"/>
      <c r="FS300" s="24"/>
      <c r="FT300" s="24"/>
      <c r="FU300" s="24"/>
      <c r="FV300" s="24"/>
      <c r="FW300" s="24"/>
      <c r="FX300" s="24"/>
      <c r="FY300" s="24"/>
      <c r="FZ300" s="24"/>
      <c r="GA300" s="24"/>
      <c r="GB300" s="24"/>
      <c r="GC300" s="24"/>
      <c r="GD300" s="24"/>
      <c r="GE300" s="24"/>
      <c r="GF300" s="24"/>
      <c r="GG300" s="24"/>
      <c r="GH300" s="24"/>
      <c r="GI300" s="24"/>
      <c r="GJ300" s="24"/>
      <c r="GK300" s="24"/>
      <c r="GL300" s="24"/>
      <c r="GM300" s="24"/>
      <c r="GN300" s="24"/>
      <c r="GO300" s="24"/>
      <c r="GP300" s="24"/>
      <c r="GQ300" s="24"/>
      <c r="GR300" s="24"/>
      <c r="GS300" s="24"/>
      <c r="GT300" s="24"/>
      <c r="GU300" s="24"/>
      <c r="GV300" s="24"/>
      <c r="GW300" s="24"/>
      <c r="GX300" s="24"/>
      <c r="GY300" s="24"/>
      <c r="GZ300" s="24"/>
      <c r="HA300" s="24"/>
      <c r="HB300" s="24"/>
      <c r="HC300" s="24"/>
      <c r="HD300" s="24"/>
      <c r="HE300" s="24"/>
      <c r="HF300" s="24"/>
      <c r="HG300" s="24"/>
      <c r="HH300" s="24"/>
      <c r="HI300" s="24"/>
      <c r="HJ300" s="24"/>
      <c r="HK300" s="24"/>
      <c r="HL300" s="24"/>
      <c r="HM300" s="24"/>
      <c r="HN300" s="24"/>
      <c r="HO300" s="24"/>
      <c r="HP300" s="24"/>
      <c r="HQ300" s="24"/>
      <c r="HR300" s="24"/>
      <c r="HS300" s="24"/>
      <c r="HT300" s="24"/>
      <c r="HU300" s="24"/>
      <c r="HV300" s="24"/>
      <c r="HW300" s="24"/>
      <c r="HX300" s="24"/>
      <c r="HY300" s="24"/>
      <c r="HZ300" s="24"/>
      <c r="IA300" s="24"/>
      <c r="IB300" s="24"/>
      <c r="IC300" s="24"/>
      <c r="ID300" s="24"/>
      <c r="IE300" s="24"/>
      <c r="IF300" s="24"/>
      <c r="IG300" s="24"/>
      <c r="IH300" s="24"/>
      <c r="II300" s="24"/>
      <c r="IJ300" s="24"/>
      <c r="IK300" s="24"/>
      <c r="IL300" s="24"/>
      <c r="IM300" s="24"/>
      <c r="IN300" s="24"/>
      <c r="IO300" s="24"/>
      <c r="IP300" s="24"/>
      <c r="IQ300" s="24"/>
      <c r="IR300" s="24"/>
      <c r="IS300" s="24"/>
      <c r="IT300" s="24"/>
      <c r="IU300" s="24"/>
      <c r="IV300" s="24"/>
    </row>
    <row r="301" spans="27:256" s="23" customFormat="1"/>
    <row r="302" spans="27:256" s="23" customFormat="1"/>
    <row r="303" spans="27:256" s="23" customFormat="1">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c r="BH303" s="24"/>
      <c r="BI303" s="24"/>
      <c r="BJ303" s="24"/>
      <c r="BK303" s="24"/>
      <c r="BL303" s="24"/>
      <c r="BM303" s="24"/>
      <c r="BN303" s="24"/>
      <c r="BO303" s="24"/>
      <c r="BP303" s="24"/>
      <c r="BQ303" s="24"/>
      <c r="BR303" s="24"/>
      <c r="BS303" s="24"/>
      <c r="BT303" s="24"/>
      <c r="BU303" s="24"/>
      <c r="BV303" s="24"/>
      <c r="BW303" s="24"/>
      <c r="BX303" s="24"/>
      <c r="BY303" s="24"/>
      <c r="BZ303" s="24"/>
      <c r="CA303" s="24"/>
      <c r="CB303" s="24"/>
      <c r="CC303" s="24"/>
      <c r="CD303" s="24"/>
      <c r="CE303" s="24"/>
      <c r="CF303" s="24"/>
      <c r="CG303" s="24"/>
      <c r="CH303" s="24"/>
      <c r="CI303" s="24"/>
      <c r="CJ303" s="24"/>
      <c r="CK303" s="24"/>
      <c r="CL303" s="24"/>
      <c r="CM303" s="24"/>
      <c r="CN303" s="24"/>
      <c r="CO303" s="24"/>
      <c r="CP303" s="24"/>
      <c r="CQ303" s="24"/>
      <c r="CR303" s="24"/>
      <c r="CS303" s="24"/>
      <c r="CT303" s="24"/>
      <c r="CU303" s="24"/>
      <c r="CV303" s="24"/>
      <c r="CW303" s="24"/>
      <c r="CX303" s="24"/>
      <c r="CY303" s="24"/>
      <c r="CZ303" s="24"/>
      <c r="DA303" s="24"/>
      <c r="DB303" s="24"/>
      <c r="DC303" s="24"/>
      <c r="DD303" s="24"/>
      <c r="DE303" s="24"/>
      <c r="DF303" s="24"/>
      <c r="DG303" s="24"/>
      <c r="DH303" s="24"/>
      <c r="DI303" s="24"/>
      <c r="DJ303" s="24"/>
      <c r="DK303" s="24"/>
      <c r="DL303" s="24"/>
      <c r="DM303" s="24"/>
      <c r="DN303" s="24"/>
      <c r="DO303" s="24"/>
      <c r="DP303" s="24"/>
      <c r="DQ303" s="24"/>
      <c r="DR303" s="24"/>
      <c r="DS303" s="24"/>
      <c r="DT303" s="24"/>
      <c r="DU303" s="24"/>
      <c r="DV303" s="24"/>
      <c r="DW303" s="24"/>
      <c r="DX303" s="24"/>
      <c r="DY303" s="24"/>
      <c r="DZ303" s="24"/>
      <c r="EA303" s="24"/>
      <c r="EB303" s="24"/>
      <c r="EC303" s="24"/>
      <c r="ED303" s="24"/>
      <c r="EE303" s="24"/>
      <c r="EF303" s="24"/>
      <c r="EG303" s="24"/>
      <c r="EH303" s="24"/>
      <c r="EI303" s="24"/>
      <c r="EJ303" s="24"/>
      <c r="EK303" s="24"/>
      <c r="EL303" s="24"/>
      <c r="EM303" s="24"/>
      <c r="EN303" s="24"/>
      <c r="EO303" s="24"/>
      <c r="EP303" s="24"/>
      <c r="EQ303" s="24"/>
      <c r="ER303" s="24"/>
      <c r="ES303" s="24"/>
      <c r="ET303" s="24"/>
      <c r="EU303" s="24"/>
      <c r="EV303" s="24"/>
      <c r="EW303" s="24"/>
      <c r="EX303" s="24"/>
      <c r="EY303" s="24"/>
      <c r="EZ303" s="24"/>
      <c r="FA303" s="24"/>
      <c r="FB303" s="24"/>
      <c r="FC303" s="24"/>
      <c r="FD303" s="24"/>
      <c r="FE303" s="24"/>
      <c r="FF303" s="24"/>
      <c r="FG303" s="24"/>
      <c r="FH303" s="24"/>
      <c r="FI303" s="24"/>
      <c r="FJ303" s="24"/>
      <c r="FK303" s="24"/>
      <c r="FL303" s="24"/>
      <c r="FM303" s="24"/>
      <c r="FN303" s="24"/>
      <c r="FO303" s="24"/>
      <c r="FP303" s="24"/>
      <c r="FQ303" s="24"/>
      <c r="FR303" s="24"/>
      <c r="FS303" s="24"/>
      <c r="FT303" s="24"/>
      <c r="FU303" s="24"/>
      <c r="FV303" s="24"/>
      <c r="FW303" s="24"/>
      <c r="FX303" s="24"/>
      <c r="FY303" s="24"/>
      <c r="FZ303" s="24"/>
      <c r="GA303" s="24"/>
      <c r="GB303" s="24"/>
      <c r="GC303" s="24"/>
      <c r="GD303" s="24"/>
      <c r="GE303" s="24"/>
      <c r="GF303" s="24"/>
      <c r="GG303" s="24"/>
      <c r="GH303" s="24"/>
      <c r="GI303" s="24"/>
      <c r="GJ303" s="24"/>
      <c r="GK303" s="24"/>
      <c r="GL303" s="24"/>
      <c r="GM303" s="24"/>
      <c r="GN303" s="24"/>
      <c r="GO303" s="24"/>
      <c r="GP303" s="24"/>
      <c r="GQ303" s="24"/>
      <c r="GR303" s="24"/>
      <c r="GS303" s="24"/>
      <c r="GT303" s="24"/>
      <c r="GU303" s="24"/>
      <c r="GV303" s="24"/>
      <c r="GW303" s="24"/>
      <c r="GX303" s="24"/>
      <c r="GY303" s="24"/>
      <c r="GZ303" s="24"/>
      <c r="HA303" s="24"/>
      <c r="HB303" s="24"/>
      <c r="HC303" s="24"/>
      <c r="HD303" s="24"/>
      <c r="HE303" s="24"/>
      <c r="HF303" s="24"/>
      <c r="HG303" s="24"/>
      <c r="HH303" s="24"/>
      <c r="HI303" s="24"/>
      <c r="HJ303" s="24"/>
      <c r="HK303" s="24"/>
      <c r="HL303" s="24"/>
      <c r="HM303" s="24"/>
      <c r="HN303" s="24"/>
      <c r="HO303" s="24"/>
      <c r="HP303" s="24"/>
      <c r="HQ303" s="24"/>
      <c r="HR303" s="24"/>
      <c r="HS303" s="24"/>
      <c r="HT303" s="24"/>
      <c r="HU303" s="24"/>
      <c r="HV303" s="24"/>
      <c r="HW303" s="24"/>
      <c r="HX303" s="24"/>
      <c r="HY303" s="24"/>
      <c r="HZ303" s="24"/>
      <c r="IA303" s="24"/>
      <c r="IB303" s="24"/>
      <c r="IC303" s="24"/>
      <c r="ID303" s="24"/>
      <c r="IE303" s="24"/>
      <c r="IF303" s="24"/>
      <c r="IG303" s="24"/>
      <c r="IH303" s="24"/>
      <c r="II303" s="24"/>
      <c r="IJ303" s="24"/>
      <c r="IK303" s="24"/>
      <c r="IL303" s="24"/>
      <c r="IM303" s="24"/>
      <c r="IN303" s="24"/>
      <c r="IO303" s="24"/>
      <c r="IP303" s="24"/>
      <c r="IQ303" s="24"/>
      <c r="IR303" s="24"/>
      <c r="IS303" s="24"/>
      <c r="IT303" s="24"/>
      <c r="IU303" s="24"/>
      <c r="IV303" s="24"/>
    </row>
    <row r="304" spans="27:256" s="23" customFormat="1">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c r="BH304" s="24"/>
      <c r="BI304" s="24"/>
      <c r="BJ304" s="24"/>
      <c r="BK304" s="24"/>
      <c r="BL304" s="24"/>
      <c r="BM304" s="24"/>
      <c r="BN304" s="24"/>
      <c r="BO304" s="24"/>
      <c r="BP304" s="24"/>
      <c r="BQ304" s="24"/>
      <c r="BR304" s="24"/>
      <c r="BS304" s="24"/>
      <c r="BT304" s="24"/>
      <c r="BU304" s="24"/>
      <c r="BV304" s="24"/>
      <c r="BW304" s="24"/>
      <c r="BX304" s="24"/>
      <c r="BY304" s="24"/>
      <c r="BZ304" s="24"/>
      <c r="CA304" s="24"/>
      <c r="CB304" s="24"/>
      <c r="CC304" s="24"/>
      <c r="CD304" s="24"/>
      <c r="CE304" s="24"/>
      <c r="CF304" s="24"/>
      <c r="CG304" s="24"/>
      <c r="CH304" s="24"/>
      <c r="CI304" s="24"/>
      <c r="CJ304" s="24"/>
      <c r="CK304" s="24"/>
      <c r="CL304" s="24"/>
      <c r="CM304" s="24"/>
      <c r="CN304" s="24"/>
      <c r="CO304" s="24"/>
      <c r="CP304" s="24"/>
      <c r="CQ304" s="24"/>
      <c r="CR304" s="24"/>
      <c r="CS304" s="24"/>
      <c r="CT304" s="24"/>
      <c r="CU304" s="24"/>
      <c r="CV304" s="24"/>
      <c r="CW304" s="24"/>
      <c r="CX304" s="24"/>
      <c r="CY304" s="24"/>
      <c r="CZ304" s="24"/>
      <c r="DA304" s="24"/>
      <c r="DB304" s="24"/>
      <c r="DC304" s="24"/>
      <c r="DD304" s="24"/>
      <c r="DE304" s="24"/>
      <c r="DF304" s="24"/>
      <c r="DG304" s="24"/>
      <c r="DH304" s="24"/>
      <c r="DI304" s="24"/>
      <c r="DJ304" s="24"/>
      <c r="DK304" s="24"/>
      <c r="DL304" s="24"/>
      <c r="DM304" s="24"/>
      <c r="DN304" s="24"/>
      <c r="DO304" s="24"/>
      <c r="DP304" s="24"/>
      <c r="DQ304" s="24"/>
      <c r="DR304" s="24"/>
      <c r="DS304" s="24"/>
      <c r="DT304" s="24"/>
      <c r="DU304" s="24"/>
      <c r="DV304" s="24"/>
      <c r="DW304" s="24"/>
      <c r="DX304" s="24"/>
      <c r="DY304" s="24"/>
      <c r="DZ304" s="24"/>
      <c r="EA304" s="24"/>
      <c r="EB304" s="24"/>
      <c r="EC304" s="24"/>
      <c r="ED304" s="24"/>
      <c r="EE304" s="24"/>
      <c r="EF304" s="24"/>
      <c r="EG304" s="24"/>
      <c r="EH304" s="24"/>
      <c r="EI304" s="24"/>
      <c r="EJ304" s="24"/>
      <c r="EK304" s="24"/>
      <c r="EL304" s="24"/>
      <c r="EM304" s="24"/>
      <c r="EN304" s="24"/>
      <c r="EO304" s="24"/>
      <c r="EP304" s="24"/>
      <c r="EQ304" s="24"/>
      <c r="ER304" s="24"/>
      <c r="ES304" s="24"/>
      <c r="ET304" s="24"/>
      <c r="EU304" s="24"/>
      <c r="EV304" s="24"/>
      <c r="EW304" s="24"/>
      <c r="EX304" s="24"/>
      <c r="EY304" s="24"/>
      <c r="EZ304" s="24"/>
      <c r="FA304" s="24"/>
      <c r="FB304" s="24"/>
      <c r="FC304" s="24"/>
      <c r="FD304" s="24"/>
      <c r="FE304" s="24"/>
      <c r="FF304" s="24"/>
      <c r="FG304" s="24"/>
      <c r="FH304" s="24"/>
      <c r="FI304" s="24"/>
      <c r="FJ304" s="24"/>
      <c r="FK304" s="24"/>
      <c r="FL304" s="24"/>
      <c r="FM304" s="24"/>
      <c r="FN304" s="24"/>
      <c r="FO304" s="24"/>
      <c r="FP304" s="24"/>
      <c r="FQ304" s="24"/>
      <c r="FR304" s="24"/>
      <c r="FS304" s="24"/>
      <c r="FT304" s="24"/>
      <c r="FU304" s="24"/>
      <c r="FV304" s="24"/>
      <c r="FW304" s="24"/>
      <c r="FX304" s="24"/>
      <c r="FY304" s="24"/>
      <c r="FZ304" s="24"/>
      <c r="GA304" s="24"/>
      <c r="GB304" s="24"/>
      <c r="GC304" s="24"/>
      <c r="GD304" s="24"/>
      <c r="GE304" s="24"/>
      <c r="GF304" s="24"/>
      <c r="GG304" s="24"/>
      <c r="GH304" s="24"/>
      <c r="GI304" s="24"/>
      <c r="GJ304" s="24"/>
      <c r="GK304" s="24"/>
      <c r="GL304" s="24"/>
      <c r="GM304" s="24"/>
      <c r="GN304" s="24"/>
      <c r="GO304" s="24"/>
      <c r="GP304" s="24"/>
      <c r="GQ304" s="24"/>
      <c r="GR304" s="24"/>
      <c r="GS304" s="24"/>
      <c r="GT304" s="24"/>
      <c r="GU304" s="24"/>
      <c r="GV304" s="24"/>
      <c r="GW304" s="24"/>
      <c r="GX304" s="24"/>
      <c r="GY304" s="24"/>
      <c r="GZ304" s="24"/>
      <c r="HA304" s="24"/>
      <c r="HB304" s="24"/>
      <c r="HC304" s="24"/>
      <c r="HD304" s="24"/>
      <c r="HE304" s="24"/>
      <c r="HF304" s="24"/>
      <c r="HG304" s="24"/>
      <c r="HH304" s="24"/>
      <c r="HI304" s="24"/>
      <c r="HJ304" s="24"/>
      <c r="HK304" s="24"/>
      <c r="HL304" s="24"/>
      <c r="HM304" s="24"/>
      <c r="HN304" s="24"/>
      <c r="HO304" s="24"/>
      <c r="HP304" s="24"/>
      <c r="HQ304" s="24"/>
      <c r="HR304" s="24"/>
      <c r="HS304" s="24"/>
      <c r="HT304" s="24"/>
      <c r="HU304" s="24"/>
      <c r="HV304" s="24"/>
      <c r="HW304" s="24"/>
      <c r="HX304" s="24"/>
      <c r="HY304" s="24"/>
      <c r="HZ304" s="24"/>
      <c r="IA304" s="24"/>
      <c r="IB304" s="24"/>
      <c r="IC304" s="24"/>
      <c r="ID304" s="24"/>
      <c r="IE304" s="24"/>
      <c r="IF304" s="24"/>
      <c r="IG304" s="24"/>
      <c r="IH304" s="24"/>
      <c r="II304" s="24"/>
      <c r="IJ304" s="24"/>
      <c r="IK304" s="24"/>
      <c r="IL304" s="24"/>
      <c r="IM304" s="24"/>
      <c r="IN304" s="24"/>
      <c r="IO304" s="24"/>
      <c r="IP304" s="24"/>
      <c r="IQ304" s="24"/>
      <c r="IR304" s="24"/>
      <c r="IS304" s="24"/>
      <c r="IT304" s="24"/>
      <c r="IU304" s="24"/>
      <c r="IV304" s="24"/>
    </row>
    <row r="305" spans="27:256" s="23" customFormat="1"/>
    <row r="306" spans="27:256" s="23" customFormat="1"/>
    <row r="307" spans="27:256" s="23" customFormat="1">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c r="BH307" s="24"/>
      <c r="BI307" s="24"/>
      <c r="BJ307" s="24"/>
      <c r="BK307" s="24"/>
      <c r="BL307" s="24"/>
      <c r="BM307" s="24"/>
      <c r="BN307" s="24"/>
      <c r="BO307" s="24"/>
      <c r="BP307" s="24"/>
      <c r="BQ307" s="24"/>
      <c r="BR307" s="24"/>
      <c r="BS307" s="24"/>
      <c r="BT307" s="24"/>
      <c r="BU307" s="24"/>
      <c r="BV307" s="24"/>
      <c r="BW307" s="24"/>
      <c r="BX307" s="24"/>
      <c r="BY307" s="24"/>
      <c r="BZ307" s="24"/>
      <c r="CA307" s="24"/>
      <c r="CB307" s="24"/>
      <c r="CC307" s="24"/>
      <c r="CD307" s="24"/>
      <c r="CE307" s="24"/>
      <c r="CF307" s="24"/>
      <c r="CG307" s="24"/>
      <c r="CH307" s="24"/>
      <c r="CI307" s="24"/>
      <c r="CJ307" s="24"/>
      <c r="CK307" s="24"/>
      <c r="CL307" s="24"/>
      <c r="CM307" s="24"/>
      <c r="CN307" s="24"/>
      <c r="CO307" s="24"/>
      <c r="CP307" s="24"/>
      <c r="CQ307" s="24"/>
      <c r="CR307" s="24"/>
      <c r="CS307" s="24"/>
      <c r="CT307" s="24"/>
      <c r="CU307" s="24"/>
      <c r="CV307" s="24"/>
      <c r="CW307" s="24"/>
      <c r="CX307" s="24"/>
      <c r="CY307" s="24"/>
      <c r="CZ307" s="24"/>
      <c r="DA307" s="24"/>
      <c r="DB307" s="24"/>
      <c r="DC307" s="24"/>
      <c r="DD307" s="24"/>
      <c r="DE307" s="24"/>
      <c r="DF307" s="24"/>
      <c r="DG307" s="24"/>
      <c r="DH307" s="24"/>
      <c r="DI307" s="24"/>
      <c r="DJ307" s="24"/>
      <c r="DK307" s="24"/>
      <c r="DL307" s="24"/>
      <c r="DM307" s="24"/>
      <c r="DN307" s="24"/>
      <c r="DO307" s="24"/>
      <c r="DP307" s="24"/>
      <c r="DQ307" s="24"/>
      <c r="DR307" s="24"/>
      <c r="DS307" s="24"/>
      <c r="DT307" s="24"/>
      <c r="DU307" s="24"/>
      <c r="DV307" s="24"/>
      <c r="DW307" s="24"/>
      <c r="DX307" s="24"/>
      <c r="DY307" s="24"/>
      <c r="DZ307" s="24"/>
      <c r="EA307" s="24"/>
      <c r="EB307" s="24"/>
      <c r="EC307" s="24"/>
      <c r="ED307" s="24"/>
      <c r="EE307" s="24"/>
      <c r="EF307" s="24"/>
      <c r="EG307" s="24"/>
      <c r="EH307" s="24"/>
      <c r="EI307" s="24"/>
      <c r="EJ307" s="24"/>
      <c r="EK307" s="24"/>
      <c r="EL307" s="24"/>
      <c r="EM307" s="24"/>
      <c r="EN307" s="24"/>
      <c r="EO307" s="24"/>
      <c r="EP307" s="24"/>
      <c r="EQ307" s="24"/>
      <c r="ER307" s="24"/>
      <c r="ES307" s="24"/>
      <c r="ET307" s="24"/>
      <c r="EU307" s="24"/>
      <c r="EV307" s="24"/>
      <c r="EW307" s="24"/>
      <c r="EX307" s="24"/>
      <c r="EY307" s="24"/>
      <c r="EZ307" s="24"/>
      <c r="FA307" s="24"/>
      <c r="FB307" s="24"/>
      <c r="FC307" s="24"/>
      <c r="FD307" s="24"/>
      <c r="FE307" s="24"/>
      <c r="FF307" s="24"/>
      <c r="FG307" s="24"/>
      <c r="FH307" s="24"/>
      <c r="FI307" s="24"/>
      <c r="FJ307" s="24"/>
      <c r="FK307" s="24"/>
      <c r="FL307" s="24"/>
      <c r="FM307" s="24"/>
      <c r="FN307" s="24"/>
      <c r="FO307" s="24"/>
      <c r="FP307" s="24"/>
      <c r="FQ307" s="24"/>
      <c r="FR307" s="24"/>
      <c r="FS307" s="24"/>
      <c r="FT307" s="24"/>
      <c r="FU307" s="24"/>
      <c r="FV307" s="24"/>
      <c r="FW307" s="24"/>
      <c r="FX307" s="24"/>
      <c r="FY307" s="24"/>
      <c r="FZ307" s="24"/>
      <c r="GA307" s="24"/>
      <c r="GB307" s="24"/>
      <c r="GC307" s="24"/>
      <c r="GD307" s="24"/>
      <c r="GE307" s="24"/>
      <c r="GF307" s="24"/>
      <c r="GG307" s="24"/>
      <c r="GH307" s="24"/>
      <c r="GI307" s="24"/>
      <c r="GJ307" s="24"/>
      <c r="GK307" s="24"/>
      <c r="GL307" s="24"/>
      <c r="GM307" s="24"/>
      <c r="GN307" s="24"/>
      <c r="GO307" s="24"/>
      <c r="GP307" s="24"/>
      <c r="GQ307" s="24"/>
      <c r="GR307" s="24"/>
      <c r="GS307" s="24"/>
      <c r="GT307" s="24"/>
      <c r="GU307" s="24"/>
      <c r="GV307" s="24"/>
      <c r="GW307" s="24"/>
      <c r="GX307" s="24"/>
      <c r="GY307" s="24"/>
      <c r="GZ307" s="24"/>
      <c r="HA307" s="24"/>
      <c r="HB307" s="24"/>
      <c r="HC307" s="24"/>
      <c r="HD307" s="24"/>
      <c r="HE307" s="24"/>
      <c r="HF307" s="24"/>
      <c r="HG307" s="24"/>
      <c r="HH307" s="24"/>
      <c r="HI307" s="24"/>
      <c r="HJ307" s="24"/>
      <c r="HK307" s="24"/>
      <c r="HL307" s="24"/>
      <c r="HM307" s="24"/>
      <c r="HN307" s="24"/>
      <c r="HO307" s="24"/>
      <c r="HP307" s="24"/>
      <c r="HQ307" s="24"/>
      <c r="HR307" s="24"/>
      <c r="HS307" s="24"/>
      <c r="HT307" s="24"/>
      <c r="HU307" s="24"/>
      <c r="HV307" s="24"/>
      <c r="HW307" s="24"/>
      <c r="HX307" s="24"/>
      <c r="HY307" s="24"/>
      <c r="HZ307" s="24"/>
      <c r="IA307" s="24"/>
      <c r="IB307" s="24"/>
      <c r="IC307" s="24"/>
      <c r="ID307" s="24"/>
      <c r="IE307" s="24"/>
      <c r="IF307" s="24"/>
      <c r="IG307" s="24"/>
      <c r="IH307" s="24"/>
      <c r="II307" s="24"/>
      <c r="IJ307" s="24"/>
      <c r="IK307" s="24"/>
      <c r="IL307" s="24"/>
      <c r="IM307" s="24"/>
      <c r="IN307" s="24"/>
      <c r="IO307" s="24"/>
      <c r="IP307" s="24"/>
      <c r="IQ307" s="24"/>
      <c r="IR307" s="24"/>
      <c r="IS307" s="24"/>
      <c r="IT307" s="24"/>
      <c r="IU307" s="24"/>
      <c r="IV307" s="24"/>
    </row>
    <row r="308" spans="27:256" s="23" customFormat="1">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c r="BH308" s="24"/>
      <c r="BI308" s="24"/>
      <c r="BJ308" s="24"/>
      <c r="BK308" s="24"/>
      <c r="BL308" s="24"/>
      <c r="BM308" s="24"/>
      <c r="BN308" s="24"/>
      <c r="BO308" s="24"/>
      <c r="BP308" s="24"/>
      <c r="BQ308" s="24"/>
      <c r="BR308" s="24"/>
      <c r="BS308" s="24"/>
      <c r="BT308" s="24"/>
      <c r="BU308" s="24"/>
      <c r="BV308" s="24"/>
      <c r="BW308" s="24"/>
      <c r="BX308" s="24"/>
      <c r="BY308" s="24"/>
      <c r="BZ308" s="24"/>
      <c r="CA308" s="24"/>
      <c r="CB308" s="24"/>
      <c r="CC308" s="24"/>
      <c r="CD308" s="24"/>
      <c r="CE308" s="24"/>
      <c r="CF308" s="24"/>
      <c r="CG308" s="24"/>
      <c r="CH308" s="24"/>
      <c r="CI308" s="24"/>
      <c r="CJ308" s="24"/>
      <c r="CK308" s="24"/>
      <c r="CL308" s="24"/>
      <c r="CM308" s="24"/>
      <c r="CN308" s="24"/>
      <c r="CO308" s="24"/>
      <c r="CP308" s="24"/>
      <c r="CQ308" s="24"/>
      <c r="CR308" s="24"/>
      <c r="CS308" s="24"/>
      <c r="CT308" s="24"/>
      <c r="CU308" s="24"/>
      <c r="CV308" s="24"/>
      <c r="CW308" s="24"/>
      <c r="CX308" s="24"/>
      <c r="CY308" s="24"/>
      <c r="CZ308" s="24"/>
      <c r="DA308" s="24"/>
      <c r="DB308" s="24"/>
      <c r="DC308" s="24"/>
      <c r="DD308" s="24"/>
      <c r="DE308" s="24"/>
      <c r="DF308" s="24"/>
      <c r="DG308" s="24"/>
      <c r="DH308" s="24"/>
      <c r="DI308" s="24"/>
      <c r="DJ308" s="24"/>
      <c r="DK308" s="24"/>
      <c r="DL308" s="24"/>
      <c r="DM308" s="24"/>
      <c r="DN308" s="24"/>
      <c r="DO308" s="24"/>
      <c r="DP308" s="24"/>
      <c r="DQ308" s="24"/>
      <c r="DR308" s="24"/>
      <c r="DS308" s="24"/>
      <c r="DT308" s="24"/>
      <c r="DU308" s="24"/>
      <c r="DV308" s="24"/>
      <c r="DW308" s="24"/>
      <c r="DX308" s="24"/>
      <c r="DY308" s="24"/>
      <c r="DZ308" s="24"/>
      <c r="EA308" s="24"/>
      <c r="EB308" s="24"/>
      <c r="EC308" s="24"/>
      <c r="ED308" s="24"/>
      <c r="EE308" s="24"/>
      <c r="EF308" s="24"/>
      <c r="EG308" s="24"/>
      <c r="EH308" s="24"/>
      <c r="EI308" s="24"/>
      <c r="EJ308" s="24"/>
      <c r="EK308" s="24"/>
      <c r="EL308" s="24"/>
      <c r="EM308" s="24"/>
      <c r="EN308" s="24"/>
      <c r="EO308" s="24"/>
      <c r="EP308" s="24"/>
      <c r="EQ308" s="24"/>
      <c r="ER308" s="24"/>
      <c r="ES308" s="24"/>
      <c r="ET308" s="24"/>
      <c r="EU308" s="24"/>
      <c r="EV308" s="24"/>
      <c r="EW308" s="24"/>
      <c r="EX308" s="24"/>
      <c r="EY308" s="24"/>
      <c r="EZ308" s="24"/>
      <c r="FA308" s="24"/>
      <c r="FB308" s="24"/>
      <c r="FC308" s="24"/>
      <c r="FD308" s="24"/>
      <c r="FE308" s="24"/>
      <c r="FF308" s="24"/>
      <c r="FG308" s="24"/>
      <c r="FH308" s="24"/>
      <c r="FI308" s="24"/>
      <c r="FJ308" s="24"/>
      <c r="FK308" s="24"/>
      <c r="FL308" s="24"/>
      <c r="FM308" s="24"/>
      <c r="FN308" s="24"/>
      <c r="FO308" s="24"/>
      <c r="FP308" s="24"/>
      <c r="FQ308" s="24"/>
      <c r="FR308" s="24"/>
      <c r="FS308" s="24"/>
      <c r="FT308" s="24"/>
      <c r="FU308" s="24"/>
      <c r="FV308" s="24"/>
      <c r="FW308" s="24"/>
      <c r="FX308" s="24"/>
      <c r="FY308" s="24"/>
      <c r="FZ308" s="24"/>
      <c r="GA308" s="24"/>
      <c r="GB308" s="24"/>
      <c r="GC308" s="24"/>
      <c r="GD308" s="24"/>
      <c r="GE308" s="24"/>
      <c r="GF308" s="24"/>
      <c r="GG308" s="24"/>
      <c r="GH308" s="24"/>
      <c r="GI308" s="24"/>
      <c r="GJ308" s="24"/>
      <c r="GK308" s="24"/>
      <c r="GL308" s="24"/>
      <c r="GM308" s="24"/>
      <c r="GN308" s="24"/>
      <c r="GO308" s="24"/>
      <c r="GP308" s="24"/>
      <c r="GQ308" s="24"/>
      <c r="GR308" s="24"/>
      <c r="GS308" s="24"/>
      <c r="GT308" s="24"/>
      <c r="GU308" s="24"/>
      <c r="GV308" s="24"/>
      <c r="GW308" s="24"/>
      <c r="GX308" s="24"/>
      <c r="GY308" s="24"/>
      <c r="GZ308" s="24"/>
      <c r="HA308" s="24"/>
      <c r="HB308" s="24"/>
      <c r="HC308" s="24"/>
      <c r="HD308" s="24"/>
      <c r="HE308" s="24"/>
      <c r="HF308" s="24"/>
      <c r="HG308" s="24"/>
      <c r="HH308" s="24"/>
      <c r="HI308" s="24"/>
      <c r="HJ308" s="24"/>
      <c r="HK308" s="24"/>
      <c r="HL308" s="24"/>
      <c r="HM308" s="24"/>
      <c r="HN308" s="24"/>
      <c r="HO308" s="24"/>
      <c r="HP308" s="24"/>
      <c r="HQ308" s="24"/>
      <c r="HR308" s="24"/>
      <c r="HS308" s="24"/>
      <c r="HT308" s="24"/>
      <c r="HU308" s="24"/>
      <c r="HV308" s="24"/>
      <c r="HW308" s="24"/>
      <c r="HX308" s="24"/>
      <c r="HY308" s="24"/>
      <c r="HZ308" s="24"/>
      <c r="IA308" s="24"/>
      <c r="IB308" s="24"/>
      <c r="IC308" s="24"/>
      <c r="ID308" s="24"/>
      <c r="IE308" s="24"/>
      <c r="IF308" s="24"/>
      <c r="IG308" s="24"/>
      <c r="IH308" s="24"/>
      <c r="II308" s="24"/>
      <c r="IJ308" s="24"/>
      <c r="IK308" s="24"/>
      <c r="IL308" s="24"/>
      <c r="IM308" s="24"/>
      <c r="IN308" s="24"/>
      <c r="IO308" s="24"/>
      <c r="IP308" s="24"/>
      <c r="IQ308" s="24"/>
      <c r="IR308" s="24"/>
      <c r="IS308" s="24"/>
      <c r="IT308" s="24"/>
      <c r="IU308" s="24"/>
      <c r="IV308" s="24"/>
    </row>
    <row r="309" spans="27:256" s="23" customFormat="1"/>
    <row r="310" spans="27:256" s="23" customFormat="1"/>
    <row r="311" spans="27:256" s="23" customFormat="1">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c r="BH311" s="24"/>
      <c r="BI311" s="24"/>
      <c r="BJ311" s="24"/>
      <c r="BK311" s="24"/>
      <c r="BL311" s="24"/>
      <c r="BM311" s="24"/>
      <c r="BN311" s="24"/>
      <c r="BO311" s="24"/>
      <c r="BP311" s="24"/>
      <c r="BQ311" s="24"/>
      <c r="BR311" s="24"/>
      <c r="BS311" s="24"/>
      <c r="BT311" s="24"/>
      <c r="BU311" s="24"/>
      <c r="BV311" s="24"/>
      <c r="BW311" s="24"/>
      <c r="BX311" s="24"/>
      <c r="BY311" s="24"/>
      <c r="BZ311" s="24"/>
      <c r="CA311" s="24"/>
      <c r="CB311" s="24"/>
      <c r="CC311" s="24"/>
      <c r="CD311" s="24"/>
      <c r="CE311" s="24"/>
      <c r="CF311" s="24"/>
      <c r="CG311" s="24"/>
      <c r="CH311" s="24"/>
      <c r="CI311" s="24"/>
      <c r="CJ311" s="24"/>
      <c r="CK311" s="24"/>
      <c r="CL311" s="24"/>
      <c r="CM311" s="24"/>
      <c r="CN311" s="24"/>
      <c r="CO311" s="24"/>
      <c r="CP311" s="24"/>
      <c r="CQ311" s="24"/>
      <c r="CR311" s="24"/>
      <c r="CS311" s="24"/>
      <c r="CT311" s="24"/>
      <c r="CU311" s="24"/>
      <c r="CV311" s="24"/>
      <c r="CW311" s="24"/>
      <c r="CX311" s="24"/>
      <c r="CY311" s="24"/>
      <c r="CZ311" s="24"/>
      <c r="DA311" s="24"/>
      <c r="DB311" s="24"/>
      <c r="DC311" s="24"/>
      <c r="DD311" s="24"/>
      <c r="DE311" s="24"/>
      <c r="DF311" s="24"/>
      <c r="DG311" s="24"/>
      <c r="DH311" s="24"/>
      <c r="DI311" s="24"/>
      <c r="DJ311" s="24"/>
      <c r="DK311" s="24"/>
      <c r="DL311" s="24"/>
      <c r="DM311" s="24"/>
      <c r="DN311" s="24"/>
      <c r="DO311" s="24"/>
      <c r="DP311" s="24"/>
      <c r="DQ311" s="24"/>
      <c r="DR311" s="24"/>
      <c r="DS311" s="24"/>
      <c r="DT311" s="24"/>
      <c r="DU311" s="24"/>
      <c r="DV311" s="24"/>
      <c r="DW311" s="24"/>
      <c r="DX311" s="24"/>
      <c r="DY311" s="24"/>
      <c r="DZ311" s="24"/>
      <c r="EA311" s="24"/>
      <c r="EB311" s="24"/>
      <c r="EC311" s="24"/>
      <c r="ED311" s="24"/>
      <c r="EE311" s="24"/>
      <c r="EF311" s="24"/>
      <c r="EG311" s="24"/>
      <c r="EH311" s="24"/>
      <c r="EI311" s="24"/>
      <c r="EJ311" s="24"/>
      <c r="EK311" s="24"/>
      <c r="EL311" s="24"/>
      <c r="EM311" s="24"/>
      <c r="EN311" s="24"/>
      <c r="EO311" s="24"/>
      <c r="EP311" s="24"/>
      <c r="EQ311" s="24"/>
      <c r="ER311" s="24"/>
      <c r="ES311" s="24"/>
      <c r="ET311" s="24"/>
      <c r="EU311" s="24"/>
      <c r="EV311" s="24"/>
      <c r="EW311" s="24"/>
      <c r="EX311" s="24"/>
      <c r="EY311" s="24"/>
      <c r="EZ311" s="24"/>
      <c r="FA311" s="24"/>
      <c r="FB311" s="24"/>
      <c r="FC311" s="24"/>
      <c r="FD311" s="24"/>
      <c r="FE311" s="24"/>
      <c r="FF311" s="24"/>
      <c r="FG311" s="24"/>
      <c r="FH311" s="24"/>
      <c r="FI311" s="24"/>
      <c r="FJ311" s="24"/>
      <c r="FK311" s="24"/>
      <c r="FL311" s="24"/>
      <c r="FM311" s="24"/>
      <c r="FN311" s="24"/>
      <c r="FO311" s="24"/>
      <c r="FP311" s="24"/>
      <c r="FQ311" s="24"/>
      <c r="FR311" s="24"/>
      <c r="FS311" s="24"/>
      <c r="FT311" s="24"/>
      <c r="FU311" s="24"/>
      <c r="FV311" s="24"/>
      <c r="FW311" s="24"/>
      <c r="FX311" s="24"/>
      <c r="FY311" s="24"/>
      <c r="FZ311" s="24"/>
      <c r="GA311" s="24"/>
      <c r="GB311" s="24"/>
      <c r="GC311" s="24"/>
      <c r="GD311" s="24"/>
      <c r="GE311" s="24"/>
      <c r="GF311" s="24"/>
      <c r="GG311" s="24"/>
      <c r="GH311" s="24"/>
      <c r="GI311" s="24"/>
      <c r="GJ311" s="24"/>
      <c r="GK311" s="24"/>
      <c r="GL311" s="24"/>
      <c r="GM311" s="24"/>
      <c r="GN311" s="24"/>
      <c r="GO311" s="24"/>
      <c r="GP311" s="24"/>
      <c r="GQ311" s="24"/>
      <c r="GR311" s="24"/>
      <c r="GS311" s="24"/>
      <c r="GT311" s="24"/>
      <c r="GU311" s="24"/>
      <c r="GV311" s="24"/>
      <c r="GW311" s="24"/>
      <c r="GX311" s="24"/>
      <c r="GY311" s="24"/>
      <c r="GZ311" s="24"/>
      <c r="HA311" s="24"/>
      <c r="HB311" s="24"/>
      <c r="HC311" s="24"/>
      <c r="HD311" s="24"/>
      <c r="HE311" s="24"/>
      <c r="HF311" s="24"/>
      <c r="HG311" s="24"/>
      <c r="HH311" s="24"/>
      <c r="HI311" s="24"/>
      <c r="HJ311" s="24"/>
      <c r="HK311" s="24"/>
      <c r="HL311" s="24"/>
      <c r="HM311" s="24"/>
      <c r="HN311" s="24"/>
      <c r="HO311" s="24"/>
      <c r="HP311" s="24"/>
      <c r="HQ311" s="24"/>
      <c r="HR311" s="24"/>
      <c r="HS311" s="24"/>
      <c r="HT311" s="24"/>
      <c r="HU311" s="24"/>
      <c r="HV311" s="24"/>
      <c r="HW311" s="24"/>
      <c r="HX311" s="24"/>
      <c r="HY311" s="24"/>
      <c r="HZ311" s="24"/>
      <c r="IA311" s="24"/>
      <c r="IB311" s="24"/>
      <c r="IC311" s="24"/>
      <c r="ID311" s="24"/>
      <c r="IE311" s="24"/>
      <c r="IF311" s="24"/>
      <c r="IG311" s="24"/>
      <c r="IH311" s="24"/>
      <c r="II311" s="24"/>
      <c r="IJ311" s="24"/>
      <c r="IK311" s="24"/>
      <c r="IL311" s="24"/>
      <c r="IM311" s="24"/>
      <c r="IN311" s="24"/>
      <c r="IO311" s="24"/>
      <c r="IP311" s="24"/>
      <c r="IQ311" s="24"/>
      <c r="IR311" s="24"/>
      <c r="IS311" s="24"/>
      <c r="IT311" s="24"/>
      <c r="IU311" s="24"/>
      <c r="IV311" s="24"/>
    </row>
    <row r="312" spans="27:256" s="23" customFormat="1">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c r="BH312" s="24"/>
      <c r="BI312" s="24"/>
      <c r="BJ312" s="24"/>
      <c r="BK312" s="24"/>
      <c r="BL312" s="24"/>
      <c r="BM312" s="24"/>
      <c r="BN312" s="24"/>
      <c r="BO312" s="24"/>
      <c r="BP312" s="24"/>
      <c r="BQ312" s="24"/>
      <c r="BR312" s="24"/>
      <c r="BS312" s="24"/>
      <c r="BT312" s="24"/>
      <c r="BU312" s="24"/>
      <c r="BV312" s="24"/>
      <c r="BW312" s="24"/>
      <c r="BX312" s="24"/>
      <c r="BY312" s="24"/>
      <c r="BZ312" s="24"/>
      <c r="CA312" s="24"/>
      <c r="CB312" s="24"/>
      <c r="CC312" s="24"/>
      <c r="CD312" s="24"/>
      <c r="CE312" s="24"/>
      <c r="CF312" s="24"/>
      <c r="CG312" s="24"/>
      <c r="CH312" s="24"/>
      <c r="CI312" s="24"/>
      <c r="CJ312" s="24"/>
      <c r="CK312" s="24"/>
      <c r="CL312" s="24"/>
      <c r="CM312" s="24"/>
      <c r="CN312" s="24"/>
      <c r="CO312" s="24"/>
      <c r="CP312" s="24"/>
      <c r="CQ312" s="24"/>
      <c r="CR312" s="24"/>
      <c r="CS312" s="24"/>
      <c r="CT312" s="24"/>
      <c r="CU312" s="24"/>
      <c r="CV312" s="24"/>
      <c r="CW312" s="24"/>
      <c r="CX312" s="24"/>
      <c r="CY312" s="24"/>
      <c r="CZ312" s="24"/>
      <c r="DA312" s="24"/>
      <c r="DB312" s="24"/>
      <c r="DC312" s="24"/>
      <c r="DD312" s="24"/>
      <c r="DE312" s="24"/>
      <c r="DF312" s="24"/>
      <c r="DG312" s="24"/>
      <c r="DH312" s="24"/>
      <c r="DI312" s="24"/>
      <c r="DJ312" s="24"/>
      <c r="DK312" s="24"/>
      <c r="DL312" s="24"/>
      <c r="DM312" s="24"/>
      <c r="DN312" s="24"/>
      <c r="DO312" s="24"/>
      <c r="DP312" s="24"/>
      <c r="DQ312" s="24"/>
      <c r="DR312" s="24"/>
      <c r="DS312" s="24"/>
      <c r="DT312" s="24"/>
      <c r="DU312" s="24"/>
      <c r="DV312" s="24"/>
      <c r="DW312" s="24"/>
      <c r="DX312" s="24"/>
      <c r="DY312" s="24"/>
      <c r="DZ312" s="24"/>
      <c r="EA312" s="24"/>
      <c r="EB312" s="24"/>
      <c r="EC312" s="24"/>
      <c r="ED312" s="24"/>
      <c r="EE312" s="24"/>
      <c r="EF312" s="24"/>
      <c r="EG312" s="24"/>
      <c r="EH312" s="24"/>
      <c r="EI312" s="24"/>
      <c r="EJ312" s="24"/>
      <c r="EK312" s="24"/>
      <c r="EL312" s="24"/>
      <c r="EM312" s="24"/>
      <c r="EN312" s="24"/>
      <c r="EO312" s="24"/>
      <c r="EP312" s="24"/>
      <c r="EQ312" s="24"/>
      <c r="ER312" s="24"/>
      <c r="ES312" s="24"/>
      <c r="ET312" s="24"/>
      <c r="EU312" s="24"/>
      <c r="EV312" s="24"/>
      <c r="EW312" s="24"/>
      <c r="EX312" s="24"/>
      <c r="EY312" s="24"/>
      <c r="EZ312" s="24"/>
      <c r="FA312" s="24"/>
      <c r="FB312" s="24"/>
      <c r="FC312" s="24"/>
      <c r="FD312" s="24"/>
      <c r="FE312" s="24"/>
      <c r="FF312" s="24"/>
      <c r="FG312" s="24"/>
      <c r="FH312" s="24"/>
      <c r="FI312" s="24"/>
      <c r="FJ312" s="24"/>
      <c r="FK312" s="24"/>
      <c r="FL312" s="24"/>
      <c r="FM312" s="24"/>
      <c r="FN312" s="24"/>
      <c r="FO312" s="24"/>
      <c r="FP312" s="24"/>
      <c r="FQ312" s="24"/>
      <c r="FR312" s="24"/>
      <c r="FS312" s="24"/>
      <c r="FT312" s="24"/>
      <c r="FU312" s="24"/>
      <c r="FV312" s="24"/>
      <c r="FW312" s="24"/>
      <c r="FX312" s="24"/>
      <c r="FY312" s="24"/>
      <c r="FZ312" s="24"/>
      <c r="GA312" s="24"/>
      <c r="GB312" s="24"/>
      <c r="GC312" s="24"/>
      <c r="GD312" s="24"/>
      <c r="GE312" s="24"/>
      <c r="GF312" s="24"/>
      <c r="GG312" s="24"/>
      <c r="GH312" s="24"/>
      <c r="GI312" s="24"/>
      <c r="GJ312" s="24"/>
      <c r="GK312" s="24"/>
      <c r="GL312" s="24"/>
      <c r="GM312" s="24"/>
      <c r="GN312" s="24"/>
      <c r="GO312" s="24"/>
      <c r="GP312" s="24"/>
      <c r="GQ312" s="24"/>
      <c r="GR312" s="24"/>
      <c r="GS312" s="24"/>
      <c r="GT312" s="24"/>
      <c r="GU312" s="24"/>
      <c r="GV312" s="24"/>
      <c r="GW312" s="24"/>
      <c r="GX312" s="24"/>
      <c r="GY312" s="24"/>
      <c r="GZ312" s="24"/>
      <c r="HA312" s="24"/>
      <c r="HB312" s="24"/>
      <c r="HC312" s="24"/>
      <c r="HD312" s="24"/>
      <c r="HE312" s="24"/>
      <c r="HF312" s="24"/>
      <c r="HG312" s="24"/>
      <c r="HH312" s="24"/>
      <c r="HI312" s="24"/>
      <c r="HJ312" s="24"/>
      <c r="HK312" s="24"/>
      <c r="HL312" s="24"/>
      <c r="HM312" s="24"/>
      <c r="HN312" s="24"/>
      <c r="HO312" s="24"/>
      <c r="HP312" s="24"/>
      <c r="HQ312" s="24"/>
      <c r="HR312" s="24"/>
      <c r="HS312" s="24"/>
      <c r="HT312" s="24"/>
      <c r="HU312" s="24"/>
      <c r="HV312" s="24"/>
      <c r="HW312" s="24"/>
      <c r="HX312" s="24"/>
      <c r="HY312" s="24"/>
      <c r="HZ312" s="24"/>
      <c r="IA312" s="24"/>
      <c r="IB312" s="24"/>
      <c r="IC312" s="24"/>
      <c r="ID312" s="24"/>
      <c r="IE312" s="24"/>
      <c r="IF312" s="24"/>
      <c r="IG312" s="24"/>
      <c r="IH312" s="24"/>
      <c r="II312" s="24"/>
      <c r="IJ312" s="24"/>
      <c r="IK312" s="24"/>
      <c r="IL312" s="24"/>
      <c r="IM312" s="24"/>
      <c r="IN312" s="24"/>
      <c r="IO312" s="24"/>
      <c r="IP312" s="24"/>
      <c r="IQ312" s="24"/>
      <c r="IR312" s="24"/>
      <c r="IS312" s="24"/>
      <c r="IT312" s="24"/>
      <c r="IU312" s="24"/>
      <c r="IV312" s="24"/>
    </row>
    <row r="313" spans="27:256" s="23" customFormat="1"/>
    <row r="314" spans="27:256" s="23" customFormat="1"/>
    <row r="315" spans="27:256" s="23" customFormat="1">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c r="BH315" s="24"/>
      <c r="BI315" s="24"/>
      <c r="BJ315" s="24"/>
      <c r="BK315" s="24"/>
      <c r="BL315" s="24"/>
      <c r="BM315" s="24"/>
      <c r="BN315" s="24"/>
      <c r="BO315" s="24"/>
      <c r="BP315" s="24"/>
      <c r="BQ315" s="24"/>
      <c r="BR315" s="24"/>
      <c r="BS315" s="24"/>
      <c r="BT315" s="24"/>
      <c r="BU315" s="24"/>
      <c r="BV315" s="24"/>
      <c r="BW315" s="24"/>
      <c r="BX315" s="24"/>
      <c r="BY315" s="24"/>
      <c r="BZ315" s="24"/>
      <c r="CA315" s="24"/>
      <c r="CB315" s="24"/>
      <c r="CC315" s="24"/>
      <c r="CD315" s="24"/>
      <c r="CE315" s="24"/>
      <c r="CF315" s="24"/>
      <c r="CG315" s="24"/>
      <c r="CH315" s="24"/>
      <c r="CI315" s="24"/>
      <c r="CJ315" s="24"/>
      <c r="CK315" s="24"/>
      <c r="CL315" s="24"/>
      <c r="CM315" s="24"/>
      <c r="CN315" s="24"/>
      <c r="CO315" s="24"/>
      <c r="CP315" s="24"/>
      <c r="CQ315" s="24"/>
      <c r="CR315" s="24"/>
      <c r="CS315" s="24"/>
      <c r="CT315" s="24"/>
      <c r="CU315" s="24"/>
      <c r="CV315" s="24"/>
      <c r="CW315" s="24"/>
      <c r="CX315" s="24"/>
      <c r="CY315" s="24"/>
      <c r="CZ315" s="24"/>
      <c r="DA315" s="24"/>
      <c r="DB315" s="24"/>
      <c r="DC315" s="24"/>
      <c r="DD315" s="24"/>
      <c r="DE315" s="24"/>
      <c r="DF315" s="24"/>
      <c r="DG315" s="24"/>
      <c r="DH315" s="24"/>
      <c r="DI315" s="24"/>
      <c r="DJ315" s="24"/>
      <c r="DK315" s="24"/>
      <c r="DL315" s="24"/>
      <c r="DM315" s="24"/>
      <c r="DN315" s="24"/>
      <c r="DO315" s="24"/>
      <c r="DP315" s="24"/>
      <c r="DQ315" s="24"/>
      <c r="DR315" s="24"/>
      <c r="DS315" s="24"/>
      <c r="DT315" s="24"/>
      <c r="DU315" s="24"/>
      <c r="DV315" s="24"/>
      <c r="DW315" s="24"/>
      <c r="DX315" s="24"/>
      <c r="DY315" s="24"/>
      <c r="DZ315" s="24"/>
      <c r="EA315" s="24"/>
      <c r="EB315" s="24"/>
      <c r="EC315" s="24"/>
      <c r="ED315" s="24"/>
      <c r="EE315" s="24"/>
      <c r="EF315" s="24"/>
      <c r="EG315" s="24"/>
      <c r="EH315" s="24"/>
      <c r="EI315" s="24"/>
      <c r="EJ315" s="24"/>
      <c r="EK315" s="24"/>
      <c r="EL315" s="24"/>
      <c r="EM315" s="24"/>
      <c r="EN315" s="24"/>
      <c r="EO315" s="24"/>
      <c r="EP315" s="24"/>
      <c r="EQ315" s="24"/>
      <c r="ER315" s="24"/>
      <c r="ES315" s="24"/>
      <c r="ET315" s="24"/>
      <c r="EU315" s="24"/>
      <c r="EV315" s="24"/>
      <c r="EW315" s="24"/>
      <c r="EX315" s="24"/>
      <c r="EY315" s="24"/>
      <c r="EZ315" s="24"/>
      <c r="FA315" s="24"/>
      <c r="FB315" s="24"/>
      <c r="FC315" s="24"/>
      <c r="FD315" s="24"/>
      <c r="FE315" s="24"/>
      <c r="FF315" s="24"/>
      <c r="FG315" s="24"/>
      <c r="FH315" s="24"/>
      <c r="FI315" s="24"/>
      <c r="FJ315" s="24"/>
      <c r="FK315" s="24"/>
      <c r="FL315" s="24"/>
      <c r="FM315" s="24"/>
      <c r="FN315" s="24"/>
      <c r="FO315" s="24"/>
      <c r="FP315" s="24"/>
      <c r="FQ315" s="24"/>
      <c r="FR315" s="24"/>
      <c r="FS315" s="24"/>
      <c r="FT315" s="24"/>
      <c r="FU315" s="24"/>
      <c r="FV315" s="24"/>
      <c r="FW315" s="24"/>
      <c r="FX315" s="24"/>
      <c r="FY315" s="24"/>
      <c r="FZ315" s="24"/>
      <c r="GA315" s="24"/>
      <c r="GB315" s="24"/>
      <c r="GC315" s="24"/>
      <c r="GD315" s="24"/>
      <c r="GE315" s="24"/>
      <c r="GF315" s="24"/>
      <c r="GG315" s="24"/>
      <c r="GH315" s="24"/>
      <c r="GI315" s="24"/>
      <c r="GJ315" s="24"/>
      <c r="GK315" s="24"/>
      <c r="GL315" s="24"/>
      <c r="GM315" s="24"/>
      <c r="GN315" s="24"/>
      <c r="GO315" s="24"/>
      <c r="GP315" s="24"/>
      <c r="GQ315" s="24"/>
      <c r="GR315" s="24"/>
      <c r="GS315" s="24"/>
      <c r="GT315" s="24"/>
      <c r="GU315" s="24"/>
      <c r="GV315" s="24"/>
      <c r="GW315" s="24"/>
      <c r="GX315" s="24"/>
      <c r="GY315" s="24"/>
      <c r="GZ315" s="24"/>
      <c r="HA315" s="24"/>
      <c r="HB315" s="24"/>
      <c r="HC315" s="24"/>
      <c r="HD315" s="24"/>
      <c r="HE315" s="24"/>
      <c r="HF315" s="24"/>
      <c r="HG315" s="24"/>
      <c r="HH315" s="24"/>
      <c r="HI315" s="24"/>
      <c r="HJ315" s="24"/>
      <c r="HK315" s="24"/>
      <c r="HL315" s="24"/>
      <c r="HM315" s="24"/>
      <c r="HN315" s="24"/>
      <c r="HO315" s="24"/>
      <c r="HP315" s="24"/>
      <c r="HQ315" s="24"/>
      <c r="HR315" s="24"/>
      <c r="HS315" s="24"/>
      <c r="HT315" s="24"/>
      <c r="HU315" s="24"/>
      <c r="HV315" s="24"/>
      <c r="HW315" s="24"/>
      <c r="HX315" s="24"/>
      <c r="HY315" s="24"/>
      <c r="HZ315" s="24"/>
      <c r="IA315" s="24"/>
      <c r="IB315" s="24"/>
      <c r="IC315" s="24"/>
      <c r="ID315" s="24"/>
      <c r="IE315" s="24"/>
      <c r="IF315" s="24"/>
      <c r="IG315" s="24"/>
      <c r="IH315" s="24"/>
      <c r="II315" s="24"/>
      <c r="IJ315" s="24"/>
      <c r="IK315" s="24"/>
      <c r="IL315" s="24"/>
      <c r="IM315" s="24"/>
      <c r="IN315" s="24"/>
      <c r="IO315" s="24"/>
      <c r="IP315" s="24"/>
      <c r="IQ315" s="24"/>
      <c r="IR315" s="24"/>
      <c r="IS315" s="24"/>
      <c r="IT315" s="24"/>
      <c r="IU315" s="24"/>
      <c r="IV315" s="24"/>
    </row>
    <row r="316" spans="27:256" s="23" customFormat="1">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c r="BH316" s="24"/>
      <c r="BI316" s="24"/>
      <c r="BJ316" s="24"/>
      <c r="BK316" s="24"/>
      <c r="BL316" s="24"/>
      <c r="BM316" s="24"/>
      <c r="BN316" s="24"/>
      <c r="BO316" s="24"/>
      <c r="BP316" s="24"/>
      <c r="BQ316" s="24"/>
      <c r="BR316" s="24"/>
      <c r="BS316" s="24"/>
      <c r="BT316" s="24"/>
      <c r="BU316" s="24"/>
      <c r="BV316" s="24"/>
      <c r="BW316" s="24"/>
      <c r="BX316" s="24"/>
      <c r="BY316" s="24"/>
      <c r="BZ316" s="24"/>
      <c r="CA316" s="24"/>
      <c r="CB316" s="24"/>
      <c r="CC316" s="24"/>
      <c r="CD316" s="24"/>
      <c r="CE316" s="24"/>
      <c r="CF316" s="24"/>
      <c r="CG316" s="24"/>
      <c r="CH316" s="24"/>
      <c r="CI316" s="24"/>
      <c r="CJ316" s="24"/>
      <c r="CK316" s="24"/>
      <c r="CL316" s="24"/>
      <c r="CM316" s="24"/>
      <c r="CN316" s="24"/>
      <c r="CO316" s="24"/>
      <c r="CP316" s="24"/>
      <c r="CQ316" s="24"/>
      <c r="CR316" s="24"/>
      <c r="CS316" s="24"/>
      <c r="CT316" s="24"/>
      <c r="CU316" s="24"/>
      <c r="CV316" s="24"/>
      <c r="CW316" s="24"/>
      <c r="CX316" s="24"/>
      <c r="CY316" s="24"/>
      <c r="CZ316" s="24"/>
      <c r="DA316" s="24"/>
      <c r="DB316" s="24"/>
      <c r="DC316" s="24"/>
      <c r="DD316" s="24"/>
      <c r="DE316" s="24"/>
      <c r="DF316" s="24"/>
      <c r="DG316" s="24"/>
      <c r="DH316" s="24"/>
      <c r="DI316" s="24"/>
      <c r="DJ316" s="24"/>
      <c r="DK316" s="24"/>
      <c r="DL316" s="24"/>
      <c r="DM316" s="24"/>
      <c r="DN316" s="24"/>
      <c r="DO316" s="24"/>
      <c r="DP316" s="24"/>
      <c r="DQ316" s="24"/>
      <c r="DR316" s="24"/>
      <c r="DS316" s="24"/>
      <c r="DT316" s="24"/>
      <c r="DU316" s="24"/>
      <c r="DV316" s="24"/>
      <c r="DW316" s="24"/>
      <c r="DX316" s="24"/>
      <c r="DY316" s="24"/>
      <c r="DZ316" s="24"/>
      <c r="EA316" s="24"/>
      <c r="EB316" s="24"/>
      <c r="EC316" s="24"/>
      <c r="ED316" s="24"/>
      <c r="EE316" s="24"/>
      <c r="EF316" s="24"/>
      <c r="EG316" s="24"/>
      <c r="EH316" s="24"/>
      <c r="EI316" s="24"/>
      <c r="EJ316" s="24"/>
      <c r="EK316" s="24"/>
      <c r="EL316" s="24"/>
      <c r="EM316" s="24"/>
      <c r="EN316" s="24"/>
      <c r="EO316" s="24"/>
      <c r="EP316" s="24"/>
      <c r="EQ316" s="24"/>
      <c r="ER316" s="24"/>
      <c r="ES316" s="24"/>
      <c r="ET316" s="24"/>
      <c r="EU316" s="24"/>
      <c r="EV316" s="24"/>
      <c r="EW316" s="24"/>
      <c r="EX316" s="24"/>
      <c r="EY316" s="24"/>
      <c r="EZ316" s="24"/>
      <c r="FA316" s="24"/>
      <c r="FB316" s="24"/>
      <c r="FC316" s="24"/>
      <c r="FD316" s="24"/>
      <c r="FE316" s="24"/>
      <c r="FF316" s="24"/>
      <c r="FG316" s="24"/>
      <c r="FH316" s="24"/>
      <c r="FI316" s="24"/>
      <c r="FJ316" s="24"/>
      <c r="FK316" s="24"/>
      <c r="FL316" s="24"/>
      <c r="FM316" s="24"/>
      <c r="FN316" s="24"/>
      <c r="FO316" s="24"/>
      <c r="FP316" s="24"/>
      <c r="FQ316" s="24"/>
      <c r="FR316" s="24"/>
      <c r="FS316" s="24"/>
      <c r="FT316" s="24"/>
      <c r="FU316" s="24"/>
      <c r="FV316" s="24"/>
      <c r="FW316" s="24"/>
      <c r="FX316" s="24"/>
      <c r="FY316" s="24"/>
      <c r="FZ316" s="24"/>
      <c r="GA316" s="24"/>
      <c r="GB316" s="24"/>
      <c r="GC316" s="24"/>
      <c r="GD316" s="24"/>
      <c r="GE316" s="24"/>
      <c r="GF316" s="24"/>
      <c r="GG316" s="24"/>
      <c r="GH316" s="24"/>
      <c r="GI316" s="24"/>
      <c r="GJ316" s="24"/>
      <c r="GK316" s="24"/>
      <c r="GL316" s="24"/>
      <c r="GM316" s="24"/>
      <c r="GN316" s="24"/>
      <c r="GO316" s="24"/>
      <c r="GP316" s="24"/>
      <c r="GQ316" s="24"/>
      <c r="GR316" s="24"/>
      <c r="GS316" s="24"/>
      <c r="GT316" s="24"/>
      <c r="GU316" s="24"/>
      <c r="GV316" s="24"/>
      <c r="GW316" s="24"/>
      <c r="GX316" s="24"/>
      <c r="GY316" s="24"/>
      <c r="GZ316" s="24"/>
      <c r="HA316" s="24"/>
      <c r="HB316" s="24"/>
      <c r="HC316" s="24"/>
      <c r="HD316" s="24"/>
      <c r="HE316" s="24"/>
      <c r="HF316" s="24"/>
      <c r="HG316" s="24"/>
      <c r="HH316" s="24"/>
      <c r="HI316" s="24"/>
      <c r="HJ316" s="24"/>
      <c r="HK316" s="24"/>
      <c r="HL316" s="24"/>
      <c r="HM316" s="24"/>
      <c r="HN316" s="24"/>
      <c r="HO316" s="24"/>
      <c r="HP316" s="24"/>
      <c r="HQ316" s="24"/>
      <c r="HR316" s="24"/>
      <c r="HS316" s="24"/>
      <c r="HT316" s="24"/>
      <c r="HU316" s="24"/>
      <c r="HV316" s="24"/>
      <c r="HW316" s="24"/>
      <c r="HX316" s="24"/>
      <c r="HY316" s="24"/>
      <c r="HZ316" s="24"/>
      <c r="IA316" s="24"/>
      <c r="IB316" s="24"/>
      <c r="IC316" s="24"/>
      <c r="ID316" s="24"/>
      <c r="IE316" s="24"/>
      <c r="IF316" s="24"/>
      <c r="IG316" s="24"/>
      <c r="IH316" s="24"/>
      <c r="II316" s="24"/>
      <c r="IJ316" s="24"/>
      <c r="IK316" s="24"/>
      <c r="IL316" s="24"/>
      <c r="IM316" s="24"/>
      <c r="IN316" s="24"/>
      <c r="IO316" s="24"/>
      <c r="IP316" s="24"/>
      <c r="IQ316" s="24"/>
      <c r="IR316" s="24"/>
      <c r="IS316" s="24"/>
      <c r="IT316" s="24"/>
      <c r="IU316" s="24"/>
      <c r="IV316" s="24"/>
    </row>
    <row r="317" spans="27:256" s="23" customFormat="1"/>
    <row r="318" spans="27:256" s="23" customFormat="1"/>
    <row r="319" spans="27:256" s="23" customFormat="1">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c r="BH319" s="24"/>
      <c r="BI319" s="24"/>
      <c r="BJ319" s="24"/>
      <c r="BK319" s="24"/>
      <c r="BL319" s="24"/>
      <c r="BM319" s="24"/>
      <c r="BN319" s="24"/>
      <c r="BO319" s="24"/>
      <c r="BP319" s="24"/>
      <c r="BQ319" s="24"/>
      <c r="BR319" s="24"/>
      <c r="BS319" s="24"/>
      <c r="BT319" s="24"/>
      <c r="BU319" s="24"/>
      <c r="BV319" s="24"/>
      <c r="BW319" s="24"/>
      <c r="BX319" s="24"/>
      <c r="BY319" s="24"/>
      <c r="BZ319" s="24"/>
      <c r="CA319" s="24"/>
      <c r="CB319" s="24"/>
      <c r="CC319" s="24"/>
      <c r="CD319" s="24"/>
      <c r="CE319" s="24"/>
      <c r="CF319" s="24"/>
      <c r="CG319" s="24"/>
      <c r="CH319" s="24"/>
      <c r="CI319" s="24"/>
      <c r="CJ319" s="24"/>
      <c r="CK319" s="24"/>
      <c r="CL319" s="24"/>
      <c r="CM319" s="24"/>
      <c r="CN319" s="24"/>
      <c r="CO319" s="24"/>
      <c r="CP319" s="24"/>
      <c r="CQ319" s="24"/>
      <c r="CR319" s="24"/>
      <c r="CS319" s="24"/>
      <c r="CT319" s="24"/>
      <c r="CU319" s="24"/>
      <c r="CV319" s="24"/>
      <c r="CW319" s="24"/>
      <c r="CX319" s="24"/>
      <c r="CY319" s="24"/>
      <c r="CZ319" s="24"/>
      <c r="DA319" s="24"/>
      <c r="DB319" s="24"/>
      <c r="DC319" s="24"/>
      <c r="DD319" s="24"/>
      <c r="DE319" s="24"/>
      <c r="DF319" s="24"/>
      <c r="DG319" s="24"/>
      <c r="DH319" s="24"/>
      <c r="DI319" s="24"/>
      <c r="DJ319" s="24"/>
      <c r="DK319" s="24"/>
      <c r="DL319" s="24"/>
      <c r="DM319" s="24"/>
      <c r="DN319" s="24"/>
      <c r="DO319" s="24"/>
      <c r="DP319" s="24"/>
      <c r="DQ319" s="24"/>
      <c r="DR319" s="24"/>
      <c r="DS319" s="24"/>
      <c r="DT319" s="24"/>
      <c r="DU319" s="24"/>
      <c r="DV319" s="24"/>
      <c r="DW319" s="24"/>
      <c r="DX319" s="24"/>
      <c r="DY319" s="24"/>
      <c r="DZ319" s="24"/>
      <c r="EA319" s="24"/>
      <c r="EB319" s="24"/>
      <c r="EC319" s="24"/>
      <c r="ED319" s="24"/>
      <c r="EE319" s="24"/>
      <c r="EF319" s="24"/>
      <c r="EG319" s="24"/>
      <c r="EH319" s="24"/>
      <c r="EI319" s="24"/>
      <c r="EJ319" s="24"/>
      <c r="EK319" s="24"/>
      <c r="EL319" s="24"/>
      <c r="EM319" s="24"/>
      <c r="EN319" s="24"/>
      <c r="EO319" s="24"/>
      <c r="EP319" s="24"/>
      <c r="EQ319" s="24"/>
      <c r="ER319" s="24"/>
      <c r="ES319" s="24"/>
      <c r="ET319" s="24"/>
      <c r="EU319" s="24"/>
      <c r="EV319" s="24"/>
      <c r="EW319" s="24"/>
      <c r="EX319" s="24"/>
      <c r="EY319" s="24"/>
      <c r="EZ319" s="24"/>
      <c r="FA319" s="24"/>
      <c r="FB319" s="24"/>
      <c r="FC319" s="24"/>
      <c r="FD319" s="24"/>
      <c r="FE319" s="24"/>
      <c r="FF319" s="24"/>
      <c r="FG319" s="24"/>
      <c r="FH319" s="24"/>
      <c r="FI319" s="24"/>
      <c r="FJ319" s="24"/>
      <c r="FK319" s="24"/>
      <c r="FL319" s="24"/>
      <c r="FM319" s="24"/>
      <c r="FN319" s="24"/>
      <c r="FO319" s="24"/>
      <c r="FP319" s="24"/>
      <c r="FQ319" s="24"/>
      <c r="FR319" s="24"/>
      <c r="FS319" s="24"/>
      <c r="FT319" s="24"/>
      <c r="FU319" s="24"/>
      <c r="FV319" s="24"/>
      <c r="FW319" s="24"/>
      <c r="FX319" s="24"/>
      <c r="FY319" s="24"/>
      <c r="FZ319" s="24"/>
      <c r="GA319" s="24"/>
      <c r="GB319" s="24"/>
      <c r="GC319" s="24"/>
      <c r="GD319" s="24"/>
      <c r="GE319" s="24"/>
      <c r="GF319" s="24"/>
      <c r="GG319" s="24"/>
      <c r="GH319" s="24"/>
      <c r="GI319" s="24"/>
      <c r="GJ319" s="24"/>
      <c r="GK319" s="24"/>
      <c r="GL319" s="24"/>
      <c r="GM319" s="24"/>
      <c r="GN319" s="24"/>
      <c r="GO319" s="24"/>
      <c r="GP319" s="24"/>
      <c r="GQ319" s="24"/>
      <c r="GR319" s="24"/>
      <c r="GS319" s="24"/>
      <c r="GT319" s="24"/>
      <c r="GU319" s="24"/>
      <c r="GV319" s="24"/>
      <c r="GW319" s="24"/>
      <c r="GX319" s="24"/>
      <c r="GY319" s="24"/>
      <c r="GZ319" s="24"/>
      <c r="HA319" s="24"/>
      <c r="HB319" s="24"/>
      <c r="HC319" s="24"/>
      <c r="HD319" s="24"/>
      <c r="HE319" s="24"/>
      <c r="HF319" s="24"/>
      <c r="HG319" s="24"/>
      <c r="HH319" s="24"/>
      <c r="HI319" s="24"/>
      <c r="HJ319" s="24"/>
      <c r="HK319" s="24"/>
      <c r="HL319" s="24"/>
      <c r="HM319" s="24"/>
      <c r="HN319" s="24"/>
      <c r="HO319" s="24"/>
      <c r="HP319" s="24"/>
      <c r="HQ319" s="24"/>
      <c r="HR319" s="24"/>
      <c r="HS319" s="24"/>
      <c r="HT319" s="24"/>
      <c r="HU319" s="24"/>
      <c r="HV319" s="24"/>
      <c r="HW319" s="24"/>
      <c r="HX319" s="24"/>
      <c r="HY319" s="24"/>
      <c r="HZ319" s="24"/>
      <c r="IA319" s="24"/>
      <c r="IB319" s="24"/>
      <c r="IC319" s="24"/>
      <c r="ID319" s="24"/>
      <c r="IE319" s="24"/>
      <c r="IF319" s="24"/>
      <c r="IG319" s="24"/>
      <c r="IH319" s="24"/>
      <c r="II319" s="24"/>
      <c r="IJ319" s="24"/>
      <c r="IK319" s="24"/>
      <c r="IL319" s="24"/>
      <c r="IM319" s="24"/>
      <c r="IN319" s="24"/>
      <c r="IO319" s="24"/>
      <c r="IP319" s="24"/>
      <c r="IQ319" s="24"/>
      <c r="IR319" s="24"/>
      <c r="IS319" s="24"/>
      <c r="IT319" s="24"/>
      <c r="IU319" s="24"/>
      <c r="IV319" s="24"/>
    </row>
    <row r="320" spans="27:256" s="23" customFormat="1">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c r="BH320" s="24"/>
      <c r="BI320" s="24"/>
      <c r="BJ320" s="24"/>
      <c r="BK320" s="24"/>
      <c r="BL320" s="24"/>
      <c r="BM320" s="24"/>
      <c r="BN320" s="24"/>
      <c r="BO320" s="24"/>
      <c r="BP320" s="24"/>
      <c r="BQ320" s="24"/>
      <c r="BR320" s="24"/>
      <c r="BS320" s="24"/>
      <c r="BT320" s="24"/>
      <c r="BU320" s="24"/>
      <c r="BV320" s="24"/>
      <c r="BW320" s="24"/>
      <c r="BX320" s="24"/>
      <c r="BY320" s="24"/>
      <c r="BZ320" s="24"/>
      <c r="CA320" s="24"/>
      <c r="CB320" s="24"/>
      <c r="CC320" s="24"/>
      <c r="CD320" s="24"/>
      <c r="CE320" s="24"/>
      <c r="CF320" s="24"/>
      <c r="CG320" s="24"/>
      <c r="CH320" s="24"/>
      <c r="CI320" s="24"/>
      <c r="CJ320" s="24"/>
      <c r="CK320" s="24"/>
      <c r="CL320" s="24"/>
      <c r="CM320" s="24"/>
      <c r="CN320" s="24"/>
      <c r="CO320" s="24"/>
      <c r="CP320" s="24"/>
      <c r="CQ320" s="24"/>
      <c r="CR320" s="24"/>
      <c r="CS320" s="24"/>
      <c r="CT320" s="24"/>
      <c r="CU320" s="24"/>
      <c r="CV320" s="24"/>
      <c r="CW320" s="24"/>
      <c r="CX320" s="24"/>
      <c r="CY320" s="24"/>
      <c r="CZ320" s="24"/>
      <c r="DA320" s="24"/>
      <c r="DB320" s="24"/>
      <c r="DC320" s="24"/>
      <c r="DD320" s="24"/>
      <c r="DE320" s="24"/>
      <c r="DF320" s="24"/>
      <c r="DG320" s="24"/>
      <c r="DH320" s="24"/>
      <c r="DI320" s="24"/>
      <c r="DJ320" s="24"/>
      <c r="DK320" s="24"/>
      <c r="DL320" s="24"/>
      <c r="DM320" s="24"/>
      <c r="DN320" s="24"/>
      <c r="DO320" s="24"/>
      <c r="DP320" s="24"/>
      <c r="DQ320" s="24"/>
      <c r="DR320" s="24"/>
      <c r="DS320" s="24"/>
      <c r="DT320" s="24"/>
      <c r="DU320" s="24"/>
      <c r="DV320" s="24"/>
      <c r="DW320" s="24"/>
      <c r="DX320" s="24"/>
      <c r="DY320" s="24"/>
      <c r="DZ320" s="24"/>
      <c r="EA320" s="24"/>
      <c r="EB320" s="24"/>
      <c r="EC320" s="24"/>
      <c r="ED320" s="24"/>
      <c r="EE320" s="24"/>
      <c r="EF320" s="24"/>
      <c r="EG320" s="24"/>
      <c r="EH320" s="24"/>
      <c r="EI320" s="24"/>
      <c r="EJ320" s="24"/>
      <c r="EK320" s="24"/>
      <c r="EL320" s="24"/>
      <c r="EM320" s="24"/>
      <c r="EN320" s="24"/>
      <c r="EO320" s="24"/>
      <c r="EP320" s="24"/>
      <c r="EQ320" s="24"/>
      <c r="ER320" s="24"/>
      <c r="ES320" s="24"/>
      <c r="ET320" s="24"/>
      <c r="EU320" s="24"/>
      <c r="EV320" s="24"/>
      <c r="EW320" s="24"/>
      <c r="EX320" s="24"/>
      <c r="EY320" s="24"/>
      <c r="EZ320" s="24"/>
      <c r="FA320" s="24"/>
      <c r="FB320" s="24"/>
      <c r="FC320" s="24"/>
      <c r="FD320" s="24"/>
      <c r="FE320" s="24"/>
      <c r="FF320" s="24"/>
      <c r="FG320" s="24"/>
      <c r="FH320" s="24"/>
      <c r="FI320" s="24"/>
      <c r="FJ320" s="24"/>
      <c r="FK320" s="24"/>
      <c r="FL320" s="24"/>
      <c r="FM320" s="24"/>
      <c r="FN320" s="24"/>
      <c r="FO320" s="24"/>
      <c r="FP320" s="24"/>
      <c r="FQ320" s="24"/>
      <c r="FR320" s="24"/>
      <c r="FS320" s="24"/>
      <c r="FT320" s="24"/>
      <c r="FU320" s="24"/>
      <c r="FV320" s="24"/>
      <c r="FW320" s="24"/>
      <c r="FX320" s="24"/>
      <c r="FY320" s="24"/>
      <c r="FZ320" s="24"/>
      <c r="GA320" s="24"/>
      <c r="GB320" s="24"/>
      <c r="GC320" s="24"/>
      <c r="GD320" s="24"/>
      <c r="GE320" s="24"/>
      <c r="GF320" s="24"/>
      <c r="GG320" s="24"/>
      <c r="GH320" s="24"/>
      <c r="GI320" s="24"/>
      <c r="GJ320" s="24"/>
      <c r="GK320" s="24"/>
      <c r="GL320" s="24"/>
      <c r="GM320" s="24"/>
      <c r="GN320" s="24"/>
      <c r="GO320" s="24"/>
      <c r="GP320" s="24"/>
      <c r="GQ320" s="24"/>
      <c r="GR320" s="24"/>
      <c r="GS320" s="24"/>
      <c r="GT320" s="24"/>
      <c r="GU320" s="24"/>
      <c r="GV320" s="24"/>
      <c r="GW320" s="24"/>
      <c r="GX320" s="24"/>
      <c r="GY320" s="24"/>
      <c r="GZ320" s="24"/>
      <c r="HA320" s="24"/>
      <c r="HB320" s="24"/>
      <c r="HC320" s="24"/>
      <c r="HD320" s="24"/>
      <c r="HE320" s="24"/>
      <c r="HF320" s="24"/>
      <c r="HG320" s="24"/>
      <c r="HH320" s="24"/>
      <c r="HI320" s="24"/>
      <c r="HJ320" s="24"/>
      <c r="HK320" s="24"/>
      <c r="HL320" s="24"/>
      <c r="HM320" s="24"/>
      <c r="HN320" s="24"/>
      <c r="HO320" s="24"/>
      <c r="HP320" s="24"/>
      <c r="HQ320" s="24"/>
      <c r="HR320" s="24"/>
      <c r="HS320" s="24"/>
      <c r="HT320" s="24"/>
      <c r="HU320" s="24"/>
      <c r="HV320" s="24"/>
      <c r="HW320" s="24"/>
      <c r="HX320" s="24"/>
      <c r="HY320" s="24"/>
      <c r="HZ320" s="24"/>
      <c r="IA320" s="24"/>
      <c r="IB320" s="24"/>
      <c r="IC320" s="24"/>
      <c r="ID320" s="24"/>
      <c r="IE320" s="24"/>
      <c r="IF320" s="24"/>
      <c r="IG320" s="24"/>
      <c r="IH320" s="24"/>
      <c r="II320" s="24"/>
      <c r="IJ320" s="24"/>
      <c r="IK320" s="24"/>
      <c r="IL320" s="24"/>
      <c r="IM320" s="24"/>
      <c r="IN320" s="24"/>
      <c r="IO320" s="24"/>
      <c r="IP320" s="24"/>
      <c r="IQ320" s="24"/>
      <c r="IR320" s="24"/>
      <c r="IS320" s="24"/>
      <c r="IT320" s="24"/>
      <c r="IU320" s="24"/>
      <c r="IV320" s="24"/>
    </row>
    <row r="321" spans="27:256" s="23" customFormat="1"/>
    <row r="322" spans="27:256" s="23" customFormat="1"/>
    <row r="323" spans="27:256" s="23" customFormat="1">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c r="BH323" s="24"/>
      <c r="BI323" s="24"/>
      <c r="BJ323" s="24"/>
      <c r="BK323" s="24"/>
      <c r="BL323" s="24"/>
      <c r="BM323" s="24"/>
      <c r="BN323" s="24"/>
      <c r="BO323" s="24"/>
      <c r="BP323" s="24"/>
      <c r="BQ323" s="24"/>
      <c r="BR323" s="24"/>
      <c r="BS323" s="24"/>
      <c r="BT323" s="24"/>
      <c r="BU323" s="24"/>
      <c r="BV323" s="24"/>
      <c r="BW323" s="24"/>
      <c r="BX323" s="24"/>
      <c r="BY323" s="24"/>
      <c r="BZ323" s="24"/>
      <c r="CA323" s="24"/>
      <c r="CB323" s="24"/>
      <c r="CC323" s="24"/>
      <c r="CD323" s="24"/>
      <c r="CE323" s="24"/>
      <c r="CF323" s="24"/>
      <c r="CG323" s="24"/>
      <c r="CH323" s="24"/>
      <c r="CI323" s="24"/>
      <c r="CJ323" s="24"/>
      <c r="CK323" s="24"/>
      <c r="CL323" s="24"/>
      <c r="CM323" s="24"/>
      <c r="CN323" s="24"/>
      <c r="CO323" s="24"/>
      <c r="CP323" s="24"/>
      <c r="CQ323" s="24"/>
      <c r="CR323" s="24"/>
      <c r="CS323" s="24"/>
      <c r="CT323" s="24"/>
      <c r="CU323" s="24"/>
      <c r="CV323" s="24"/>
      <c r="CW323" s="24"/>
      <c r="CX323" s="24"/>
      <c r="CY323" s="24"/>
      <c r="CZ323" s="24"/>
      <c r="DA323" s="24"/>
      <c r="DB323" s="24"/>
      <c r="DC323" s="24"/>
      <c r="DD323" s="24"/>
      <c r="DE323" s="24"/>
      <c r="DF323" s="24"/>
      <c r="DG323" s="24"/>
      <c r="DH323" s="24"/>
      <c r="DI323" s="24"/>
      <c r="DJ323" s="24"/>
      <c r="DK323" s="24"/>
      <c r="DL323" s="24"/>
      <c r="DM323" s="24"/>
      <c r="DN323" s="24"/>
      <c r="DO323" s="24"/>
      <c r="DP323" s="24"/>
      <c r="DQ323" s="24"/>
      <c r="DR323" s="24"/>
      <c r="DS323" s="24"/>
      <c r="DT323" s="24"/>
      <c r="DU323" s="24"/>
      <c r="DV323" s="24"/>
      <c r="DW323" s="24"/>
      <c r="DX323" s="24"/>
      <c r="DY323" s="24"/>
      <c r="DZ323" s="24"/>
      <c r="EA323" s="24"/>
      <c r="EB323" s="24"/>
      <c r="EC323" s="24"/>
      <c r="ED323" s="24"/>
      <c r="EE323" s="24"/>
      <c r="EF323" s="24"/>
      <c r="EG323" s="24"/>
      <c r="EH323" s="24"/>
      <c r="EI323" s="24"/>
      <c r="EJ323" s="24"/>
      <c r="EK323" s="24"/>
      <c r="EL323" s="24"/>
      <c r="EM323" s="24"/>
      <c r="EN323" s="24"/>
      <c r="EO323" s="24"/>
      <c r="EP323" s="24"/>
      <c r="EQ323" s="24"/>
      <c r="ER323" s="24"/>
      <c r="ES323" s="24"/>
      <c r="ET323" s="24"/>
      <c r="EU323" s="24"/>
      <c r="EV323" s="24"/>
      <c r="EW323" s="24"/>
      <c r="EX323" s="24"/>
      <c r="EY323" s="24"/>
      <c r="EZ323" s="24"/>
      <c r="FA323" s="24"/>
      <c r="FB323" s="24"/>
      <c r="FC323" s="24"/>
      <c r="FD323" s="24"/>
      <c r="FE323" s="24"/>
      <c r="FF323" s="24"/>
      <c r="FG323" s="24"/>
      <c r="FH323" s="24"/>
      <c r="FI323" s="24"/>
      <c r="FJ323" s="24"/>
      <c r="FK323" s="24"/>
      <c r="FL323" s="24"/>
      <c r="FM323" s="24"/>
      <c r="FN323" s="24"/>
      <c r="FO323" s="24"/>
      <c r="FP323" s="24"/>
      <c r="FQ323" s="24"/>
      <c r="FR323" s="24"/>
      <c r="FS323" s="24"/>
      <c r="FT323" s="24"/>
      <c r="FU323" s="24"/>
      <c r="FV323" s="24"/>
      <c r="FW323" s="24"/>
      <c r="FX323" s="24"/>
      <c r="FY323" s="24"/>
      <c r="FZ323" s="24"/>
      <c r="GA323" s="24"/>
      <c r="GB323" s="24"/>
      <c r="GC323" s="24"/>
      <c r="GD323" s="24"/>
      <c r="GE323" s="24"/>
      <c r="GF323" s="24"/>
      <c r="GG323" s="24"/>
      <c r="GH323" s="24"/>
      <c r="GI323" s="24"/>
      <c r="GJ323" s="24"/>
      <c r="GK323" s="24"/>
      <c r="GL323" s="24"/>
      <c r="GM323" s="24"/>
      <c r="GN323" s="24"/>
      <c r="GO323" s="24"/>
      <c r="GP323" s="24"/>
      <c r="GQ323" s="24"/>
      <c r="GR323" s="24"/>
      <c r="GS323" s="24"/>
      <c r="GT323" s="24"/>
      <c r="GU323" s="24"/>
      <c r="GV323" s="24"/>
      <c r="GW323" s="24"/>
      <c r="GX323" s="24"/>
      <c r="GY323" s="24"/>
      <c r="GZ323" s="24"/>
      <c r="HA323" s="24"/>
      <c r="HB323" s="24"/>
      <c r="HC323" s="24"/>
      <c r="HD323" s="24"/>
      <c r="HE323" s="24"/>
      <c r="HF323" s="24"/>
      <c r="HG323" s="24"/>
      <c r="HH323" s="24"/>
      <c r="HI323" s="24"/>
      <c r="HJ323" s="24"/>
      <c r="HK323" s="24"/>
      <c r="HL323" s="24"/>
      <c r="HM323" s="24"/>
      <c r="HN323" s="24"/>
      <c r="HO323" s="24"/>
      <c r="HP323" s="24"/>
      <c r="HQ323" s="24"/>
      <c r="HR323" s="24"/>
      <c r="HS323" s="24"/>
      <c r="HT323" s="24"/>
      <c r="HU323" s="24"/>
      <c r="HV323" s="24"/>
      <c r="HW323" s="24"/>
      <c r="HX323" s="24"/>
      <c r="HY323" s="24"/>
      <c r="HZ323" s="24"/>
      <c r="IA323" s="24"/>
      <c r="IB323" s="24"/>
      <c r="IC323" s="24"/>
      <c r="ID323" s="24"/>
      <c r="IE323" s="24"/>
      <c r="IF323" s="24"/>
      <c r="IG323" s="24"/>
      <c r="IH323" s="24"/>
      <c r="II323" s="24"/>
      <c r="IJ323" s="24"/>
      <c r="IK323" s="24"/>
      <c r="IL323" s="24"/>
      <c r="IM323" s="24"/>
      <c r="IN323" s="24"/>
      <c r="IO323" s="24"/>
      <c r="IP323" s="24"/>
      <c r="IQ323" s="24"/>
      <c r="IR323" s="24"/>
      <c r="IS323" s="24"/>
      <c r="IT323" s="24"/>
      <c r="IU323" s="24"/>
      <c r="IV323" s="24"/>
    </row>
    <row r="324" spans="27:256" s="23" customFormat="1">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c r="BH324" s="24"/>
      <c r="BI324" s="24"/>
      <c r="BJ324" s="24"/>
      <c r="BK324" s="24"/>
      <c r="BL324" s="24"/>
      <c r="BM324" s="24"/>
      <c r="BN324" s="24"/>
      <c r="BO324" s="24"/>
      <c r="BP324" s="24"/>
      <c r="BQ324" s="24"/>
      <c r="BR324" s="24"/>
      <c r="BS324" s="24"/>
      <c r="BT324" s="24"/>
      <c r="BU324" s="24"/>
      <c r="BV324" s="24"/>
      <c r="BW324" s="24"/>
      <c r="BX324" s="24"/>
      <c r="BY324" s="24"/>
      <c r="BZ324" s="24"/>
      <c r="CA324" s="24"/>
      <c r="CB324" s="24"/>
      <c r="CC324" s="24"/>
      <c r="CD324" s="24"/>
      <c r="CE324" s="24"/>
      <c r="CF324" s="24"/>
      <c r="CG324" s="24"/>
      <c r="CH324" s="24"/>
      <c r="CI324" s="24"/>
      <c r="CJ324" s="24"/>
      <c r="CK324" s="24"/>
      <c r="CL324" s="24"/>
      <c r="CM324" s="24"/>
      <c r="CN324" s="24"/>
      <c r="CO324" s="24"/>
      <c r="CP324" s="24"/>
      <c r="CQ324" s="24"/>
      <c r="CR324" s="24"/>
      <c r="CS324" s="24"/>
      <c r="CT324" s="24"/>
      <c r="CU324" s="24"/>
      <c r="CV324" s="24"/>
      <c r="CW324" s="24"/>
      <c r="CX324" s="24"/>
      <c r="CY324" s="24"/>
      <c r="CZ324" s="24"/>
      <c r="DA324" s="24"/>
      <c r="DB324" s="24"/>
      <c r="DC324" s="24"/>
      <c r="DD324" s="24"/>
      <c r="DE324" s="24"/>
      <c r="DF324" s="24"/>
      <c r="DG324" s="24"/>
      <c r="DH324" s="24"/>
      <c r="DI324" s="24"/>
      <c r="DJ324" s="24"/>
      <c r="DK324" s="24"/>
      <c r="DL324" s="24"/>
      <c r="DM324" s="24"/>
      <c r="DN324" s="24"/>
      <c r="DO324" s="24"/>
      <c r="DP324" s="24"/>
      <c r="DQ324" s="24"/>
      <c r="DR324" s="24"/>
      <c r="DS324" s="24"/>
      <c r="DT324" s="24"/>
      <c r="DU324" s="24"/>
      <c r="DV324" s="24"/>
      <c r="DW324" s="24"/>
      <c r="DX324" s="24"/>
      <c r="DY324" s="24"/>
      <c r="DZ324" s="24"/>
      <c r="EA324" s="24"/>
      <c r="EB324" s="24"/>
      <c r="EC324" s="24"/>
      <c r="ED324" s="24"/>
      <c r="EE324" s="24"/>
      <c r="EF324" s="24"/>
      <c r="EG324" s="24"/>
      <c r="EH324" s="24"/>
      <c r="EI324" s="24"/>
      <c r="EJ324" s="24"/>
      <c r="EK324" s="24"/>
      <c r="EL324" s="24"/>
      <c r="EM324" s="24"/>
      <c r="EN324" s="24"/>
      <c r="EO324" s="24"/>
      <c r="EP324" s="24"/>
      <c r="EQ324" s="24"/>
      <c r="ER324" s="24"/>
      <c r="ES324" s="24"/>
      <c r="ET324" s="24"/>
      <c r="EU324" s="24"/>
      <c r="EV324" s="24"/>
      <c r="EW324" s="24"/>
      <c r="EX324" s="24"/>
      <c r="EY324" s="24"/>
      <c r="EZ324" s="24"/>
      <c r="FA324" s="24"/>
      <c r="FB324" s="24"/>
      <c r="FC324" s="24"/>
      <c r="FD324" s="24"/>
      <c r="FE324" s="24"/>
      <c r="FF324" s="24"/>
      <c r="FG324" s="24"/>
      <c r="FH324" s="24"/>
      <c r="FI324" s="24"/>
      <c r="FJ324" s="24"/>
      <c r="FK324" s="24"/>
      <c r="FL324" s="24"/>
      <c r="FM324" s="24"/>
      <c r="FN324" s="24"/>
      <c r="FO324" s="24"/>
      <c r="FP324" s="24"/>
      <c r="FQ324" s="24"/>
      <c r="FR324" s="24"/>
      <c r="FS324" s="24"/>
      <c r="FT324" s="24"/>
      <c r="FU324" s="24"/>
      <c r="FV324" s="24"/>
      <c r="FW324" s="24"/>
      <c r="FX324" s="24"/>
      <c r="FY324" s="24"/>
      <c r="FZ324" s="24"/>
      <c r="GA324" s="24"/>
      <c r="GB324" s="24"/>
      <c r="GC324" s="24"/>
      <c r="GD324" s="24"/>
      <c r="GE324" s="24"/>
      <c r="GF324" s="24"/>
      <c r="GG324" s="24"/>
      <c r="GH324" s="24"/>
      <c r="GI324" s="24"/>
      <c r="GJ324" s="24"/>
      <c r="GK324" s="24"/>
      <c r="GL324" s="24"/>
      <c r="GM324" s="24"/>
      <c r="GN324" s="24"/>
      <c r="GO324" s="24"/>
      <c r="GP324" s="24"/>
      <c r="GQ324" s="24"/>
      <c r="GR324" s="24"/>
      <c r="GS324" s="24"/>
      <c r="GT324" s="24"/>
      <c r="GU324" s="24"/>
      <c r="GV324" s="24"/>
      <c r="GW324" s="24"/>
      <c r="GX324" s="24"/>
      <c r="GY324" s="24"/>
      <c r="GZ324" s="24"/>
      <c r="HA324" s="24"/>
      <c r="HB324" s="24"/>
      <c r="HC324" s="24"/>
      <c r="HD324" s="24"/>
      <c r="HE324" s="24"/>
      <c r="HF324" s="24"/>
      <c r="HG324" s="24"/>
      <c r="HH324" s="24"/>
      <c r="HI324" s="24"/>
      <c r="HJ324" s="24"/>
      <c r="HK324" s="24"/>
      <c r="HL324" s="24"/>
      <c r="HM324" s="24"/>
      <c r="HN324" s="24"/>
      <c r="HO324" s="24"/>
      <c r="HP324" s="24"/>
      <c r="HQ324" s="24"/>
      <c r="HR324" s="24"/>
      <c r="HS324" s="24"/>
      <c r="HT324" s="24"/>
      <c r="HU324" s="24"/>
      <c r="HV324" s="24"/>
      <c r="HW324" s="24"/>
      <c r="HX324" s="24"/>
      <c r="HY324" s="24"/>
      <c r="HZ324" s="24"/>
      <c r="IA324" s="24"/>
      <c r="IB324" s="24"/>
      <c r="IC324" s="24"/>
      <c r="ID324" s="24"/>
      <c r="IE324" s="24"/>
      <c r="IF324" s="24"/>
      <c r="IG324" s="24"/>
      <c r="IH324" s="24"/>
      <c r="II324" s="24"/>
      <c r="IJ324" s="24"/>
      <c r="IK324" s="24"/>
      <c r="IL324" s="24"/>
      <c r="IM324" s="24"/>
      <c r="IN324" s="24"/>
      <c r="IO324" s="24"/>
      <c r="IP324" s="24"/>
      <c r="IQ324" s="24"/>
      <c r="IR324" s="24"/>
      <c r="IS324" s="24"/>
      <c r="IT324" s="24"/>
      <c r="IU324" s="24"/>
      <c r="IV324" s="24"/>
    </row>
    <row r="325" spans="27:256" s="23" customFormat="1"/>
    <row r="326" spans="27:256" s="23" customFormat="1"/>
    <row r="327" spans="27:256" s="23" customFormat="1">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c r="BH327" s="24"/>
      <c r="BI327" s="24"/>
      <c r="BJ327" s="24"/>
      <c r="BK327" s="24"/>
      <c r="BL327" s="24"/>
      <c r="BM327" s="24"/>
      <c r="BN327" s="24"/>
      <c r="BO327" s="24"/>
      <c r="BP327" s="24"/>
      <c r="BQ327" s="24"/>
      <c r="BR327" s="24"/>
      <c r="BS327" s="24"/>
      <c r="BT327" s="24"/>
      <c r="BU327" s="24"/>
      <c r="BV327" s="24"/>
      <c r="BW327" s="24"/>
      <c r="BX327" s="24"/>
      <c r="BY327" s="24"/>
      <c r="BZ327" s="24"/>
      <c r="CA327" s="24"/>
      <c r="CB327" s="24"/>
      <c r="CC327" s="24"/>
      <c r="CD327" s="24"/>
      <c r="CE327" s="24"/>
      <c r="CF327" s="24"/>
      <c r="CG327" s="24"/>
      <c r="CH327" s="24"/>
      <c r="CI327" s="24"/>
      <c r="CJ327" s="24"/>
      <c r="CK327" s="24"/>
      <c r="CL327" s="24"/>
      <c r="CM327" s="24"/>
      <c r="CN327" s="24"/>
      <c r="CO327" s="24"/>
      <c r="CP327" s="24"/>
      <c r="CQ327" s="24"/>
      <c r="CR327" s="24"/>
      <c r="CS327" s="24"/>
      <c r="CT327" s="24"/>
      <c r="CU327" s="24"/>
      <c r="CV327" s="24"/>
      <c r="CW327" s="24"/>
      <c r="CX327" s="24"/>
      <c r="CY327" s="24"/>
      <c r="CZ327" s="24"/>
      <c r="DA327" s="24"/>
      <c r="DB327" s="24"/>
      <c r="DC327" s="24"/>
      <c r="DD327" s="24"/>
      <c r="DE327" s="24"/>
      <c r="DF327" s="24"/>
      <c r="DG327" s="24"/>
      <c r="DH327" s="24"/>
      <c r="DI327" s="24"/>
      <c r="DJ327" s="24"/>
      <c r="DK327" s="24"/>
      <c r="DL327" s="24"/>
      <c r="DM327" s="24"/>
      <c r="DN327" s="24"/>
      <c r="DO327" s="24"/>
      <c r="DP327" s="24"/>
      <c r="DQ327" s="24"/>
      <c r="DR327" s="24"/>
      <c r="DS327" s="24"/>
      <c r="DT327" s="24"/>
      <c r="DU327" s="24"/>
      <c r="DV327" s="24"/>
      <c r="DW327" s="24"/>
      <c r="DX327" s="24"/>
      <c r="DY327" s="24"/>
      <c r="DZ327" s="24"/>
      <c r="EA327" s="24"/>
      <c r="EB327" s="24"/>
      <c r="EC327" s="24"/>
      <c r="ED327" s="24"/>
      <c r="EE327" s="24"/>
      <c r="EF327" s="24"/>
      <c r="EG327" s="24"/>
      <c r="EH327" s="24"/>
      <c r="EI327" s="24"/>
      <c r="EJ327" s="24"/>
      <c r="EK327" s="24"/>
      <c r="EL327" s="24"/>
      <c r="EM327" s="24"/>
      <c r="EN327" s="24"/>
      <c r="EO327" s="24"/>
      <c r="EP327" s="24"/>
      <c r="EQ327" s="24"/>
      <c r="ER327" s="24"/>
      <c r="ES327" s="24"/>
      <c r="ET327" s="24"/>
      <c r="EU327" s="24"/>
      <c r="EV327" s="24"/>
      <c r="EW327" s="24"/>
      <c r="EX327" s="24"/>
      <c r="EY327" s="24"/>
      <c r="EZ327" s="24"/>
      <c r="FA327" s="24"/>
      <c r="FB327" s="24"/>
      <c r="FC327" s="24"/>
      <c r="FD327" s="24"/>
      <c r="FE327" s="24"/>
      <c r="FF327" s="24"/>
      <c r="FG327" s="24"/>
      <c r="FH327" s="24"/>
      <c r="FI327" s="24"/>
      <c r="FJ327" s="24"/>
      <c r="FK327" s="24"/>
      <c r="FL327" s="24"/>
      <c r="FM327" s="24"/>
      <c r="FN327" s="24"/>
      <c r="FO327" s="24"/>
      <c r="FP327" s="24"/>
      <c r="FQ327" s="24"/>
      <c r="FR327" s="24"/>
      <c r="FS327" s="24"/>
      <c r="FT327" s="24"/>
      <c r="FU327" s="24"/>
      <c r="FV327" s="24"/>
      <c r="FW327" s="24"/>
      <c r="FX327" s="24"/>
      <c r="FY327" s="24"/>
      <c r="FZ327" s="24"/>
      <c r="GA327" s="24"/>
      <c r="GB327" s="24"/>
      <c r="GC327" s="24"/>
      <c r="GD327" s="24"/>
      <c r="GE327" s="24"/>
      <c r="GF327" s="24"/>
      <c r="GG327" s="24"/>
      <c r="GH327" s="24"/>
      <c r="GI327" s="24"/>
      <c r="GJ327" s="24"/>
      <c r="GK327" s="24"/>
      <c r="GL327" s="24"/>
      <c r="GM327" s="24"/>
      <c r="GN327" s="24"/>
      <c r="GO327" s="24"/>
      <c r="GP327" s="24"/>
      <c r="GQ327" s="24"/>
      <c r="GR327" s="24"/>
      <c r="GS327" s="24"/>
      <c r="GT327" s="24"/>
      <c r="GU327" s="24"/>
      <c r="GV327" s="24"/>
      <c r="GW327" s="24"/>
      <c r="GX327" s="24"/>
      <c r="GY327" s="24"/>
      <c r="GZ327" s="24"/>
      <c r="HA327" s="24"/>
      <c r="HB327" s="24"/>
      <c r="HC327" s="24"/>
      <c r="HD327" s="24"/>
      <c r="HE327" s="24"/>
      <c r="HF327" s="24"/>
      <c r="HG327" s="24"/>
      <c r="HH327" s="24"/>
      <c r="HI327" s="24"/>
      <c r="HJ327" s="24"/>
      <c r="HK327" s="24"/>
      <c r="HL327" s="24"/>
      <c r="HM327" s="24"/>
      <c r="HN327" s="24"/>
      <c r="HO327" s="24"/>
      <c r="HP327" s="24"/>
      <c r="HQ327" s="24"/>
      <c r="HR327" s="24"/>
      <c r="HS327" s="24"/>
      <c r="HT327" s="24"/>
      <c r="HU327" s="24"/>
      <c r="HV327" s="24"/>
      <c r="HW327" s="24"/>
      <c r="HX327" s="24"/>
      <c r="HY327" s="24"/>
      <c r="HZ327" s="24"/>
      <c r="IA327" s="24"/>
      <c r="IB327" s="24"/>
      <c r="IC327" s="24"/>
      <c r="ID327" s="24"/>
      <c r="IE327" s="24"/>
      <c r="IF327" s="24"/>
      <c r="IG327" s="24"/>
      <c r="IH327" s="24"/>
      <c r="II327" s="24"/>
      <c r="IJ327" s="24"/>
      <c r="IK327" s="24"/>
      <c r="IL327" s="24"/>
      <c r="IM327" s="24"/>
      <c r="IN327" s="24"/>
      <c r="IO327" s="24"/>
      <c r="IP327" s="24"/>
      <c r="IQ327" s="24"/>
      <c r="IR327" s="24"/>
      <c r="IS327" s="24"/>
      <c r="IT327" s="24"/>
      <c r="IU327" s="24"/>
      <c r="IV327" s="24"/>
    </row>
    <row r="328" spans="27:256" s="23" customFormat="1">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c r="BH328" s="24"/>
      <c r="BI328" s="24"/>
      <c r="BJ328" s="24"/>
      <c r="BK328" s="24"/>
      <c r="BL328" s="24"/>
      <c r="BM328" s="24"/>
      <c r="BN328" s="24"/>
      <c r="BO328" s="24"/>
      <c r="BP328" s="24"/>
      <c r="BQ328" s="24"/>
      <c r="BR328" s="24"/>
      <c r="BS328" s="24"/>
      <c r="BT328" s="24"/>
      <c r="BU328" s="24"/>
      <c r="BV328" s="24"/>
      <c r="BW328" s="24"/>
      <c r="BX328" s="24"/>
      <c r="BY328" s="24"/>
      <c r="BZ328" s="24"/>
      <c r="CA328" s="24"/>
      <c r="CB328" s="24"/>
      <c r="CC328" s="24"/>
      <c r="CD328" s="24"/>
      <c r="CE328" s="24"/>
      <c r="CF328" s="24"/>
      <c r="CG328" s="24"/>
      <c r="CH328" s="24"/>
      <c r="CI328" s="24"/>
      <c r="CJ328" s="24"/>
      <c r="CK328" s="24"/>
      <c r="CL328" s="24"/>
      <c r="CM328" s="24"/>
      <c r="CN328" s="24"/>
      <c r="CO328" s="24"/>
      <c r="CP328" s="24"/>
      <c r="CQ328" s="24"/>
      <c r="CR328" s="24"/>
      <c r="CS328" s="24"/>
      <c r="CT328" s="24"/>
      <c r="CU328" s="24"/>
      <c r="CV328" s="24"/>
      <c r="CW328" s="24"/>
      <c r="CX328" s="24"/>
      <c r="CY328" s="24"/>
      <c r="CZ328" s="24"/>
      <c r="DA328" s="24"/>
      <c r="DB328" s="24"/>
      <c r="DC328" s="24"/>
      <c r="DD328" s="24"/>
      <c r="DE328" s="24"/>
      <c r="DF328" s="24"/>
      <c r="DG328" s="24"/>
      <c r="DH328" s="24"/>
      <c r="DI328" s="24"/>
      <c r="DJ328" s="24"/>
      <c r="DK328" s="24"/>
      <c r="DL328" s="24"/>
      <c r="DM328" s="24"/>
      <c r="DN328" s="24"/>
      <c r="DO328" s="24"/>
      <c r="DP328" s="24"/>
      <c r="DQ328" s="24"/>
      <c r="DR328" s="24"/>
      <c r="DS328" s="24"/>
      <c r="DT328" s="24"/>
      <c r="DU328" s="24"/>
      <c r="DV328" s="24"/>
      <c r="DW328" s="24"/>
      <c r="DX328" s="24"/>
      <c r="DY328" s="24"/>
      <c r="DZ328" s="24"/>
      <c r="EA328" s="24"/>
      <c r="EB328" s="24"/>
      <c r="EC328" s="24"/>
      <c r="ED328" s="24"/>
      <c r="EE328" s="24"/>
      <c r="EF328" s="24"/>
      <c r="EG328" s="24"/>
      <c r="EH328" s="24"/>
      <c r="EI328" s="24"/>
      <c r="EJ328" s="24"/>
      <c r="EK328" s="24"/>
      <c r="EL328" s="24"/>
      <c r="EM328" s="24"/>
      <c r="EN328" s="24"/>
      <c r="EO328" s="24"/>
      <c r="EP328" s="24"/>
      <c r="EQ328" s="24"/>
      <c r="ER328" s="24"/>
      <c r="ES328" s="24"/>
      <c r="ET328" s="24"/>
      <c r="EU328" s="24"/>
      <c r="EV328" s="24"/>
      <c r="EW328" s="24"/>
      <c r="EX328" s="24"/>
      <c r="EY328" s="24"/>
      <c r="EZ328" s="24"/>
      <c r="FA328" s="24"/>
      <c r="FB328" s="24"/>
      <c r="FC328" s="24"/>
      <c r="FD328" s="24"/>
      <c r="FE328" s="24"/>
      <c r="FF328" s="24"/>
      <c r="FG328" s="24"/>
      <c r="FH328" s="24"/>
      <c r="FI328" s="24"/>
      <c r="FJ328" s="24"/>
      <c r="FK328" s="24"/>
      <c r="FL328" s="24"/>
      <c r="FM328" s="24"/>
      <c r="FN328" s="24"/>
      <c r="FO328" s="24"/>
      <c r="FP328" s="24"/>
      <c r="FQ328" s="24"/>
      <c r="FR328" s="24"/>
      <c r="FS328" s="24"/>
      <c r="FT328" s="24"/>
      <c r="FU328" s="24"/>
      <c r="FV328" s="24"/>
      <c r="FW328" s="24"/>
      <c r="FX328" s="24"/>
      <c r="FY328" s="24"/>
      <c r="FZ328" s="24"/>
      <c r="GA328" s="24"/>
      <c r="GB328" s="24"/>
      <c r="GC328" s="24"/>
      <c r="GD328" s="24"/>
      <c r="GE328" s="24"/>
      <c r="GF328" s="24"/>
      <c r="GG328" s="24"/>
      <c r="GH328" s="24"/>
      <c r="GI328" s="24"/>
      <c r="GJ328" s="24"/>
      <c r="GK328" s="24"/>
      <c r="GL328" s="24"/>
      <c r="GM328" s="24"/>
      <c r="GN328" s="24"/>
      <c r="GO328" s="24"/>
      <c r="GP328" s="24"/>
      <c r="GQ328" s="24"/>
      <c r="GR328" s="24"/>
      <c r="GS328" s="24"/>
      <c r="GT328" s="24"/>
      <c r="GU328" s="24"/>
      <c r="GV328" s="24"/>
      <c r="GW328" s="24"/>
      <c r="GX328" s="24"/>
      <c r="GY328" s="24"/>
      <c r="GZ328" s="24"/>
      <c r="HA328" s="24"/>
      <c r="HB328" s="24"/>
      <c r="HC328" s="24"/>
      <c r="HD328" s="24"/>
      <c r="HE328" s="24"/>
      <c r="HF328" s="24"/>
      <c r="HG328" s="24"/>
      <c r="HH328" s="24"/>
      <c r="HI328" s="24"/>
      <c r="HJ328" s="24"/>
      <c r="HK328" s="24"/>
      <c r="HL328" s="24"/>
      <c r="HM328" s="24"/>
      <c r="HN328" s="24"/>
      <c r="HO328" s="24"/>
      <c r="HP328" s="24"/>
      <c r="HQ328" s="24"/>
      <c r="HR328" s="24"/>
      <c r="HS328" s="24"/>
      <c r="HT328" s="24"/>
      <c r="HU328" s="24"/>
      <c r="HV328" s="24"/>
      <c r="HW328" s="24"/>
      <c r="HX328" s="24"/>
      <c r="HY328" s="24"/>
      <c r="HZ328" s="24"/>
      <c r="IA328" s="24"/>
      <c r="IB328" s="24"/>
      <c r="IC328" s="24"/>
      <c r="ID328" s="24"/>
      <c r="IE328" s="24"/>
      <c r="IF328" s="24"/>
      <c r="IG328" s="24"/>
      <c r="IH328" s="24"/>
      <c r="II328" s="24"/>
      <c r="IJ328" s="24"/>
      <c r="IK328" s="24"/>
      <c r="IL328" s="24"/>
      <c r="IM328" s="24"/>
      <c r="IN328" s="24"/>
      <c r="IO328" s="24"/>
      <c r="IP328" s="24"/>
      <c r="IQ328" s="24"/>
      <c r="IR328" s="24"/>
      <c r="IS328" s="24"/>
      <c r="IT328" s="24"/>
      <c r="IU328" s="24"/>
      <c r="IV328" s="24"/>
    </row>
    <row r="329" spans="27:256" s="23" customFormat="1"/>
    <row r="330" spans="27:256" s="23" customFormat="1"/>
    <row r="331" spans="27:256" s="23" customFormat="1">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c r="BH331" s="24"/>
      <c r="BI331" s="24"/>
      <c r="BJ331" s="24"/>
      <c r="BK331" s="24"/>
      <c r="BL331" s="24"/>
      <c r="BM331" s="24"/>
      <c r="BN331" s="24"/>
      <c r="BO331" s="24"/>
      <c r="BP331" s="24"/>
      <c r="BQ331" s="24"/>
      <c r="BR331" s="24"/>
      <c r="BS331" s="24"/>
      <c r="BT331" s="24"/>
      <c r="BU331" s="24"/>
      <c r="BV331" s="24"/>
      <c r="BW331" s="24"/>
      <c r="BX331" s="24"/>
      <c r="BY331" s="24"/>
      <c r="BZ331" s="24"/>
      <c r="CA331" s="24"/>
      <c r="CB331" s="24"/>
      <c r="CC331" s="24"/>
      <c r="CD331" s="24"/>
      <c r="CE331" s="24"/>
      <c r="CF331" s="24"/>
      <c r="CG331" s="24"/>
      <c r="CH331" s="24"/>
      <c r="CI331" s="24"/>
      <c r="CJ331" s="24"/>
      <c r="CK331" s="24"/>
      <c r="CL331" s="24"/>
      <c r="CM331" s="24"/>
      <c r="CN331" s="24"/>
      <c r="CO331" s="24"/>
      <c r="CP331" s="24"/>
      <c r="CQ331" s="24"/>
      <c r="CR331" s="24"/>
      <c r="CS331" s="24"/>
      <c r="CT331" s="24"/>
      <c r="CU331" s="24"/>
      <c r="CV331" s="24"/>
      <c r="CW331" s="24"/>
      <c r="CX331" s="24"/>
      <c r="CY331" s="24"/>
      <c r="CZ331" s="24"/>
      <c r="DA331" s="24"/>
      <c r="DB331" s="24"/>
      <c r="DC331" s="24"/>
      <c r="DD331" s="24"/>
      <c r="DE331" s="24"/>
      <c r="DF331" s="24"/>
      <c r="DG331" s="24"/>
      <c r="DH331" s="24"/>
      <c r="DI331" s="24"/>
      <c r="DJ331" s="24"/>
      <c r="DK331" s="24"/>
      <c r="DL331" s="24"/>
      <c r="DM331" s="24"/>
      <c r="DN331" s="24"/>
      <c r="DO331" s="24"/>
      <c r="DP331" s="24"/>
      <c r="DQ331" s="24"/>
      <c r="DR331" s="24"/>
      <c r="DS331" s="24"/>
      <c r="DT331" s="24"/>
      <c r="DU331" s="24"/>
      <c r="DV331" s="24"/>
      <c r="DW331" s="24"/>
      <c r="DX331" s="24"/>
      <c r="DY331" s="24"/>
      <c r="DZ331" s="24"/>
      <c r="EA331" s="24"/>
      <c r="EB331" s="24"/>
      <c r="EC331" s="24"/>
      <c r="ED331" s="24"/>
      <c r="EE331" s="24"/>
      <c r="EF331" s="24"/>
      <c r="EG331" s="24"/>
      <c r="EH331" s="24"/>
      <c r="EI331" s="24"/>
      <c r="EJ331" s="24"/>
      <c r="EK331" s="24"/>
      <c r="EL331" s="24"/>
      <c r="EM331" s="24"/>
      <c r="EN331" s="24"/>
      <c r="EO331" s="24"/>
      <c r="EP331" s="24"/>
      <c r="EQ331" s="24"/>
      <c r="ER331" s="24"/>
      <c r="ES331" s="24"/>
      <c r="ET331" s="24"/>
      <c r="EU331" s="24"/>
      <c r="EV331" s="24"/>
      <c r="EW331" s="24"/>
      <c r="EX331" s="24"/>
      <c r="EY331" s="24"/>
      <c r="EZ331" s="24"/>
      <c r="FA331" s="24"/>
      <c r="FB331" s="24"/>
      <c r="FC331" s="24"/>
      <c r="FD331" s="24"/>
      <c r="FE331" s="24"/>
      <c r="FF331" s="24"/>
      <c r="FG331" s="24"/>
      <c r="FH331" s="24"/>
      <c r="FI331" s="24"/>
      <c r="FJ331" s="24"/>
      <c r="FK331" s="24"/>
      <c r="FL331" s="24"/>
      <c r="FM331" s="24"/>
      <c r="FN331" s="24"/>
      <c r="FO331" s="24"/>
      <c r="FP331" s="24"/>
      <c r="FQ331" s="24"/>
      <c r="FR331" s="24"/>
      <c r="FS331" s="24"/>
      <c r="FT331" s="24"/>
      <c r="FU331" s="24"/>
      <c r="FV331" s="24"/>
      <c r="FW331" s="24"/>
      <c r="FX331" s="24"/>
      <c r="FY331" s="24"/>
      <c r="FZ331" s="24"/>
      <c r="GA331" s="24"/>
      <c r="GB331" s="24"/>
      <c r="GC331" s="24"/>
      <c r="GD331" s="24"/>
      <c r="GE331" s="24"/>
      <c r="GF331" s="24"/>
      <c r="GG331" s="24"/>
      <c r="GH331" s="24"/>
      <c r="GI331" s="24"/>
      <c r="GJ331" s="24"/>
      <c r="GK331" s="24"/>
      <c r="GL331" s="24"/>
      <c r="GM331" s="24"/>
      <c r="GN331" s="24"/>
      <c r="GO331" s="24"/>
      <c r="GP331" s="24"/>
      <c r="GQ331" s="24"/>
      <c r="GR331" s="24"/>
      <c r="GS331" s="24"/>
      <c r="GT331" s="24"/>
      <c r="GU331" s="24"/>
      <c r="GV331" s="24"/>
      <c r="GW331" s="24"/>
      <c r="GX331" s="24"/>
      <c r="GY331" s="24"/>
      <c r="GZ331" s="24"/>
      <c r="HA331" s="24"/>
      <c r="HB331" s="24"/>
      <c r="HC331" s="24"/>
      <c r="HD331" s="24"/>
      <c r="HE331" s="24"/>
      <c r="HF331" s="24"/>
      <c r="HG331" s="24"/>
      <c r="HH331" s="24"/>
      <c r="HI331" s="24"/>
      <c r="HJ331" s="24"/>
      <c r="HK331" s="24"/>
      <c r="HL331" s="24"/>
      <c r="HM331" s="24"/>
      <c r="HN331" s="24"/>
      <c r="HO331" s="24"/>
      <c r="HP331" s="24"/>
      <c r="HQ331" s="24"/>
      <c r="HR331" s="24"/>
      <c r="HS331" s="24"/>
      <c r="HT331" s="24"/>
      <c r="HU331" s="24"/>
      <c r="HV331" s="24"/>
      <c r="HW331" s="24"/>
      <c r="HX331" s="24"/>
      <c r="HY331" s="24"/>
      <c r="HZ331" s="24"/>
      <c r="IA331" s="24"/>
      <c r="IB331" s="24"/>
      <c r="IC331" s="24"/>
      <c r="ID331" s="24"/>
      <c r="IE331" s="24"/>
      <c r="IF331" s="24"/>
      <c r="IG331" s="24"/>
      <c r="IH331" s="24"/>
      <c r="II331" s="24"/>
      <c r="IJ331" s="24"/>
      <c r="IK331" s="24"/>
      <c r="IL331" s="24"/>
      <c r="IM331" s="24"/>
      <c r="IN331" s="24"/>
      <c r="IO331" s="24"/>
      <c r="IP331" s="24"/>
      <c r="IQ331" s="24"/>
      <c r="IR331" s="24"/>
      <c r="IS331" s="24"/>
      <c r="IT331" s="24"/>
      <c r="IU331" s="24"/>
      <c r="IV331" s="24"/>
    </row>
    <row r="332" spans="27:256" s="23" customFormat="1">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c r="BH332" s="24"/>
      <c r="BI332" s="24"/>
      <c r="BJ332" s="24"/>
      <c r="BK332" s="24"/>
      <c r="BL332" s="24"/>
      <c r="BM332" s="24"/>
      <c r="BN332" s="24"/>
      <c r="BO332" s="24"/>
      <c r="BP332" s="24"/>
      <c r="BQ332" s="24"/>
      <c r="BR332" s="24"/>
      <c r="BS332" s="24"/>
      <c r="BT332" s="24"/>
      <c r="BU332" s="24"/>
      <c r="BV332" s="24"/>
      <c r="BW332" s="24"/>
      <c r="BX332" s="24"/>
      <c r="BY332" s="24"/>
      <c r="BZ332" s="24"/>
      <c r="CA332" s="24"/>
      <c r="CB332" s="24"/>
      <c r="CC332" s="24"/>
      <c r="CD332" s="24"/>
      <c r="CE332" s="24"/>
      <c r="CF332" s="24"/>
      <c r="CG332" s="24"/>
      <c r="CH332" s="24"/>
      <c r="CI332" s="24"/>
      <c r="CJ332" s="24"/>
      <c r="CK332" s="24"/>
      <c r="CL332" s="24"/>
      <c r="CM332" s="24"/>
      <c r="CN332" s="24"/>
      <c r="CO332" s="24"/>
      <c r="CP332" s="24"/>
      <c r="CQ332" s="24"/>
      <c r="CR332" s="24"/>
      <c r="CS332" s="24"/>
      <c r="CT332" s="24"/>
      <c r="CU332" s="24"/>
      <c r="CV332" s="24"/>
      <c r="CW332" s="24"/>
      <c r="CX332" s="24"/>
      <c r="CY332" s="24"/>
      <c r="CZ332" s="24"/>
      <c r="DA332" s="24"/>
      <c r="DB332" s="24"/>
      <c r="DC332" s="24"/>
      <c r="DD332" s="24"/>
      <c r="DE332" s="24"/>
      <c r="DF332" s="24"/>
      <c r="DG332" s="24"/>
      <c r="DH332" s="24"/>
      <c r="DI332" s="24"/>
      <c r="DJ332" s="24"/>
      <c r="DK332" s="24"/>
      <c r="DL332" s="24"/>
      <c r="DM332" s="24"/>
      <c r="DN332" s="24"/>
      <c r="DO332" s="24"/>
      <c r="DP332" s="24"/>
      <c r="DQ332" s="24"/>
      <c r="DR332" s="24"/>
      <c r="DS332" s="24"/>
      <c r="DT332" s="24"/>
      <c r="DU332" s="24"/>
      <c r="DV332" s="24"/>
      <c r="DW332" s="24"/>
      <c r="DX332" s="24"/>
      <c r="DY332" s="24"/>
      <c r="DZ332" s="24"/>
      <c r="EA332" s="24"/>
      <c r="EB332" s="24"/>
      <c r="EC332" s="24"/>
      <c r="ED332" s="24"/>
      <c r="EE332" s="24"/>
      <c r="EF332" s="24"/>
      <c r="EG332" s="24"/>
      <c r="EH332" s="24"/>
      <c r="EI332" s="24"/>
      <c r="EJ332" s="24"/>
      <c r="EK332" s="24"/>
      <c r="EL332" s="24"/>
      <c r="EM332" s="24"/>
      <c r="EN332" s="24"/>
      <c r="EO332" s="24"/>
      <c r="EP332" s="24"/>
      <c r="EQ332" s="24"/>
      <c r="ER332" s="24"/>
      <c r="ES332" s="24"/>
      <c r="ET332" s="24"/>
      <c r="EU332" s="24"/>
      <c r="EV332" s="24"/>
      <c r="EW332" s="24"/>
      <c r="EX332" s="24"/>
      <c r="EY332" s="24"/>
      <c r="EZ332" s="24"/>
      <c r="FA332" s="24"/>
      <c r="FB332" s="24"/>
      <c r="FC332" s="24"/>
      <c r="FD332" s="24"/>
      <c r="FE332" s="24"/>
      <c r="FF332" s="24"/>
      <c r="FG332" s="24"/>
      <c r="FH332" s="24"/>
      <c r="FI332" s="24"/>
      <c r="FJ332" s="24"/>
      <c r="FK332" s="24"/>
      <c r="FL332" s="24"/>
      <c r="FM332" s="24"/>
      <c r="FN332" s="24"/>
      <c r="FO332" s="24"/>
      <c r="FP332" s="24"/>
      <c r="FQ332" s="24"/>
      <c r="FR332" s="24"/>
      <c r="FS332" s="24"/>
      <c r="FT332" s="24"/>
      <c r="FU332" s="24"/>
      <c r="FV332" s="24"/>
      <c r="FW332" s="24"/>
      <c r="FX332" s="24"/>
      <c r="FY332" s="24"/>
      <c r="FZ332" s="24"/>
      <c r="GA332" s="24"/>
      <c r="GB332" s="24"/>
      <c r="GC332" s="24"/>
      <c r="GD332" s="24"/>
      <c r="GE332" s="24"/>
      <c r="GF332" s="24"/>
      <c r="GG332" s="24"/>
      <c r="GH332" s="24"/>
      <c r="GI332" s="24"/>
      <c r="GJ332" s="24"/>
      <c r="GK332" s="24"/>
      <c r="GL332" s="24"/>
      <c r="GM332" s="24"/>
      <c r="GN332" s="24"/>
      <c r="GO332" s="24"/>
      <c r="GP332" s="24"/>
      <c r="GQ332" s="24"/>
      <c r="GR332" s="24"/>
      <c r="GS332" s="24"/>
      <c r="GT332" s="24"/>
      <c r="GU332" s="24"/>
      <c r="GV332" s="24"/>
      <c r="GW332" s="24"/>
      <c r="GX332" s="24"/>
      <c r="GY332" s="24"/>
      <c r="GZ332" s="24"/>
      <c r="HA332" s="24"/>
      <c r="HB332" s="24"/>
      <c r="HC332" s="24"/>
      <c r="HD332" s="24"/>
      <c r="HE332" s="24"/>
      <c r="HF332" s="24"/>
      <c r="HG332" s="24"/>
      <c r="HH332" s="24"/>
      <c r="HI332" s="24"/>
      <c r="HJ332" s="24"/>
      <c r="HK332" s="24"/>
      <c r="HL332" s="24"/>
      <c r="HM332" s="24"/>
      <c r="HN332" s="24"/>
      <c r="HO332" s="24"/>
      <c r="HP332" s="24"/>
      <c r="HQ332" s="24"/>
      <c r="HR332" s="24"/>
      <c r="HS332" s="24"/>
      <c r="HT332" s="24"/>
      <c r="HU332" s="24"/>
      <c r="HV332" s="24"/>
      <c r="HW332" s="24"/>
      <c r="HX332" s="24"/>
      <c r="HY332" s="24"/>
      <c r="HZ332" s="24"/>
      <c r="IA332" s="24"/>
      <c r="IB332" s="24"/>
      <c r="IC332" s="24"/>
      <c r="ID332" s="24"/>
      <c r="IE332" s="24"/>
      <c r="IF332" s="24"/>
      <c r="IG332" s="24"/>
      <c r="IH332" s="24"/>
      <c r="II332" s="24"/>
      <c r="IJ332" s="24"/>
      <c r="IK332" s="24"/>
      <c r="IL332" s="24"/>
      <c r="IM332" s="24"/>
      <c r="IN332" s="24"/>
      <c r="IO332" s="24"/>
      <c r="IP332" s="24"/>
      <c r="IQ332" s="24"/>
      <c r="IR332" s="24"/>
      <c r="IS332" s="24"/>
      <c r="IT332" s="24"/>
      <c r="IU332" s="24"/>
      <c r="IV332" s="24"/>
    </row>
    <row r="333" spans="27:256" s="23" customFormat="1"/>
    <row r="334" spans="27:256" s="23" customFormat="1"/>
    <row r="335" spans="27:256" s="23" customFormat="1">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c r="BH335" s="24"/>
      <c r="BI335" s="24"/>
      <c r="BJ335" s="24"/>
      <c r="BK335" s="24"/>
      <c r="BL335" s="24"/>
      <c r="BM335" s="24"/>
      <c r="BN335" s="24"/>
      <c r="BO335" s="24"/>
      <c r="BP335" s="24"/>
      <c r="BQ335" s="24"/>
      <c r="BR335" s="24"/>
      <c r="BS335" s="24"/>
      <c r="BT335" s="24"/>
      <c r="BU335" s="24"/>
      <c r="BV335" s="24"/>
      <c r="BW335" s="24"/>
      <c r="BX335" s="24"/>
      <c r="BY335" s="24"/>
      <c r="BZ335" s="24"/>
      <c r="CA335" s="24"/>
      <c r="CB335" s="24"/>
      <c r="CC335" s="24"/>
      <c r="CD335" s="24"/>
      <c r="CE335" s="24"/>
      <c r="CF335" s="24"/>
      <c r="CG335" s="24"/>
      <c r="CH335" s="24"/>
      <c r="CI335" s="24"/>
      <c r="CJ335" s="24"/>
      <c r="CK335" s="24"/>
      <c r="CL335" s="24"/>
      <c r="CM335" s="24"/>
      <c r="CN335" s="24"/>
      <c r="CO335" s="24"/>
      <c r="CP335" s="24"/>
      <c r="CQ335" s="24"/>
      <c r="CR335" s="24"/>
      <c r="CS335" s="24"/>
      <c r="CT335" s="24"/>
      <c r="CU335" s="24"/>
      <c r="CV335" s="24"/>
      <c r="CW335" s="24"/>
      <c r="CX335" s="24"/>
      <c r="CY335" s="24"/>
      <c r="CZ335" s="24"/>
      <c r="DA335" s="24"/>
      <c r="DB335" s="24"/>
      <c r="DC335" s="24"/>
      <c r="DD335" s="24"/>
      <c r="DE335" s="24"/>
      <c r="DF335" s="24"/>
      <c r="DG335" s="24"/>
      <c r="DH335" s="24"/>
      <c r="DI335" s="24"/>
      <c r="DJ335" s="24"/>
      <c r="DK335" s="24"/>
      <c r="DL335" s="24"/>
      <c r="DM335" s="24"/>
      <c r="DN335" s="24"/>
      <c r="DO335" s="24"/>
      <c r="DP335" s="24"/>
      <c r="DQ335" s="24"/>
      <c r="DR335" s="24"/>
      <c r="DS335" s="24"/>
      <c r="DT335" s="24"/>
      <c r="DU335" s="24"/>
      <c r="DV335" s="24"/>
      <c r="DW335" s="24"/>
      <c r="DX335" s="24"/>
      <c r="DY335" s="24"/>
      <c r="DZ335" s="24"/>
      <c r="EA335" s="24"/>
      <c r="EB335" s="24"/>
      <c r="EC335" s="24"/>
      <c r="ED335" s="24"/>
      <c r="EE335" s="24"/>
      <c r="EF335" s="24"/>
      <c r="EG335" s="24"/>
      <c r="EH335" s="24"/>
      <c r="EI335" s="24"/>
      <c r="EJ335" s="24"/>
      <c r="EK335" s="24"/>
      <c r="EL335" s="24"/>
      <c r="EM335" s="24"/>
      <c r="EN335" s="24"/>
      <c r="EO335" s="24"/>
      <c r="EP335" s="24"/>
      <c r="EQ335" s="24"/>
      <c r="ER335" s="24"/>
      <c r="ES335" s="24"/>
      <c r="ET335" s="24"/>
      <c r="EU335" s="24"/>
      <c r="EV335" s="24"/>
      <c r="EW335" s="24"/>
      <c r="EX335" s="24"/>
      <c r="EY335" s="24"/>
      <c r="EZ335" s="24"/>
      <c r="FA335" s="24"/>
      <c r="FB335" s="24"/>
      <c r="FC335" s="24"/>
      <c r="FD335" s="24"/>
      <c r="FE335" s="24"/>
      <c r="FF335" s="24"/>
      <c r="FG335" s="24"/>
      <c r="FH335" s="24"/>
      <c r="FI335" s="24"/>
      <c r="FJ335" s="24"/>
      <c r="FK335" s="24"/>
      <c r="FL335" s="24"/>
      <c r="FM335" s="24"/>
      <c r="FN335" s="24"/>
      <c r="FO335" s="24"/>
      <c r="FP335" s="24"/>
      <c r="FQ335" s="24"/>
      <c r="FR335" s="24"/>
      <c r="FS335" s="24"/>
      <c r="FT335" s="24"/>
      <c r="FU335" s="24"/>
      <c r="FV335" s="24"/>
      <c r="FW335" s="24"/>
      <c r="FX335" s="24"/>
      <c r="FY335" s="24"/>
      <c r="FZ335" s="24"/>
      <c r="GA335" s="24"/>
      <c r="GB335" s="24"/>
      <c r="GC335" s="24"/>
      <c r="GD335" s="24"/>
      <c r="GE335" s="24"/>
      <c r="GF335" s="24"/>
      <c r="GG335" s="24"/>
      <c r="GH335" s="24"/>
      <c r="GI335" s="24"/>
      <c r="GJ335" s="24"/>
      <c r="GK335" s="24"/>
      <c r="GL335" s="24"/>
      <c r="GM335" s="24"/>
      <c r="GN335" s="24"/>
      <c r="GO335" s="24"/>
      <c r="GP335" s="24"/>
      <c r="GQ335" s="24"/>
      <c r="GR335" s="24"/>
      <c r="GS335" s="24"/>
      <c r="GT335" s="24"/>
      <c r="GU335" s="24"/>
      <c r="GV335" s="24"/>
      <c r="GW335" s="24"/>
      <c r="GX335" s="24"/>
      <c r="GY335" s="24"/>
      <c r="GZ335" s="24"/>
      <c r="HA335" s="24"/>
      <c r="HB335" s="24"/>
      <c r="HC335" s="24"/>
      <c r="HD335" s="24"/>
      <c r="HE335" s="24"/>
      <c r="HF335" s="24"/>
      <c r="HG335" s="24"/>
      <c r="HH335" s="24"/>
      <c r="HI335" s="24"/>
      <c r="HJ335" s="24"/>
      <c r="HK335" s="24"/>
      <c r="HL335" s="24"/>
      <c r="HM335" s="24"/>
      <c r="HN335" s="24"/>
      <c r="HO335" s="24"/>
      <c r="HP335" s="24"/>
      <c r="HQ335" s="24"/>
      <c r="HR335" s="24"/>
      <c r="HS335" s="24"/>
      <c r="HT335" s="24"/>
      <c r="HU335" s="24"/>
      <c r="HV335" s="24"/>
      <c r="HW335" s="24"/>
      <c r="HX335" s="24"/>
      <c r="HY335" s="24"/>
      <c r="HZ335" s="24"/>
      <c r="IA335" s="24"/>
      <c r="IB335" s="24"/>
      <c r="IC335" s="24"/>
      <c r="ID335" s="24"/>
      <c r="IE335" s="24"/>
      <c r="IF335" s="24"/>
      <c r="IG335" s="24"/>
      <c r="IH335" s="24"/>
      <c r="II335" s="24"/>
      <c r="IJ335" s="24"/>
      <c r="IK335" s="24"/>
      <c r="IL335" s="24"/>
      <c r="IM335" s="24"/>
      <c r="IN335" s="24"/>
      <c r="IO335" s="24"/>
      <c r="IP335" s="24"/>
      <c r="IQ335" s="24"/>
      <c r="IR335" s="24"/>
      <c r="IS335" s="24"/>
      <c r="IT335" s="24"/>
      <c r="IU335" s="24"/>
      <c r="IV335" s="24"/>
    </row>
    <row r="336" spans="27:256" s="23" customFormat="1">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c r="BH336" s="24"/>
      <c r="BI336" s="24"/>
      <c r="BJ336" s="24"/>
      <c r="BK336" s="24"/>
      <c r="BL336" s="24"/>
      <c r="BM336" s="24"/>
      <c r="BN336" s="24"/>
      <c r="BO336" s="24"/>
      <c r="BP336" s="24"/>
      <c r="BQ336" s="24"/>
      <c r="BR336" s="24"/>
      <c r="BS336" s="24"/>
      <c r="BT336" s="24"/>
      <c r="BU336" s="24"/>
      <c r="BV336" s="24"/>
      <c r="BW336" s="24"/>
      <c r="BX336" s="24"/>
      <c r="BY336" s="24"/>
      <c r="BZ336" s="24"/>
      <c r="CA336" s="24"/>
      <c r="CB336" s="24"/>
      <c r="CC336" s="24"/>
      <c r="CD336" s="24"/>
      <c r="CE336" s="24"/>
      <c r="CF336" s="24"/>
      <c r="CG336" s="24"/>
      <c r="CH336" s="24"/>
      <c r="CI336" s="24"/>
      <c r="CJ336" s="24"/>
      <c r="CK336" s="24"/>
      <c r="CL336" s="24"/>
      <c r="CM336" s="24"/>
      <c r="CN336" s="24"/>
      <c r="CO336" s="24"/>
      <c r="CP336" s="24"/>
      <c r="CQ336" s="24"/>
      <c r="CR336" s="24"/>
      <c r="CS336" s="24"/>
      <c r="CT336" s="24"/>
      <c r="CU336" s="24"/>
      <c r="CV336" s="24"/>
      <c r="CW336" s="24"/>
      <c r="CX336" s="24"/>
      <c r="CY336" s="24"/>
      <c r="CZ336" s="24"/>
      <c r="DA336" s="24"/>
      <c r="DB336" s="24"/>
      <c r="DC336" s="24"/>
      <c r="DD336" s="24"/>
      <c r="DE336" s="24"/>
      <c r="DF336" s="24"/>
      <c r="DG336" s="24"/>
      <c r="DH336" s="24"/>
      <c r="DI336" s="24"/>
      <c r="DJ336" s="24"/>
      <c r="DK336" s="24"/>
      <c r="DL336" s="24"/>
      <c r="DM336" s="24"/>
      <c r="DN336" s="24"/>
      <c r="DO336" s="24"/>
      <c r="DP336" s="24"/>
      <c r="DQ336" s="24"/>
      <c r="DR336" s="24"/>
      <c r="DS336" s="24"/>
      <c r="DT336" s="24"/>
      <c r="DU336" s="24"/>
      <c r="DV336" s="24"/>
      <c r="DW336" s="24"/>
      <c r="DX336" s="24"/>
      <c r="DY336" s="24"/>
      <c r="DZ336" s="24"/>
      <c r="EA336" s="24"/>
      <c r="EB336" s="24"/>
      <c r="EC336" s="24"/>
      <c r="ED336" s="24"/>
      <c r="EE336" s="24"/>
      <c r="EF336" s="24"/>
      <c r="EG336" s="24"/>
      <c r="EH336" s="24"/>
      <c r="EI336" s="24"/>
      <c r="EJ336" s="24"/>
      <c r="EK336" s="24"/>
      <c r="EL336" s="24"/>
      <c r="EM336" s="24"/>
      <c r="EN336" s="24"/>
      <c r="EO336" s="24"/>
      <c r="EP336" s="24"/>
      <c r="EQ336" s="24"/>
      <c r="ER336" s="24"/>
      <c r="ES336" s="24"/>
      <c r="ET336" s="24"/>
      <c r="EU336" s="24"/>
      <c r="EV336" s="24"/>
      <c r="EW336" s="24"/>
      <c r="EX336" s="24"/>
      <c r="EY336" s="24"/>
      <c r="EZ336" s="24"/>
      <c r="FA336" s="24"/>
      <c r="FB336" s="24"/>
      <c r="FC336" s="24"/>
      <c r="FD336" s="24"/>
      <c r="FE336" s="24"/>
      <c r="FF336" s="24"/>
      <c r="FG336" s="24"/>
      <c r="FH336" s="24"/>
      <c r="FI336" s="24"/>
      <c r="FJ336" s="24"/>
      <c r="FK336" s="24"/>
      <c r="FL336" s="24"/>
      <c r="FM336" s="24"/>
      <c r="FN336" s="24"/>
      <c r="FO336" s="24"/>
      <c r="FP336" s="24"/>
      <c r="FQ336" s="24"/>
      <c r="FR336" s="24"/>
      <c r="FS336" s="24"/>
      <c r="FT336" s="24"/>
      <c r="FU336" s="24"/>
      <c r="FV336" s="24"/>
      <c r="FW336" s="24"/>
      <c r="FX336" s="24"/>
      <c r="FY336" s="24"/>
      <c r="FZ336" s="24"/>
      <c r="GA336" s="24"/>
      <c r="GB336" s="24"/>
      <c r="GC336" s="24"/>
      <c r="GD336" s="24"/>
      <c r="GE336" s="24"/>
      <c r="GF336" s="24"/>
      <c r="GG336" s="24"/>
      <c r="GH336" s="24"/>
      <c r="GI336" s="24"/>
      <c r="GJ336" s="24"/>
      <c r="GK336" s="24"/>
      <c r="GL336" s="24"/>
      <c r="GM336" s="24"/>
      <c r="GN336" s="24"/>
      <c r="GO336" s="24"/>
      <c r="GP336" s="24"/>
      <c r="GQ336" s="24"/>
      <c r="GR336" s="24"/>
      <c r="GS336" s="24"/>
      <c r="GT336" s="24"/>
      <c r="GU336" s="24"/>
      <c r="GV336" s="24"/>
      <c r="GW336" s="24"/>
      <c r="GX336" s="24"/>
      <c r="GY336" s="24"/>
      <c r="GZ336" s="24"/>
      <c r="HA336" s="24"/>
      <c r="HB336" s="24"/>
      <c r="HC336" s="24"/>
      <c r="HD336" s="24"/>
      <c r="HE336" s="24"/>
      <c r="HF336" s="24"/>
      <c r="HG336" s="24"/>
      <c r="HH336" s="24"/>
      <c r="HI336" s="24"/>
      <c r="HJ336" s="24"/>
      <c r="HK336" s="24"/>
      <c r="HL336" s="24"/>
      <c r="HM336" s="24"/>
      <c r="HN336" s="24"/>
      <c r="HO336" s="24"/>
      <c r="HP336" s="24"/>
      <c r="HQ336" s="24"/>
      <c r="HR336" s="24"/>
      <c r="HS336" s="24"/>
      <c r="HT336" s="24"/>
      <c r="HU336" s="24"/>
      <c r="HV336" s="24"/>
      <c r="HW336" s="24"/>
      <c r="HX336" s="24"/>
      <c r="HY336" s="24"/>
      <c r="HZ336" s="24"/>
      <c r="IA336" s="24"/>
      <c r="IB336" s="24"/>
      <c r="IC336" s="24"/>
      <c r="ID336" s="24"/>
      <c r="IE336" s="24"/>
      <c r="IF336" s="24"/>
      <c r="IG336" s="24"/>
      <c r="IH336" s="24"/>
      <c r="II336" s="24"/>
      <c r="IJ336" s="24"/>
      <c r="IK336" s="24"/>
      <c r="IL336" s="24"/>
      <c r="IM336" s="24"/>
      <c r="IN336" s="24"/>
      <c r="IO336" s="24"/>
      <c r="IP336" s="24"/>
      <c r="IQ336" s="24"/>
      <c r="IR336" s="24"/>
      <c r="IS336" s="24"/>
      <c r="IT336" s="24"/>
      <c r="IU336" s="24"/>
      <c r="IV336" s="24"/>
    </row>
    <row r="337" spans="27:256" s="23" customFormat="1"/>
    <row r="338" spans="27:256" s="23" customFormat="1"/>
    <row r="339" spans="27:256" s="23" customFormat="1">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c r="BH339" s="24"/>
      <c r="BI339" s="24"/>
      <c r="BJ339" s="24"/>
      <c r="BK339" s="24"/>
      <c r="BL339" s="24"/>
      <c r="BM339" s="24"/>
      <c r="BN339" s="24"/>
      <c r="BO339" s="24"/>
      <c r="BP339" s="24"/>
      <c r="BQ339" s="24"/>
      <c r="BR339" s="24"/>
      <c r="BS339" s="24"/>
      <c r="BT339" s="24"/>
      <c r="BU339" s="24"/>
      <c r="BV339" s="24"/>
      <c r="BW339" s="24"/>
      <c r="BX339" s="24"/>
      <c r="BY339" s="24"/>
      <c r="BZ339" s="24"/>
      <c r="CA339" s="24"/>
      <c r="CB339" s="24"/>
      <c r="CC339" s="24"/>
      <c r="CD339" s="24"/>
      <c r="CE339" s="24"/>
      <c r="CF339" s="24"/>
      <c r="CG339" s="24"/>
      <c r="CH339" s="24"/>
      <c r="CI339" s="24"/>
      <c r="CJ339" s="24"/>
      <c r="CK339" s="24"/>
      <c r="CL339" s="24"/>
      <c r="CM339" s="24"/>
      <c r="CN339" s="24"/>
      <c r="CO339" s="24"/>
      <c r="CP339" s="24"/>
      <c r="CQ339" s="24"/>
      <c r="CR339" s="24"/>
      <c r="CS339" s="24"/>
      <c r="CT339" s="24"/>
      <c r="CU339" s="24"/>
      <c r="CV339" s="24"/>
      <c r="CW339" s="24"/>
      <c r="CX339" s="24"/>
      <c r="CY339" s="24"/>
      <c r="CZ339" s="24"/>
      <c r="DA339" s="24"/>
      <c r="DB339" s="24"/>
      <c r="DC339" s="24"/>
      <c r="DD339" s="24"/>
      <c r="DE339" s="24"/>
      <c r="DF339" s="24"/>
      <c r="DG339" s="24"/>
      <c r="DH339" s="24"/>
      <c r="DI339" s="24"/>
      <c r="DJ339" s="24"/>
      <c r="DK339" s="24"/>
      <c r="DL339" s="24"/>
      <c r="DM339" s="24"/>
      <c r="DN339" s="24"/>
      <c r="DO339" s="24"/>
      <c r="DP339" s="24"/>
      <c r="DQ339" s="24"/>
      <c r="DR339" s="24"/>
      <c r="DS339" s="24"/>
      <c r="DT339" s="24"/>
      <c r="DU339" s="24"/>
      <c r="DV339" s="24"/>
      <c r="DW339" s="24"/>
      <c r="DX339" s="24"/>
      <c r="DY339" s="24"/>
      <c r="DZ339" s="24"/>
      <c r="EA339" s="24"/>
      <c r="EB339" s="24"/>
      <c r="EC339" s="24"/>
      <c r="ED339" s="24"/>
      <c r="EE339" s="24"/>
      <c r="EF339" s="24"/>
      <c r="EG339" s="24"/>
      <c r="EH339" s="24"/>
      <c r="EI339" s="24"/>
      <c r="EJ339" s="24"/>
      <c r="EK339" s="24"/>
      <c r="EL339" s="24"/>
      <c r="EM339" s="24"/>
      <c r="EN339" s="24"/>
      <c r="EO339" s="24"/>
      <c r="EP339" s="24"/>
      <c r="EQ339" s="24"/>
      <c r="ER339" s="24"/>
      <c r="ES339" s="24"/>
      <c r="ET339" s="24"/>
      <c r="EU339" s="24"/>
      <c r="EV339" s="24"/>
      <c r="EW339" s="24"/>
      <c r="EX339" s="24"/>
      <c r="EY339" s="24"/>
      <c r="EZ339" s="24"/>
      <c r="FA339" s="24"/>
      <c r="FB339" s="24"/>
      <c r="FC339" s="24"/>
      <c r="FD339" s="24"/>
      <c r="FE339" s="24"/>
      <c r="FF339" s="24"/>
      <c r="FG339" s="24"/>
      <c r="FH339" s="24"/>
      <c r="FI339" s="24"/>
      <c r="FJ339" s="24"/>
      <c r="FK339" s="24"/>
      <c r="FL339" s="24"/>
      <c r="FM339" s="24"/>
      <c r="FN339" s="24"/>
      <c r="FO339" s="24"/>
      <c r="FP339" s="24"/>
      <c r="FQ339" s="24"/>
      <c r="FR339" s="24"/>
      <c r="FS339" s="24"/>
      <c r="FT339" s="24"/>
      <c r="FU339" s="24"/>
      <c r="FV339" s="24"/>
      <c r="FW339" s="24"/>
      <c r="FX339" s="24"/>
      <c r="FY339" s="24"/>
      <c r="FZ339" s="24"/>
      <c r="GA339" s="24"/>
      <c r="GB339" s="24"/>
      <c r="GC339" s="24"/>
      <c r="GD339" s="24"/>
      <c r="GE339" s="24"/>
      <c r="GF339" s="24"/>
      <c r="GG339" s="24"/>
      <c r="GH339" s="24"/>
      <c r="GI339" s="24"/>
      <c r="GJ339" s="24"/>
      <c r="GK339" s="24"/>
      <c r="GL339" s="24"/>
      <c r="GM339" s="24"/>
      <c r="GN339" s="24"/>
      <c r="GO339" s="24"/>
      <c r="GP339" s="24"/>
      <c r="GQ339" s="24"/>
      <c r="GR339" s="24"/>
      <c r="GS339" s="24"/>
      <c r="GT339" s="24"/>
      <c r="GU339" s="24"/>
      <c r="GV339" s="24"/>
      <c r="GW339" s="24"/>
      <c r="GX339" s="24"/>
      <c r="GY339" s="24"/>
      <c r="GZ339" s="24"/>
      <c r="HA339" s="24"/>
      <c r="HB339" s="24"/>
      <c r="HC339" s="24"/>
      <c r="HD339" s="24"/>
      <c r="HE339" s="24"/>
      <c r="HF339" s="24"/>
      <c r="HG339" s="24"/>
      <c r="HH339" s="24"/>
      <c r="HI339" s="24"/>
      <c r="HJ339" s="24"/>
      <c r="HK339" s="24"/>
      <c r="HL339" s="24"/>
      <c r="HM339" s="24"/>
      <c r="HN339" s="24"/>
      <c r="HO339" s="24"/>
      <c r="HP339" s="24"/>
      <c r="HQ339" s="24"/>
      <c r="HR339" s="24"/>
      <c r="HS339" s="24"/>
      <c r="HT339" s="24"/>
      <c r="HU339" s="24"/>
      <c r="HV339" s="24"/>
      <c r="HW339" s="24"/>
      <c r="HX339" s="24"/>
      <c r="HY339" s="24"/>
      <c r="HZ339" s="24"/>
      <c r="IA339" s="24"/>
      <c r="IB339" s="24"/>
      <c r="IC339" s="24"/>
      <c r="ID339" s="24"/>
      <c r="IE339" s="24"/>
      <c r="IF339" s="24"/>
      <c r="IG339" s="24"/>
      <c r="IH339" s="24"/>
      <c r="II339" s="24"/>
      <c r="IJ339" s="24"/>
      <c r="IK339" s="24"/>
      <c r="IL339" s="24"/>
      <c r="IM339" s="24"/>
      <c r="IN339" s="24"/>
      <c r="IO339" s="24"/>
      <c r="IP339" s="24"/>
      <c r="IQ339" s="24"/>
      <c r="IR339" s="24"/>
      <c r="IS339" s="24"/>
      <c r="IT339" s="24"/>
      <c r="IU339" s="24"/>
      <c r="IV339" s="24"/>
    </row>
    <row r="340" spans="27:256" s="23" customFormat="1">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c r="BH340" s="24"/>
      <c r="BI340" s="24"/>
      <c r="BJ340" s="24"/>
      <c r="BK340" s="24"/>
      <c r="BL340" s="24"/>
      <c r="BM340" s="24"/>
      <c r="BN340" s="24"/>
      <c r="BO340" s="24"/>
      <c r="BP340" s="24"/>
      <c r="BQ340" s="24"/>
      <c r="BR340" s="24"/>
      <c r="BS340" s="24"/>
      <c r="BT340" s="24"/>
      <c r="BU340" s="24"/>
      <c r="BV340" s="24"/>
      <c r="BW340" s="24"/>
      <c r="BX340" s="24"/>
      <c r="BY340" s="24"/>
      <c r="BZ340" s="24"/>
      <c r="CA340" s="24"/>
      <c r="CB340" s="24"/>
      <c r="CC340" s="24"/>
      <c r="CD340" s="24"/>
      <c r="CE340" s="24"/>
      <c r="CF340" s="24"/>
      <c r="CG340" s="24"/>
      <c r="CH340" s="24"/>
      <c r="CI340" s="24"/>
      <c r="CJ340" s="24"/>
      <c r="CK340" s="24"/>
      <c r="CL340" s="24"/>
      <c r="CM340" s="24"/>
      <c r="CN340" s="24"/>
      <c r="CO340" s="24"/>
      <c r="CP340" s="24"/>
      <c r="CQ340" s="24"/>
      <c r="CR340" s="24"/>
      <c r="CS340" s="24"/>
      <c r="CT340" s="24"/>
      <c r="CU340" s="24"/>
      <c r="CV340" s="24"/>
      <c r="CW340" s="24"/>
      <c r="CX340" s="24"/>
      <c r="CY340" s="24"/>
      <c r="CZ340" s="24"/>
      <c r="DA340" s="24"/>
      <c r="DB340" s="24"/>
      <c r="DC340" s="24"/>
      <c r="DD340" s="24"/>
      <c r="DE340" s="24"/>
      <c r="DF340" s="24"/>
      <c r="DG340" s="24"/>
      <c r="DH340" s="24"/>
      <c r="DI340" s="24"/>
      <c r="DJ340" s="24"/>
      <c r="DK340" s="24"/>
      <c r="DL340" s="24"/>
      <c r="DM340" s="24"/>
      <c r="DN340" s="24"/>
      <c r="DO340" s="24"/>
      <c r="DP340" s="24"/>
      <c r="DQ340" s="24"/>
      <c r="DR340" s="24"/>
      <c r="DS340" s="24"/>
      <c r="DT340" s="24"/>
      <c r="DU340" s="24"/>
      <c r="DV340" s="24"/>
      <c r="DW340" s="24"/>
      <c r="DX340" s="24"/>
      <c r="DY340" s="24"/>
      <c r="DZ340" s="24"/>
      <c r="EA340" s="24"/>
      <c r="EB340" s="24"/>
      <c r="EC340" s="24"/>
      <c r="ED340" s="24"/>
      <c r="EE340" s="24"/>
      <c r="EF340" s="24"/>
      <c r="EG340" s="24"/>
      <c r="EH340" s="24"/>
      <c r="EI340" s="24"/>
      <c r="EJ340" s="24"/>
      <c r="EK340" s="24"/>
      <c r="EL340" s="24"/>
      <c r="EM340" s="24"/>
      <c r="EN340" s="24"/>
      <c r="EO340" s="24"/>
      <c r="EP340" s="24"/>
      <c r="EQ340" s="24"/>
      <c r="ER340" s="24"/>
      <c r="ES340" s="24"/>
      <c r="ET340" s="24"/>
      <c r="EU340" s="24"/>
      <c r="EV340" s="24"/>
      <c r="EW340" s="24"/>
      <c r="EX340" s="24"/>
      <c r="EY340" s="24"/>
      <c r="EZ340" s="24"/>
      <c r="FA340" s="24"/>
      <c r="FB340" s="24"/>
      <c r="FC340" s="24"/>
      <c r="FD340" s="24"/>
      <c r="FE340" s="24"/>
      <c r="FF340" s="24"/>
      <c r="FG340" s="24"/>
      <c r="FH340" s="24"/>
      <c r="FI340" s="24"/>
      <c r="FJ340" s="24"/>
      <c r="FK340" s="24"/>
      <c r="FL340" s="24"/>
      <c r="FM340" s="24"/>
      <c r="FN340" s="24"/>
      <c r="FO340" s="24"/>
      <c r="FP340" s="24"/>
      <c r="FQ340" s="24"/>
      <c r="FR340" s="24"/>
      <c r="FS340" s="24"/>
      <c r="FT340" s="24"/>
      <c r="FU340" s="24"/>
      <c r="FV340" s="24"/>
      <c r="FW340" s="24"/>
      <c r="FX340" s="24"/>
      <c r="FY340" s="24"/>
      <c r="FZ340" s="24"/>
      <c r="GA340" s="24"/>
      <c r="GB340" s="24"/>
      <c r="GC340" s="24"/>
      <c r="GD340" s="24"/>
      <c r="GE340" s="24"/>
      <c r="GF340" s="24"/>
      <c r="GG340" s="24"/>
      <c r="GH340" s="24"/>
      <c r="GI340" s="24"/>
      <c r="GJ340" s="24"/>
      <c r="GK340" s="24"/>
      <c r="GL340" s="24"/>
      <c r="GM340" s="24"/>
      <c r="GN340" s="24"/>
      <c r="GO340" s="24"/>
      <c r="GP340" s="24"/>
      <c r="GQ340" s="24"/>
      <c r="GR340" s="24"/>
      <c r="GS340" s="24"/>
      <c r="GT340" s="24"/>
      <c r="GU340" s="24"/>
      <c r="GV340" s="24"/>
      <c r="GW340" s="24"/>
      <c r="GX340" s="24"/>
      <c r="GY340" s="24"/>
      <c r="GZ340" s="24"/>
      <c r="HA340" s="24"/>
      <c r="HB340" s="24"/>
      <c r="HC340" s="24"/>
      <c r="HD340" s="24"/>
      <c r="HE340" s="24"/>
      <c r="HF340" s="24"/>
      <c r="HG340" s="24"/>
      <c r="HH340" s="24"/>
      <c r="HI340" s="24"/>
      <c r="HJ340" s="24"/>
      <c r="HK340" s="24"/>
      <c r="HL340" s="24"/>
      <c r="HM340" s="24"/>
      <c r="HN340" s="24"/>
      <c r="HO340" s="24"/>
      <c r="HP340" s="24"/>
      <c r="HQ340" s="24"/>
      <c r="HR340" s="24"/>
      <c r="HS340" s="24"/>
      <c r="HT340" s="24"/>
      <c r="HU340" s="24"/>
      <c r="HV340" s="24"/>
      <c r="HW340" s="24"/>
      <c r="HX340" s="24"/>
      <c r="HY340" s="24"/>
      <c r="HZ340" s="24"/>
      <c r="IA340" s="24"/>
      <c r="IB340" s="24"/>
      <c r="IC340" s="24"/>
      <c r="ID340" s="24"/>
      <c r="IE340" s="24"/>
      <c r="IF340" s="24"/>
      <c r="IG340" s="24"/>
      <c r="IH340" s="24"/>
      <c r="II340" s="24"/>
      <c r="IJ340" s="24"/>
      <c r="IK340" s="24"/>
      <c r="IL340" s="24"/>
      <c r="IM340" s="24"/>
      <c r="IN340" s="24"/>
      <c r="IO340" s="24"/>
      <c r="IP340" s="24"/>
      <c r="IQ340" s="24"/>
      <c r="IR340" s="24"/>
      <c r="IS340" s="24"/>
      <c r="IT340" s="24"/>
      <c r="IU340" s="24"/>
      <c r="IV340" s="24"/>
    </row>
    <row r="341" spans="27:256" s="23" customFormat="1"/>
    <row r="342" spans="27:256" s="23" customFormat="1"/>
    <row r="343" spans="27:256" s="23" customFormat="1">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c r="BH343" s="24"/>
      <c r="BI343" s="24"/>
      <c r="BJ343" s="24"/>
      <c r="BK343" s="24"/>
      <c r="BL343" s="24"/>
      <c r="BM343" s="24"/>
      <c r="BN343" s="24"/>
      <c r="BO343" s="24"/>
      <c r="BP343" s="24"/>
      <c r="BQ343" s="24"/>
      <c r="BR343" s="24"/>
      <c r="BS343" s="24"/>
      <c r="BT343" s="24"/>
      <c r="BU343" s="24"/>
      <c r="BV343" s="24"/>
      <c r="BW343" s="24"/>
      <c r="BX343" s="24"/>
      <c r="BY343" s="24"/>
      <c r="BZ343" s="24"/>
      <c r="CA343" s="24"/>
      <c r="CB343" s="24"/>
      <c r="CC343" s="24"/>
      <c r="CD343" s="24"/>
      <c r="CE343" s="24"/>
      <c r="CF343" s="24"/>
      <c r="CG343" s="24"/>
      <c r="CH343" s="24"/>
      <c r="CI343" s="24"/>
      <c r="CJ343" s="24"/>
      <c r="CK343" s="24"/>
      <c r="CL343" s="24"/>
      <c r="CM343" s="24"/>
      <c r="CN343" s="24"/>
      <c r="CO343" s="24"/>
      <c r="CP343" s="24"/>
      <c r="CQ343" s="24"/>
      <c r="CR343" s="24"/>
      <c r="CS343" s="24"/>
      <c r="CT343" s="24"/>
      <c r="CU343" s="24"/>
      <c r="CV343" s="24"/>
      <c r="CW343" s="24"/>
      <c r="CX343" s="24"/>
      <c r="CY343" s="24"/>
      <c r="CZ343" s="24"/>
      <c r="DA343" s="24"/>
      <c r="DB343" s="24"/>
      <c r="DC343" s="24"/>
      <c r="DD343" s="24"/>
      <c r="DE343" s="24"/>
      <c r="DF343" s="24"/>
      <c r="DG343" s="24"/>
      <c r="DH343" s="24"/>
      <c r="DI343" s="24"/>
      <c r="DJ343" s="24"/>
      <c r="DK343" s="24"/>
      <c r="DL343" s="24"/>
      <c r="DM343" s="24"/>
      <c r="DN343" s="24"/>
      <c r="DO343" s="24"/>
      <c r="DP343" s="24"/>
      <c r="DQ343" s="24"/>
      <c r="DR343" s="24"/>
      <c r="DS343" s="24"/>
      <c r="DT343" s="24"/>
      <c r="DU343" s="24"/>
      <c r="DV343" s="24"/>
      <c r="DW343" s="24"/>
      <c r="DX343" s="24"/>
      <c r="DY343" s="24"/>
      <c r="DZ343" s="24"/>
      <c r="EA343" s="24"/>
      <c r="EB343" s="24"/>
      <c r="EC343" s="24"/>
      <c r="ED343" s="24"/>
      <c r="EE343" s="24"/>
      <c r="EF343" s="24"/>
      <c r="EG343" s="24"/>
      <c r="EH343" s="24"/>
      <c r="EI343" s="24"/>
      <c r="EJ343" s="24"/>
      <c r="EK343" s="24"/>
      <c r="EL343" s="24"/>
      <c r="EM343" s="24"/>
      <c r="EN343" s="24"/>
      <c r="EO343" s="24"/>
      <c r="EP343" s="24"/>
      <c r="EQ343" s="24"/>
      <c r="ER343" s="24"/>
      <c r="ES343" s="24"/>
      <c r="ET343" s="24"/>
      <c r="EU343" s="24"/>
      <c r="EV343" s="24"/>
      <c r="EW343" s="24"/>
      <c r="EX343" s="24"/>
      <c r="EY343" s="24"/>
      <c r="EZ343" s="24"/>
      <c r="FA343" s="24"/>
      <c r="FB343" s="24"/>
      <c r="FC343" s="24"/>
      <c r="FD343" s="24"/>
      <c r="FE343" s="24"/>
      <c r="FF343" s="24"/>
      <c r="FG343" s="24"/>
      <c r="FH343" s="24"/>
      <c r="FI343" s="24"/>
      <c r="FJ343" s="24"/>
      <c r="FK343" s="24"/>
      <c r="FL343" s="24"/>
      <c r="FM343" s="24"/>
      <c r="FN343" s="24"/>
      <c r="FO343" s="24"/>
      <c r="FP343" s="24"/>
      <c r="FQ343" s="24"/>
      <c r="FR343" s="24"/>
      <c r="FS343" s="24"/>
      <c r="FT343" s="24"/>
      <c r="FU343" s="24"/>
      <c r="FV343" s="24"/>
      <c r="FW343" s="24"/>
      <c r="FX343" s="24"/>
      <c r="FY343" s="24"/>
      <c r="FZ343" s="24"/>
      <c r="GA343" s="24"/>
      <c r="GB343" s="24"/>
      <c r="GC343" s="24"/>
      <c r="GD343" s="24"/>
      <c r="GE343" s="24"/>
      <c r="GF343" s="24"/>
      <c r="GG343" s="24"/>
      <c r="GH343" s="24"/>
      <c r="GI343" s="24"/>
      <c r="GJ343" s="24"/>
      <c r="GK343" s="24"/>
      <c r="GL343" s="24"/>
      <c r="GM343" s="24"/>
      <c r="GN343" s="24"/>
      <c r="GO343" s="24"/>
      <c r="GP343" s="24"/>
      <c r="GQ343" s="24"/>
      <c r="GR343" s="24"/>
      <c r="GS343" s="24"/>
      <c r="GT343" s="24"/>
      <c r="GU343" s="24"/>
      <c r="GV343" s="24"/>
      <c r="GW343" s="24"/>
      <c r="GX343" s="24"/>
      <c r="GY343" s="24"/>
      <c r="GZ343" s="24"/>
      <c r="HA343" s="24"/>
      <c r="HB343" s="24"/>
      <c r="HC343" s="24"/>
      <c r="HD343" s="24"/>
      <c r="HE343" s="24"/>
      <c r="HF343" s="24"/>
      <c r="HG343" s="24"/>
      <c r="HH343" s="24"/>
      <c r="HI343" s="24"/>
      <c r="HJ343" s="24"/>
      <c r="HK343" s="24"/>
      <c r="HL343" s="24"/>
      <c r="HM343" s="24"/>
      <c r="HN343" s="24"/>
      <c r="HO343" s="24"/>
      <c r="HP343" s="24"/>
      <c r="HQ343" s="24"/>
      <c r="HR343" s="24"/>
      <c r="HS343" s="24"/>
      <c r="HT343" s="24"/>
      <c r="HU343" s="24"/>
      <c r="HV343" s="24"/>
      <c r="HW343" s="24"/>
      <c r="HX343" s="24"/>
      <c r="HY343" s="24"/>
      <c r="HZ343" s="24"/>
      <c r="IA343" s="24"/>
      <c r="IB343" s="24"/>
      <c r="IC343" s="24"/>
      <c r="ID343" s="24"/>
      <c r="IE343" s="24"/>
      <c r="IF343" s="24"/>
      <c r="IG343" s="24"/>
      <c r="IH343" s="24"/>
      <c r="II343" s="24"/>
      <c r="IJ343" s="24"/>
      <c r="IK343" s="24"/>
      <c r="IL343" s="24"/>
      <c r="IM343" s="24"/>
      <c r="IN343" s="24"/>
      <c r="IO343" s="24"/>
      <c r="IP343" s="24"/>
      <c r="IQ343" s="24"/>
      <c r="IR343" s="24"/>
      <c r="IS343" s="24"/>
      <c r="IT343" s="24"/>
      <c r="IU343" s="24"/>
      <c r="IV343" s="24"/>
    </row>
    <row r="344" spans="27:256" s="23" customFormat="1">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c r="BH344" s="24"/>
      <c r="BI344" s="24"/>
      <c r="BJ344" s="24"/>
      <c r="BK344" s="24"/>
      <c r="BL344" s="24"/>
      <c r="BM344" s="24"/>
      <c r="BN344" s="24"/>
      <c r="BO344" s="24"/>
      <c r="BP344" s="24"/>
      <c r="BQ344" s="24"/>
      <c r="BR344" s="24"/>
      <c r="BS344" s="24"/>
      <c r="BT344" s="24"/>
      <c r="BU344" s="24"/>
      <c r="BV344" s="24"/>
      <c r="BW344" s="24"/>
      <c r="BX344" s="24"/>
      <c r="BY344" s="24"/>
      <c r="BZ344" s="24"/>
      <c r="CA344" s="24"/>
      <c r="CB344" s="24"/>
      <c r="CC344" s="24"/>
      <c r="CD344" s="24"/>
      <c r="CE344" s="24"/>
      <c r="CF344" s="24"/>
      <c r="CG344" s="24"/>
      <c r="CH344" s="24"/>
      <c r="CI344" s="24"/>
      <c r="CJ344" s="24"/>
      <c r="CK344" s="24"/>
      <c r="CL344" s="24"/>
      <c r="CM344" s="24"/>
      <c r="CN344" s="24"/>
      <c r="CO344" s="24"/>
      <c r="CP344" s="24"/>
      <c r="CQ344" s="24"/>
      <c r="CR344" s="24"/>
      <c r="CS344" s="24"/>
      <c r="CT344" s="24"/>
      <c r="CU344" s="24"/>
      <c r="CV344" s="24"/>
      <c r="CW344" s="24"/>
      <c r="CX344" s="24"/>
      <c r="CY344" s="24"/>
      <c r="CZ344" s="24"/>
      <c r="DA344" s="24"/>
      <c r="DB344" s="24"/>
      <c r="DC344" s="24"/>
      <c r="DD344" s="24"/>
      <c r="DE344" s="24"/>
      <c r="DF344" s="24"/>
      <c r="DG344" s="24"/>
      <c r="DH344" s="24"/>
      <c r="DI344" s="24"/>
      <c r="DJ344" s="24"/>
      <c r="DK344" s="24"/>
      <c r="DL344" s="24"/>
      <c r="DM344" s="24"/>
      <c r="DN344" s="24"/>
      <c r="DO344" s="24"/>
      <c r="DP344" s="24"/>
      <c r="DQ344" s="24"/>
      <c r="DR344" s="24"/>
      <c r="DS344" s="24"/>
      <c r="DT344" s="24"/>
      <c r="DU344" s="24"/>
      <c r="DV344" s="24"/>
      <c r="DW344" s="24"/>
      <c r="DX344" s="24"/>
      <c r="DY344" s="24"/>
      <c r="DZ344" s="24"/>
      <c r="EA344" s="24"/>
      <c r="EB344" s="24"/>
      <c r="EC344" s="24"/>
      <c r="ED344" s="24"/>
      <c r="EE344" s="24"/>
      <c r="EF344" s="24"/>
      <c r="EG344" s="24"/>
      <c r="EH344" s="24"/>
      <c r="EI344" s="24"/>
      <c r="EJ344" s="24"/>
      <c r="EK344" s="24"/>
      <c r="EL344" s="24"/>
      <c r="EM344" s="24"/>
      <c r="EN344" s="24"/>
      <c r="EO344" s="24"/>
      <c r="EP344" s="24"/>
      <c r="EQ344" s="24"/>
      <c r="ER344" s="24"/>
      <c r="ES344" s="24"/>
      <c r="ET344" s="24"/>
      <c r="EU344" s="24"/>
      <c r="EV344" s="24"/>
      <c r="EW344" s="24"/>
      <c r="EX344" s="24"/>
      <c r="EY344" s="24"/>
      <c r="EZ344" s="24"/>
      <c r="FA344" s="24"/>
      <c r="FB344" s="24"/>
      <c r="FC344" s="24"/>
      <c r="FD344" s="24"/>
      <c r="FE344" s="24"/>
      <c r="FF344" s="24"/>
      <c r="FG344" s="24"/>
      <c r="FH344" s="24"/>
      <c r="FI344" s="24"/>
      <c r="FJ344" s="24"/>
      <c r="FK344" s="24"/>
      <c r="FL344" s="24"/>
      <c r="FM344" s="24"/>
      <c r="FN344" s="24"/>
      <c r="FO344" s="24"/>
      <c r="FP344" s="24"/>
      <c r="FQ344" s="24"/>
      <c r="FR344" s="24"/>
      <c r="FS344" s="24"/>
      <c r="FT344" s="24"/>
      <c r="FU344" s="24"/>
      <c r="FV344" s="24"/>
      <c r="FW344" s="24"/>
      <c r="FX344" s="24"/>
      <c r="FY344" s="24"/>
      <c r="FZ344" s="24"/>
      <c r="GA344" s="24"/>
      <c r="GB344" s="24"/>
      <c r="GC344" s="24"/>
      <c r="GD344" s="24"/>
      <c r="GE344" s="24"/>
      <c r="GF344" s="24"/>
      <c r="GG344" s="24"/>
      <c r="GH344" s="24"/>
      <c r="GI344" s="24"/>
      <c r="GJ344" s="24"/>
      <c r="GK344" s="24"/>
      <c r="GL344" s="24"/>
      <c r="GM344" s="24"/>
      <c r="GN344" s="24"/>
      <c r="GO344" s="24"/>
      <c r="GP344" s="24"/>
      <c r="GQ344" s="24"/>
      <c r="GR344" s="24"/>
      <c r="GS344" s="24"/>
      <c r="GT344" s="24"/>
      <c r="GU344" s="24"/>
      <c r="GV344" s="24"/>
      <c r="GW344" s="24"/>
      <c r="GX344" s="24"/>
      <c r="GY344" s="24"/>
      <c r="GZ344" s="24"/>
      <c r="HA344" s="24"/>
      <c r="HB344" s="24"/>
      <c r="HC344" s="24"/>
      <c r="HD344" s="24"/>
      <c r="HE344" s="24"/>
      <c r="HF344" s="24"/>
      <c r="HG344" s="24"/>
      <c r="HH344" s="24"/>
      <c r="HI344" s="24"/>
      <c r="HJ344" s="24"/>
      <c r="HK344" s="24"/>
      <c r="HL344" s="24"/>
      <c r="HM344" s="24"/>
      <c r="HN344" s="24"/>
      <c r="HO344" s="24"/>
      <c r="HP344" s="24"/>
      <c r="HQ344" s="24"/>
      <c r="HR344" s="24"/>
      <c r="HS344" s="24"/>
      <c r="HT344" s="24"/>
      <c r="HU344" s="24"/>
      <c r="HV344" s="24"/>
      <c r="HW344" s="24"/>
      <c r="HX344" s="24"/>
      <c r="HY344" s="24"/>
      <c r="HZ344" s="24"/>
      <c r="IA344" s="24"/>
      <c r="IB344" s="24"/>
      <c r="IC344" s="24"/>
      <c r="ID344" s="24"/>
      <c r="IE344" s="24"/>
      <c r="IF344" s="24"/>
      <c r="IG344" s="24"/>
      <c r="IH344" s="24"/>
      <c r="II344" s="24"/>
      <c r="IJ344" s="24"/>
      <c r="IK344" s="24"/>
      <c r="IL344" s="24"/>
      <c r="IM344" s="24"/>
      <c r="IN344" s="24"/>
      <c r="IO344" s="24"/>
      <c r="IP344" s="24"/>
      <c r="IQ344" s="24"/>
      <c r="IR344" s="24"/>
      <c r="IS344" s="24"/>
      <c r="IT344" s="24"/>
      <c r="IU344" s="24"/>
      <c r="IV344" s="24"/>
    </row>
    <row r="345" spans="27:256" s="23" customFormat="1"/>
    <row r="346" spans="27:256" s="23" customFormat="1"/>
    <row r="347" spans="27:256" s="23" customFormat="1">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c r="BH347" s="24"/>
      <c r="BI347" s="24"/>
      <c r="BJ347" s="24"/>
      <c r="BK347" s="24"/>
      <c r="BL347" s="24"/>
      <c r="BM347" s="24"/>
      <c r="BN347" s="24"/>
      <c r="BO347" s="24"/>
      <c r="BP347" s="24"/>
      <c r="BQ347" s="24"/>
      <c r="BR347" s="24"/>
      <c r="BS347" s="24"/>
      <c r="BT347" s="24"/>
      <c r="BU347" s="24"/>
      <c r="BV347" s="24"/>
      <c r="BW347" s="24"/>
      <c r="BX347" s="24"/>
      <c r="BY347" s="24"/>
      <c r="BZ347" s="24"/>
      <c r="CA347" s="24"/>
      <c r="CB347" s="24"/>
      <c r="CC347" s="24"/>
      <c r="CD347" s="24"/>
      <c r="CE347" s="24"/>
      <c r="CF347" s="24"/>
      <c r="CG347" s="24"/>
      <c r="CH347" s="24"/>
      <c r="CI347" s="24"/>
      <c r="CJ347" s="24"/>
      <c r="CK347" s="24"/>
      <c r="CL347" s="24"/>
      <c r="CM347" s="24"/>
      <c r="CN347" s="24"/>
      <c r="CO347" s="24"/>
      <c r="CP347" s="24"/>
      <c r="CQ347" s="24"/>
      <c r="CR347" s="24"/>
      <c r="CS347" s="24"/>
      <c r="CT347" s="24"/>
      <c r="CU347" s="24"/>
      <c r="CV347" s="24"/>
      <c r="CW347" s="24"/>
      <c r="CX347" s="24"/>
      <c r="CY347" s="24"/>
      <c r="CZ347" s="24"/>
      <c r="DA347" s="24"/>
      <c r="DB347" s="24"/>
      <c r="DC347" s="24"/>
      <c r="DD347" s="24"/>
      <c r="DE347" s="24"/>
      <c r="DF347" s="24"/>
      <c r="DG347" s="24"/>
      <c r="DH347" s="24"/>
      <c r="DI347" s="24"/>
      <c r="DJ347" s="24"/>
      <c r="DK347" s="24"/>
      <c r="DL347" s="24"/>
      <c r="DM347" s="24"/>
      <c r="DN347" s="24"/>
      <c r="DO347" s="24"/>
      <c r="DP347" s="24"/>
      <c r="DQ347" s="24"/>
      <c r="DR347" s="24"/>
      <c r="DS347" s="24"/>
      <c r="DT347" s="24"/>
      <c r="DU347" s="24"/>
      <c r="DV347" s="24"/>
      <c r="DW347" s="24"/>
      <c r="DX347" s="24"/>
      <c r="DY347" s="24"/>
      <c r="DZ347" s="24"/>
      <c r="EA347" s="24"/>
      <c r="EB347" s="24"/>
      <c r="EC347" s="24"/>
      <c r="ED347" s="24"/>
      <c r="EE347" s="24"/>
      <c r="EF347" s="24"/>
      <c r="EG347" s="24"/>
      <c r="EH347" s="24"/>
      <c r="EI347" s="24"/>
      <c r="EJ347" s="24"/>
      <c r="EK347" s="24"/>
      <c r="EL347" s="24"/>
      <c r="EM347" s="24"/>
      <c r="EN347" s="24"/>
      <c r="EO347" s="24"/>
      <c r="EP347" s="24"/>
      <c r="EQ347" s="24"/>
      <c r="ER347" s="24"/>
      <c r="ES347" s="24"/>
      <c r="ET347" s="24"/>
      <c r="EU347" s="24"/>
      <c r="EV347" s="24"/>
      <c r="EW347" s="24"/>
      <c r="EX347" s="24"/>
      <c r="EY347" s="24"/>
      <c r="EZ347" s="24"/>
      <c r="FA347" s="24"/>
      <c r="FB347" s="24"/>
      <c r="FC347" s="24"/>
      <c r="FD347" s="24"/>
      <c r="FE347" s="24"/>
      <c r="FF347" s="24"/>
      <c r="FG347" s="24"/>
      <c r="FH347" s="24"/>
      <c r="FI347" s="24"/>
      <c r="FJ347" s="24"/>
      <c r="FK347" s="24"/>
      <c r="FL347" s="24"/>
      <c r="FM347" s="24"/>
      <c r="FN347" s="24"/>
      <c r="FO347" s="24"/>
      <c r="FP347" s="24"/>
      <c r="FQ347" s="24"/>
      <c r="FR347" s="24"/>
      <c r="FS347" s="24"/>
      <c r="FT347" s="24"/>
      <c r="FU347" s="24"/>
      <c r="FV347" s="24"/>
      <c r="FW347" s="24"/>
      <c r="FX347" s="24"/>
      <c r="FY347" s="24"/>
      <c r="FZ347" s="24"/>
      <c r="GA347" s="24"/>
      <c r="GB347" s="24"/>
      <c r="GC347" s="24"/>
      <c r="GD347" s="24"/>
      <c r="GE347" s="24"/>
      <c r="GF347" s="24"/>
      <c r="GG347" s="24"/>
      <c r="GH347" s="24"/>
      <c r="GI347" s="24"/>
      <c r="GJ347" s="24"/>
      <c r="GK347" s="24"/>
      <c r="GL347" s="24"/>
      <c r="GM347" s="24"/>
      <c r="GN347" s="24"/>
      <c r="GO347" s="24"/>
      <c r="GP347" s="24"/>
      <c r="GQ347" s="24"/>
      <c r="GR347" s="24"/>
      <c r="GS347" s="24"/>
      <c r="GT347" s="24"/>
      <c r="GU347" s="24"/>
      <c r="GV347" s="24"/>
      <c r="GW347" s="24"/>
      <c r="GX347" s="24"/>
      <c r="GY347" s="24"/>
      <c r="GZ347" s="24"/>
      <c r="HA347" s="24"/>
      <c r="HB347" s="24"/>
      <c r="HC347" s="24"/>
      <c r="HD347" s="24"/>
      <c r="HE347" s="24"/>
      <c r="HF347" s="24"/>
      <c r="HG347" s="24"/>
      <c r="HH347" s="24"/>
      <c r="HI347" s="24"/>
      <c r="HJ347" s="24"/>
      <c r="HK347" s="24"/>
      <c r="HL347" s="24"/>
      <c r="HM347" s="24"/>
      <c r="HN347" s="24"/>
      <c r="HO347" s="24"/>
      <c r="HP347" s="24"/>
      <c r="HQ347" s="24"/>
      <c r="HR347" s="24"/>
      <c r="HS347" s="24"/>
      <c r="HT347" s="24"/>
      <c r="HU347" s="24"/>
      <c r="HV347" s="24"/>
      <c r="HW347" s="24"/>
      <c r="HX347" s="24"/>
      <c r="HY347" s="24"/>
      <c r="HZ347" s="24"/>
      <c r="IA347" s="24"/>
      <c r="IB347" s="24"/>
      <c r="IC347" s="24"/>
      <c r="ID347" s="24"/>
      <c r="IE347" s="24"/>
      <c r="IF347" s="24"/>
      <c r="IG347" s="24"/>
      <c r="IH347" s="24"/>
      <c r="II347" s="24"/>
      <c r="IJ347" s="24"/>
      <c r="IK347" s="24"/>
      <c r="IL347" s="24"/>
      <c r="IM347" s="24"/>
      <c r="IN347" s="24"/>
      <c r="IO347" s="24"/>
      <c r="IP347" s="24"/>
      <c r="IQ347" s="24"/>
      <c r="IR347" s="24"/>
      <c r="IS347" s="24"/>
      <c r="IT347" s="24"/>
      <c r="IU347" s="24"/>
      <c r="IV347" s="24"/>
    </row>
    <row r="348" spans="27:256" s="23" customFormat="1">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c r="BH348" s="24"/>
      <c r="BI348" s="24"/>
      <c r="BJ348" s="24"/>
      <c r="BK348" s="24"/>
      <c r="BL348" s="24"/>
      <c r="BM348" s="24"/>
      <c r="BN348" s="24"/>
      <c r="BO348" s="24"/>
      <c r="BP348" s="24"/>
      <c r="BQ348" s="24"/>
      <c r="BR348" s="24"/>
      <c r="BS348" s="24"/>
      <c r="BT348" s="24"/>
      <c r="BU348" s="24"/>
      <c r="BV348" s="24"/>
      <c r="BW348" s="24"/>
      <c r="BX348" s="24"/>
      <c r="BY348" s="24"/>
      <c r="BZ348" s="24"/>
      <c r="CA348" s="24"/>
      <c r="CB348" s="24"/>
      <c r="CC348" s="24"/>
      <c r="CD348" s="24"/>
      <c r="CE348" s="24"/>
      <c r="CF348" s="24"/>
      <c r="CG348" s="24"/>
      <c r="CH348" s="24"/>
      <c r="CI348" s="24"/>
      <c r="CJ348" s="24"/>
      <c r="CK348" s="24"/>
      <c r="CL348" s="24"/>
      <c r="CM348" s="24"/>
      <c r="CN348" s="24"/>
      <c r="CO348" s="24"/>
      <c r="CP348" s="24"/>
      <c r="CQ348" s="24"/>
      <c r="CR348" s="24"/>
      <c r="CS348" s="24"/>
      <c r="CT348" s="24"/>
      <c r="CU348" s="24"/>
      <c r="CV348" s="24"/>
      <c r="CW348" s="24"/>
      <c r="CX348" s="24"/>
      <c r="CY348" s="24"/>
      <c r="CZ348" s="24"/>
      <c r="DA348" s="24"/>
      <c r="DB348" s="24"/>
      <c r="DC348" s="24"/>
      <c r="DD348" s="24"/>
      <c r="DE348" s="24"/>
      <c r="DF348" s="24"/>
      <c r="DG348" s="24"/>
      <c r="DH348" s="24"/>
      <c r="DI348" s="24"/>
      <c r="DJ348" s="24"/>
      <c r="DK348" s="24"/>
      <c r="DL348" s="24"/>
      <c r="DM348" s="24"/>
      <c r="DN348" s="24"/>
      <c r="DO348" s="24"/>
      <c r="DP348" s="24"/>
      <c r="DQ348" s="24"/>
      <c r="DR348" s="24"/>
      <c r="DS348" s="24"/>
      <c r="DT348" s="24"/>
      <c r="DU348" s="24"/>
      <c r="DV348" s="24"/>
      <c r="DW348" s="24"/>
      <c r="DX348" s="24"/>
      <c r="DY348" s="24"/>
      <c r="DZ348" s="24"/>
      <c r="EA348" s="24"/>
      <c r="EB348" s="24"/>
      <c r="EC348" s="24"/>
      <c r="ED348" s="24"/>
      <c r="EE348" s="24"/>
      <c r="EF348" s="24"/>
      <c r="EG348" s="24"/>
      <c r="EH348" s="24"/>
      <c r="EI348" s="24"/>
      <c r="EJ348" s="24"/>
      <c r="EK348" s="24"/>
      <c r="EL348" s="24"/>
      <c r="EM348" s="24"/>
      <c r="EN348" s="24"/>
      <c r="EO348" s="24"/>
      <c r="EP348" s="24"/>
      <c r="EQ348" s="24"/>
      <c r="ER348" s="24"/>
      <c r="ES348" s="24"/>
      <c r="ET348" s="24"/>
      <c r="EU348" s="24"/>
      <c r="EV348" s="24"/>
      <c r="EW348" s="24"/>
      <c r="EX348" s="24"/>
      <c r="EY348" s="24"/>
      <c r="EZ348" s="24"/>
      <c r="FA348" s="24"/>
      <c r="FB348" s="24"/>
      <c r="FC348" s="24"/>
      <c r="FD348" s="24"/>
      <c r="FE348" s="24"/>
      <c r="FF348" s="24"/>
      <c r="FG348" s="24"/>
      <c r="FH348" s="24"/>
      <c r="FI348" s="24"/>
      <c r="FJ348" s="24"/>
      <c r="FK348" s="24"/>
      <c r="FL348" s="24"/>
      <c r="FM348" s="24"/>
      <c r="FN348" s="24"/>
      <c r="FO348" s="24"/>
      <c r="FP348" s="24"/>
      <c r="FQ348" s="24"/>
      <c r="FR348" s="24"/>
      <c r="FS348" s="24"/>
      <c r="FT348" s="24"/>
      <c r="FU348" s="24"/>
      <c r="FV348" s="24"/>
      <c r="FW348" s="24"/>
      <c r="FX348" s="24"/>
      <c r="FY348" s="24"/>
      <c r="FZ348" s="24"/>
      <c r="GA348" s="24"/>
      <c r="GB348" s="24"/>
      <c r="GC348" s="24"/>
      <c r="GD348" s="24"/>
      <c r="GE348" s="24"/>
      <c r="GF348" s="24"/>
      <c r="GG348" s="24"/>
      <c r="GH348" s="24"/>
      <c r="GI348" s="24"/>
      <c r="GJ348" s="24"/>
      <c r="GK348" s="24"/>
      <c r="GL348" s="24"/>
      <c r="GM348" s="24"/>
      <c r="GN348" s="24"/>
      <c r="GO348" s="24"/>
      <c r="GP348" s="24"/>
      <c r="GQ348" s="24"/>
      <c r="GR348" s="24"/>
      <c r="GS348" s="24"/>
      <c r="GT348" s="24"/>
      <c r="GU348" s="24"/>
      <c r="GV348" s="24"/>
      <c r="GW348" s="24"/>
      <c r="GX348" s="24"/>
      <c r="GY348" s="24"/>
      <c r="GZ348" s="24"/>
      <c r="HA348" s="24"/>
      <c r="HB348" s="24"/>
      <c r="HC348" s="24"/>
      <c r="HD348" s="24"/>
      <c r="HE348" s="24"/>
      <c r="HF348" s="24"/>
      <c r="HG348" s="24"/>
      <c r="HH348" s="24"/>
      <c r="HI348" s="24"/>
      <c r="HJ348" s="24"/>
      <c r="HK348" s="24"/>
      <c r="HL348" s="24"/>
      <c r="HM348" s="24"/>
      <c r="HN348" s="24"/>
      <c r="HO348" s="24"/>
      <c r="HP348" s="24"/>
      <c r="HQ348" s="24"/>
      <c r="HR348" s="24"/>
      <c r="HS348" s="24"/>
      <c r="HT348" s="24"/>
      <c r="HU348" s="24"/>
      <c r="HV348" s="24"/>
      <c r="HW348" s="24"/>
      <c r="HX348" s="24"/>
      <c r="HY348" s="24"/>
      <c r="HZ348" s="24"/>
      <c r="IA348" s="24"/>
      <c r="IB348" s="24"/>
      <c r="IC348" s="24"/>
      <c r="ID348" s="24"/>
      <c r="IE348" s="24"/>
      <c r="IF348" s="24"/>
      <c r="IG348" s="24"/>
      <c r="IH348" s="24"/>
      <c r="II348" s="24"/>
      <c r="IJ348" s="24"/>
      <c r="IK348" s="24"/>
      <c r="IL348" s="24"/>
      <c r="IM348" s="24"/>
      <c r="IN348" s="24"/>
      <c r="IO348" s="24"/>
      <c r="IP348" s="24"/>
      <c r="IQ348" s="24"/>
      <c r="IR348" s="24"/>
      <c r="IS348" s="24"/>
      <c r="IT348" s="24"/>
      <c r="IU348" s="24"/>
      <c r="IV348" s="24"/>
    </row>
    <row r="349" spans="27:256" s="23" customFormat="1"/>
    <row r="350" spans="27:256" s="23" customFormat="1"/>
    <row r="351" spans="27:256" s="23" customFormat="1">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c r="BH351" s="24"/>
      <c r="BI351" s="24"/>
      <c r="BJ351" s="24"/>
      <c r="BK351" s="24"/>
      <c r="BL351" s="24"/>
      <c r="BM351" s="24"/>
      <c r="BN351" s="24"/>
      <c r="BO351" s="24"/>
      <c r="BP351" s="24"/>
      <c r="BQ351" s="24"/>
      <c r="BR351" s="24"/>
      <c r="BS351" s="24"/>
      <c r="BT351" s="24"/>
      <c r="BU351" s="24"/>
      <c r="BV351" s="24"/>
      <c r="BW351" s="24"/>
      <c r="BX351" s="24"/>
      <c r="BY351" s="24"/>
      <c r="BZ351" s="24"/>
      <c r="CA351" s="24"/>
      <c r="CB351" s="24"/>
      <c r="CC351" s="24"/>
      <c r="CD351" s="24"/>
      <c r="CE351" s="24"/>
      <c r="CF351" s="24"/>
      <c r="CG351" s="24"/>
      <c r="CH351" s="24"/>
      <c r="CI351" s="24"/>
      <c r="CJ351" s="24"/>
      <c r="CK351" s="24"/>
      <c r="CL351" s="24"/>
      <c r="CM351" s="24"/>
      <c r="CN351" s="24"/>
      <c r="CO351" s="24"/>
      <c r="CP351" s="24"/>
      <c r="CQ351" s="24"/>
      <c r="CR351" s="24"/>
      <c r="CS351" s="24"/>
      <c r="CT351" s="24"/>
      <c r="CU351" s="24"/>
      <c r="CV351" s="24"/>
      <c r="CW351" s="24"/>
      <c r="CX351" s="24"/>
      <c r="CY351" s="24"/>
      <c r="CZ351" s="24"/>
      <c r="DA351" s="24"/>
      <c r="DB351" s="24"/>
      <c r="DC351" s="24"/>
      <c r="DD351" s="24"/>
      <c r="DE351" s="24"/>
      <c r="DF351" s="24"/>
      <c r="DG351" s="24"/>
      <c r="DH351" s="24"/>
      <c r="DI351" s="24"/>
      <c r="DJ351" s="24"/>
      <c r="DK351" s="24"/>
      <c r="DL351" s="24"/>
      <c r="DM351" s="24"/>
      <c r="DN351" s="24"/>
      <c r="DO351" s="24"/>
      <c r="DP351" s="24"/>
      <c r="DQ351" s="24"/>
      <c r="DR351" s="24"/>
      <c r="DS351" s="24"/>
      <c r="DT351" s="24"/>
      <c r="DU351" s="24"/>
      <c r="DV351" s="24"/>
      <c r="DW351" s="24"/>
      <c r="DX351" s="24"/>
      <c r="DY351" s="24"/>
      <c r="DZ351" s="24"/>
      <c r="EA351" s="24"/>
      <c r="EB351" s="24"/>
      <c r="EC351" s="24"/>
      <c r="ED351" s="24"/>
      <c r="EE351" s="24"/>
      <c r="EF351" s="24"/>
      <c r="EG351" s="24"/>
      <c r="EH351" s="24"/>
      <c r="EI351" s="24"/>
      <c r="EJ351" s="24"/>
      <c r="EK351" s="24"/>
      <c r="EL351" s="24"/>
      <c r="EM351" s="24"/>
      <c r="EN351" s="24"/>
      <c r="EO351" s="24"/>
      <c r="EP351" s="24"/>
      <c r="EQ351" s="24"/>
      <c r="ER351" s="24"/>
      <c r="ES351" s="24"/>
      <c r="ET351" s="24"/>
      <c r="EU351" s="24"/>
      <c r="EV351" s="24"/>
      <c r="EW351" s="24"/>
      <c r="EX351" s="24"/>
      <c r="EY351" s="24"/>
      <c r="EZ351" s="24"/>
      <c r="FA351" s="24"/>
      <c r="FB351" s="24"/>
      <c r="FC351" s="24"/>
      <c r="FD351" s="24"/>
      <c r="FE351" s="24"/>
      <c r="FF351" s="24"/>
      <c r="FG351" s="24"/>
      <c r="FH351" s="24"/>
      <c r="FI351" s="24"/>
      <c r="FJ351" s="24"/>
      <c r="FK351" s="24"/>
      <c r="FL351" s="24"/>
      <c r="FM351" s="24"/>
      <c r="FN351" s="24"/>
      <c r="FO351" s="24"/>
      <c r="FP351" s="24"/>
      <c r="FQ351" s="24"/>
      <c r="FR351" s="24"/>
      <c r="FS351" s="24"/>
      <c r="FT351" s="24"/>
      <c r="FU351" s="24"/>
      <c r="FV351" s="24"/>
      <c r="FW351" s="24"/>
      <c r="FX351" s="24"/>
      <c r="FY351" s="24"/>
      <c r="FZ351" s="24"/>
      <c r="GA351" s="24"/>
      <c r="GB351" s="24"/>
      <c r="GC351" s="24"/>
      <c r="GD351" s="24"/>
      <c r="GE351" s="24"/>
      <c r="GF351" s="24"/>
      <c r="GG351" s="24"/>
      <c r="GH351" s="24"/>
      <c r="GI351" s="24"/>
      <c r="GJ351" s="24"/>
      <c r="GK351" s="24"/>
      <c r="GL351" s="24"/>
      <c r="GM351" s="24"/>
      <c r="GN351" s="24"/>
      <c r="GO351" s="24"/>
      <c r="GP351" s="24"/>
      <c r="GQ351" s="24"/>
      <c r="GR351" s="24"/>
      <c r="GS351" s="24"/>
      <c r="GT351" s="24"/>
      <c r="GU351" s="24"/>
      <c r="GV351" s="24"/>
      <c r="GW351" s="24"/>
      <c r="GX351" s="24"/>
      <c r="GY351" s="24"/>
      <c r="GZ351" s="24"/>
      <c r="HA351" s="24"/>
      <c r="HB351" s="24"/>
      <c r="HC351" s="24"/>
      <c r="HD351" s="24"/>
      <c r="HE351" s="24"/>
      <c r="HF351" s="24"/>
      <c r="HG351" s="24"/>
      <c r="HH351" s="24"/>
      <c r="HI351" s="24"/>
      <c r="HJ351" s="24"/>
      <c r="HK351" s="24"/>
      <c r="HL351" s="24"/>
      <c r="HM351" s="24"/>
      <c r="HN351" s="24"/>
      <c r="HO351" s="24"/>
      <c r="HP351" s="24"/>
      <c r="HQ351" s="24"/>
      <c r="HR351" s="24"/>
      <c r="HS351" s="24"/>
      <c r="HT351" s="24"/>
      <c r="HU351" s="24"/>
      <c r="HV351" s="24"/>
      <c r="HW351" s="24"/>
      <c r="HX351" s="24"/>
      <c r="HY351" s="24"/>
      <c r="HZ351" s="24"/>
      <c r="IA351" s="24"/>
      <c r="IB351" s="24"/>
      <c r="IC351" s="24"/>
      <c r="ID351" s="24"/>
      <c r="IE351" s="24"/>
      <c r="IF351" s="24"/>
      <c r="IG351" s="24"/>
      <c r="IH351" s="24"/>
      <c r="II351" s="24"/>
      <c r="IJ351" s="24"/>
      <c r="IK351" s="24"/>
      <c r="IL351" s="24"/>
      <c r="IM351" s="24"/>
      <c r="IN351" s="24"/>
      <c r="IO351" s="24"/>
      <c r="IP351" s="24"/>
      <c r="IQ351" s="24"/>
      <c r="IR351" s="24"/>
      <c r="IS351" s="24"/>
      <c r="IT351" s="24"/>
      <c r="IU351" s="24"/>
      <c r="IV351" s="24"/>
    </row>
    <row r="352" spans="27:256" s="23" customFormat="1">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c r="BH352" s="24"/>
      <c r="BI352" s="24"/>
      <c r="BJ352" s="24"/>
      <c r="BK352" s="24"/>
      <c r="BL352" s="24"/>
      <c r="BM352" s="24"/>
      <c r="BN352" s="24"/>
      <c r="BO352" s="24"/>
      <c r="BP352" s="24"/>
      <c r="BQ352" s="24"/>
      <c r="BR352" s="24"/>
      <c r="BS352" s="24"/>
      <c r="BT352" s="24"/>
      <c r="BU352" s="24"/>
      <c r="BV352" s="24"/>
      <c r="BW352" s="24"/>
      <c r="BX352" s="24"/>
      <c r="BY352" s="24"/>
      <c r="BZ352" s="24"/>
      <c r="CA352" s="24"/>
      <c r="CB352" s="24"/>
      <c r="CC352" s="24"/>
      <c r="CD352" s="24"/>
      <c r="CE352" s="24"/>
      <c r="CF352" s="24"/>
      <c r="CG352" s="24"/>
      <c r="CH352" s="24"/>
      <c r="CI352" s="24"/>
      <c r="CJ352" s="24"/>
      <c r="CK352" s="24"/>
      <c r="CL352" s="24"/>
      <c r="CM352" s="24"/>
      <c r="CN352" s="24"/>
      <c r="CO352" s="24"/>
      <c r="CP352" s="24"/>
      <c r="CQ352" s="24"/>
      <c r="CR352" s="24"/>
      <c r="CS352" s="24"/>
      <c r="CT352" s="24"/>
      <c r="CU352" s="24"/>
      <c r="CV352" s="24"/>
      <c r="CW352" s="24"/>
      <c r="CX352" s="24"/>
      <c r="CY352" s="24"/>
      <c r="CZ352" s="24"/>
      <c r="DA352" s="24"/>
      <c r="DB352" s="24"/>
      <c r="DC352" s="24"/>
      <c r="DD352" s="24"/>
      <c r="DE352" s="24"/>
      <c r="DF352" s="24"/>
      <c r="DG352" s="24"/>
      <c r="DH352" s="24"/>
      <c r="DI352" s="24"/>
      <c r="DJ352" s="24"/>
      <c r="DK352" s="24"/>
      <c r="DL352" s="24"/>
      <c r="DM352" s="24"/>
      <c r="DN352" s="24"/>
      <c r="DO352" s="24"/>
      <c r="DP352" s="24"/>
      <c r="DQ352" s="24"/>
      <c r="DR352" s="24"/>
      <c r="DS352" s="24"/>
      <c r="DT352" s="24"/>
      <c r="DU352" s="24"/>
      <c r="DV352" s="24"/>
      <c r="DW352" s="24"/>
      <c r="DX352" s="24"/>
      <c r="DY352" s="24"/>
      <c r="DZ352" s="24"/>
      <c r="EA352" s="24"/>
      <c r="EB352" s="24"/>
      <c r="EC352" s="24"/>
      <c r="ED352" s="24"/>
      <c r="EE352" s="24"/>
      <c r="EF352" s="24"/>
      <c r="EG352" s="24"/>
      <c r="EH352" s="24"/>
      <c r="EI352" s="24"/>
      <c r="EJ352" s="24"/>
      <c r="EK352" s="24"/>
      <c r="EL352" s="24"/>
      <c r="EM352" s="24"/>
      <c r="EN352" s="24"/>
      <c r="EO352" s="24"/>
      <c r="EP352" s="24"/>
      <c r="EQ352" s="24"/>
      <c r="ER352" s="24"/>
      <c r="ES352" s="24"/>
      <c r="ET352" s="24"/>
      <c r="EU352" s="24"/>
      <c r="EV352" s="24"/>
      <c r="EW352" s="24"/>
      <c r="EX352" s="24"/>
      <c r="EY352" s="24"/>
      <c r="EZ352" s="24"/>
      <c r="FA352" s="24"/>
      <c r="FB352" s="24"/>
      <c r="FC352" s="24"/>
      <c r="FD352" s="24"/>
      <c r="FE352" s="24"/>
      <c r="FF352" s="24"/>
      <c r="FG352" s="24"/>
      <c r="FH352" s="24"/>
      <c r="FI352" s="24"/>
      <c r="FJ352" s="24"/>
      <c r="FK352" s="24"/>
      <c r="FL352" s="24"/>
      <c r="FM352" s="24"/>
      <c r="FN352" s="24"/>
      <c r="FO352" s="24"/>
      <c r="FP352" s="24"/>
      <c r="FQ352" s="24"/>
      <c r="FR352" s="24"/>
      <c r="FS352" s="24"/>
      <c r="FT352" s="24"/>
      <c r="FU352" s="24"/>
      <c r="FV352" s="24"/>
      <c r="FW352" s="24"/>
      <c r="FX352" s="24"/>
      <c r="FY352" s="24"/>
      <c r="FZ352" s="24"/>
      <c r="GA352" s="24"/>
      <c r="GB352" s="24"/>
      <c r="GC352" s="24"/>
      <c r="GD352" s="24"/>
      <c r="GE352" s="24"/>
      <c r="GF352" s="24"/>
      <c r="GG352" s="24"/>
      <c r="GH352" s="24"/>
      <c r="GI352" s="24"/>
      <c r="GJ352" s="24"/>
      <c r="GK352" s="24"/>
      <c r="GL352" s="24"/>
      <c r="GM352" s="24"/>
      <c r="GN352" s="24"/>
      <c r="GO352" s="24"/>
      <c r="GP352" s="24"/>
      <c r="GQ352" s="24"/>
      <c r="GR352" s="24"/>
      <c r="GS352" s="24"/>
      <c r="GT352" s="24"/>
      <c r="GU352" s="24"/>
      <c r="GV352" s="24"/>
      <c r="GW352" s="24"/>
      <c r="GX352" s="24"/>
      <c r="GY352" s="24"/>
      <c r="GZ352" s="24"/>
      <c r="HA352" s="24"/>
      <c r="HB352" s="24"/>
      <c r="HC352" s="24"/>
      <c r="HD352" s="24"/>
      <c r="HE352" s="24"/>
      <c r="HF352" s="24"/>
      <c r="HG352" s="24"/>
      <c r="HH352" s="24"/>
      <c r="HI352" s="24"/>
      <c r="HJ352" s="24"/>
      <c r="HK352" s="24"/>
      <c r="HL352" s="24"/>
      <c r="HM352" s="24"/>
      <c r="HN352" s="24"/>
      <c r="HO352" s="24"/>
      <c r="HP352" s="24"/>
      <c r="HQ352" s="24"/>
      <c r="HR352" s="24"/>
      <c r="HS352" s="24"/>
      <c r="HT352" s="24"/>
      <c r="HU352" s="24"/>
      <c r="HV352" s="24"/>
      <c r="HW352" s="24"/>
      <c r="HX352" s="24"/>
      <c r="HY352" s="24"/>
      <c r="HZ352" s="24"/>
      <c r="IA352" s="24"/>
      <c r="IB352" s="24"/>
      <c r="IC352" s="24"/>
      <c r="ID352" s="24"/>
      <c r="IE352" s="24"/>
      <c r="IF352" s="24"/>
      <c r="IG352" s="24"/>
      <c r="IH352" s="24"/>
      <c r="II352" s="24"/>
      <c r="IJ352" s="24"/>
      <c r="IK352" s="24"/>
      <c r="IL352" s="24"/>
      <c r="IM352" s="24"/>
      <c r="IN352" s="24"/>
      <c r="IO352" s="24"/>
      <c r="IP352" s="24"/>
      <c r="IQ352" s="24"/>
      <c r="IR352" s="24"/>
      <c r="IS352" s="24"/>
      <c r="IT352" s="24"/>
      <c r="IU352" s="24"/>
      <c r="IV352" s="24"/>
    </row>
    <row r="353" spans="27:256" s="23" customFormat="1"/>
    <row r="354" spans="27:256" s="23" customFormat="1"/>
    <row r="355" spans="27:256" s="23" customFormat="1">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c r="BH355" s="24"/>
      <c r="BI355" s="24"/>
      <c r="BJ355" s="24"/>
      <c r="BK355" s="24"/>
      <c r="BL355" s="24"/>
      <c r="BM355" s="24"/>
      <c r="BN355" s="24"/>
      <c r="BO355" s="24"/>
      <c r="BP355" s="24"/>
      <c r="BQ355" s="24"/>
      <c r="BR355" s="24"/>
      <c r="BS355" s="24"/>
      <c r="BT355" s="24"/>
      <c r="BU355" s="24"/>
      <c r="BV355" s="24"/>
      <c r="BW355" s="24"/>
      <c r="BX355" s="24"/>
      <c r="BY355" s="24"/>
      <c r="BZ355" s="24"/>
      <c r="CA355" s="24"/>
      <c r="CB355" s="24"/>
      <c r="CC355" s="24"/>
      <c r="CD355" s="24"/>
      <c r="CE355" s="24"/>
      <c r="CF355" s="24"/>
      <c r="CG355" s="24"/>
      <c r="CH355" s="24"/>
      <c r="CI355" s="24"/>
      <c r="CJ355" s="24"/>
      <c r="CK355" s="24"/>
      <c r="CL355" s="24"/>
      <c r="CM355" s="24"/>
      <c r="CN355" s="24"/>
      <c r="CO355" s="24"/>
      <c r="CP355" s="24"/>
      <c r="CQ355" s="24"/>
      <c r="CR355" s="24"/>
      <c r="CS355" s="24"/>
      <c r="CT355" s="24"/>
      <c r="CU355" s="24"/>
      <c r="CV355" s="24"/>
      <c r="CW355" s="24"/>
      <c r="CX355" s="24"/>
      <c r="CY355" s="24"/>
      <c r="CZ355" s="24"/>
      <c r="DA355" s="24"/>
      <c r="DB355" s="24"/>
      <c r="DC355" s="24"/>
      <c r="DD355" s="24"/>
      <c r="DE355" s="24"/>
      <c r="DF355" s="24"/>
      <c r="DG355" s="24"/>
      <c r="DH355" s="24"/>
      <c r="DI355" s="24"/>
      <c r="DJ355" s="24"/>
      <c r="DK355" s="24"/>
      <c r="DL355" s="24"/>
      <c r="DM355" s="24"/>
      <c r="DN355" s="24"/>
      <c r="DO355" s="24"/>
      <c r="DP355" s="24"/>
      <c r="DQ355" s="24"/>
      <c r="DR355" s="24"/>
      <c r="DS355" s="24"/>
      <c r="DT355" s="24"/>
      <c r="DU355" s="24"/>
      <c r="DV355" s="24"/>
      <c r="DW355" s="24"/>
      <c r="DX355" s="24"/>
      <c r="DY355" s="24"/>
      <c r="DZ355" s="24"/>
      <c r="EA355" s="24"/>
      <c r="EB355" s="24"/>
      <c r="EC355" s="24"/>
      <c r="ED355" s="24"/>
      <c r="EE355" s="24"/>
      <c r="EF355" s="24"/>
      <c r="EG355" s="24"/>
      <c r="EH355" s="24"/>
      <c r="EI355" s="24"/>
      <c r="EJ355" s="24"/>
      <c r="EK355" s="24"/>
      <c r="EL355" s="24"/>
      <c r="EM355" s="24"/>
      <c r="EN355" s="24"/>
      <c r="EO355" s="24"/>
      <c r="EP355" s="24"/>
      <c r="EQ355" s="24"/>
      <c r="ER355" s="24"/>
      <c r="ES355" s="24"/>
      <c r="ET355" s="24"/>
      <c r="EU355" s="24"/>
      <c r="EV355" s="24"/>
      <c r="EW355" s="24"/>
      <c r="EX355" s="24"/>
      <c r="EY355" s="24"/>
      <c r="EZ355" s="24"/>
      <c r="FA355" s="24"/>
      <c r="FB355" s="24"/>
      <c r="FC355" s="24"/>
      <c r="FD355" s="24"/>
      <c r="FE355" s="24"/>
      <c r="FF355" s="24"/>
      <c r="FG355" s="24"/>
      <c r="FH355" s="24"/>
      <c r="FI355" s="24"/>
      <c r="FJ355" s="24"/>
      <c r="FK355" s="24"/>
      <c r="FL355" s="24"/>
      <c r="FM355" s="24"/>
      <c r="FN355" s="24"/>
      <c r="FO355" s="24"/>
      <c r="FP355" s="24"/>
      <c r="FQ355" s="24"/>
      <c r="FR355" s="24"/>
      <c r="FS355" s="24"/>
      <c r="FT355" s="24"/>
      <c r="FU355" s="24"/>
      <c r="FV355" s="24"/>
      <c r="FW355" s="24"/>
      <c r="FX355" s="24"/>
      <c r="FY355" s="24"/>
      <c r="FZ355" s="24"/>
      <c r="GA355" s="24"/>
      <c r="GB355" s="24"/>
      <c r="GC355" s="24"/>
      <c r="GD355" s="24"/>
      <c r="GE355" s="24"/>
      <c r="GF355" s="24"/>
      <c r="GG355" s="24"/>
      <c r="GH355" s="24"/>
      <c r="GI355" s="24"/>
      <c r="GJ355" s="24"/>
      <c r="GK355" s="24"/>
      <c r="GL355" s="24"/>
      <c r="GM355" s="24"/>
      <c r="GN355" s="24"/>
      <c r="GO355" s="24"/>
      <c r="GP355" s="24"/>
      <c r="GQ355" s="24"/>
      <c r="GR355" s="24"/>
      <c r="GS355" s="24"/>
      <c r="GT355" s="24"/>
      <c r="GU355" s="24"/>
      <c r="GV355" s="24"/>
      <c r="GW355" s="24"/>
      <c r="GX355" s="24"/>
      <c r="GY355" s="24"/>
      <c r="GZ355" s="24"/>
      <c r="HA355" s="24"/>
      <c r="HB355" s="24"/>
      <c r="HC355" s="24"/>
      <c r="HD355" s="24"/>
      <c r="HE355" s="24"/>
      <c r="HF355" s="24"/>
      <c r="HG355" s="24"/>
      <c r="HH355" s="24"/>
      <c r="HI355" s="24"/>
      <c r="HJ355" s="24"/>
      <c r="HK355" s="24"/>
      <c r="HL355" s="24"/>
      <c r="HM355" s="24"/>
      <c r="HN355" s="24"/>
      <c r="HO355" s="24"/>
      <c r="HP355" s="24"/>
      <c r="HQ355" s="24"/>
      <c r="HR355" s="24"/>
      <c r="HS355" s="24"/>
      <c r="HT355" s="24"/>
      <c r="HU355" s="24"/>
      <c r="HV355" s="24"/>
      <c r="HW355" s="24"/>
      <c r="HX355" s="24"/>
      <c r="HY355" s="24"/>
      <c r="HZ355" s="24"/>
      <c r="IA355" s="24"/>
      <c r="IB355" s="24"/>
      <c r="IC355" s="24"/>
      <c r="ID355" s="24"/>
      <c r="IE355" s="24"/>
      <c r="IF355" s="24"/>
      <c r="IG355" s="24"/>
      <c r="IH355" s="24"/>
      <c r="II355" s="24"/>
      <c r="IJ355" s="24"/>
      <c r="IK355" s="24"/>
      <c r="IL355" s="24"/>
      <c r="IM355" s="24"/>
      <c r="IN355" s="24"/>
      <c r="IO355" s="24"/>
      <c r="IP355" s="24"/>
      <c r="IQ355" s="24"/>
      <c r="IR355" s="24"/>
      <c r="IS355" s="24"/>
      <c r="IT355" s="24"/>
      <c r="IU355" s="24"/>
      <c r="IV355" s="24"/>
    </row>
    <row r="356" spans="27:256" s="23" customFormat="1">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c r="BH356" s="24"/>
      <c r="BI356" s="24"/>
      <c r="BJ356" s="24"/>
      <c r="BK356" s="24"/>
      <c r="BL356" s="24"/>
      <c r="BM356" s="24"/>
      <c r="BN356" s="24"/>
      <c r="BO356" s="24"/>
      <c r="BP356" s="24"/>
      <c r="BQ356" s="24"/>
      <c r="BR356" s="24"/>
      <c r="BS356" s="24"/>
      <c r="BT356" s="24"/>
      <c r="BU356" s="24"/>
      <c r="BV356" s="24"/>
      <c r="BW356" s="24"/>
      <c r="BX356" s="24"/>
      <c r="BY356" s="24"/>
      <c r="BZ356" s="24"/>
      <c r="CA356" s="24"/>
      <c r="CB356" s="24"/>
      <c r="CC356" s="24"/>
      <c r="CD356" s="24"/>
      <c r="CE356" s="24"/>
      <c r="CF356" s="24"/>
      <c r="CG356" s="24"/>
      <c r="CH356" s="24"/>
      <c r="CI356" s="24"/>
      <c r="CJ356" s="24"/>
      <c r="CK356" s="24"/>
      <c r="CL356" s="24"/>
      <c r="CM356" s="24"/>
      <c r="CN356" s="24"/>
      <c r="CO356" s="24"/>
      <c r="CP356" s="24"/>
      <c r="CQ356" s="24"/>
      <c r="CR356" s="24"/>
      <c r="CS356" s="24"/>
      <c r="CT356" s="24"/>
      <c r="CU356" s="24"/>
      <c r="CV356" s="24"/>
      <c r="CW356" s="24"/>
      <c r="CX356" s="24"/>
      <c r="CY356" s="24"/>
      <c r="CZ356" s="24"/>
      <c r="DA356" s="24"/>
      <c r="DB356" s="24"/>
      <c r="DC356" s="24"/>
      <c r="DD356" s="24"/>
      <c r="DE356" s="24"/>
      <c r="DF356" s="24"/>
      <c r="DG356" s="24"/>
      <c r="DH356" s="24"/>
      <c r="DI356" s="24"/>
      <c r="DJ356" s="24"/>
      <c r="DK356" s="24"/>
      <c r="DL356" s="24"/>
      <c r="DM356" s="24"/>
      <c r="DN356" s="24"/>
      <c r="DO356" s="24"/>
      <c r="DP356" s="24"/>
      <c r="DQ356" s="24"/>
      <c r="DR356" s="24"/>
      <c r="DS356" s="24"/>
      <c r="DT356" s="24"/>
      <c r="DU356" s="24"/>
      <c r="DV356" s="24"/>
      <c r="DW356" s="24"/>
      <c r="DX356" s="24"/>
      <c r="DY356" s="24"/>
      <c r="DZ356" s="24"/>
      <c r="EA356" s="24"/>
      <c r="EB356" s="24"/>
      <c r="EC356" s="24"/>
      <c r="ED356" s="24"/>
      <c r="EE356" s="24"/>
      <c r="EF356" s="24"/>
      <c r="EG356" s="24"/>
      <c r="EH356" s="24"/>
      <c r="EI356" s="24"/>
      <c r="EJ356" s="24"/>
      <c r="EK356" s="24"/>
      <c r="EL356" s="24"/>
      <c r="EM356" s="24"/>
      <c r="EN356" s="24"/>
      <c r="EO356" s="24"/>
      <c r="EP356" s="24"/>
      <c r="EQ356" s="24"/>
      <c r="ER356" s="24"/>
      <c r="ES356" s="24"/>
      <c r="ET356" s="24"/>
      <c r="EU356" s="24"/>
      <c r="EV356" s="24"/>
      <c r="EW356" s="24"/>
      <c r="EX356" s="24"/>
      <c r="EY356" s="24"/>
      <c r="EZ356" s="24"/>
      <c r="FA356" s="24"/>
      <c r="FB356" s="24"/>
      <c r="FC356" s="24"/>
      <c r="FD356" s="24"/>
      <c r="FE356" s="24"/>
      <c r="FF356" s="24"/>
      <c r="FG356" s="24"/>
      <c r="FH356" s="24"/>
      <c r="FI356" s="24"/>
      <c r="FJ356" s="24"/>
      <c r="FK356" s="24"/>
      <c r="FL356" s="24"/>
      <c r="FM356" s="24"/>
      <c r="FN356" s="24"/>
      <c r="FO356" s="24"/>
      <c r="FP356" s="24"/>
      <c r="FQ356" s="24"/>
      <c r="FR356" s="24"/>
      <c r="FS356" s="24"/>
      <c r="FT356" s="24"/>
      <c r="FU356" s="24"/>
      <c r="FV356" s="24"/>
      <c r="FW356" s="24"/>
      <c r="FX356" s="24"/>
      <c r="FY356" s="24"/>
      <c r="FZ356" s="24"/>
      <c r="GA356" s="24"/>
      <c r="GB356" s="24"/>
      <c r="GC356" s="24"/>
      <c r="GD356" s="24"/>
      <c r="GE356" s="24"/>
      <c r="GF356" s="24"/>
      <c r="GG356" s="24"/>
      <c r="GH356" s="24"/>
      <c r="GI356" s="24"/>
      <c r="GJ356" s="24"/>
      <c r="GK356" s="24"/>
      <c r="GL356" s="24"/>
      <c r="GM356" s="24"/>
      <c r="GN356" s="24"/>
      <c r="GO356" s="24"/>
      <c r="GP356" s="24"/>
      <c r="GQ356" s="24"/>
      <c r="GR356" s="24"/>
      <c r="GS356" s="24"/>
      <c r="GT356" s="24"/>
      <c r="GU356" s="24"/>
      <c r="GV356" s="24"/>
      <c r="GW356" s="24"/>
      <c r="GX356" s="24"/>
      <c r="GY356" s="24"/>
      <c r="GZ356" s="24"/>
      <c r="HA356" s="24"/>
      <c r="HB356" s="24"/>
      <c r="HC356" s="24"/>
      <c r="HD356" s="24"/>
      <c r="HE356" s="24"/>
      <c r="HF356" s="24"/>
      <c r="HG356" s="24"/>
      <c r="HH356" s="24"/>
      <c r="HI356" s="24"/>
      <c r="HJ356" s="24"/>
      <c r="HK356" s="24"/>
      <c r="HL356" s="24"/>
      <c r="HM356" s="24"/>
      <c r="HN356" s="24"/>
      <c r="HO356" s="24"/>
      <c r="HP356" s="24"/>
      <c r="HQ356" s="24"/>
      <c r="HR356" s="24"/>
      <c r="HS356" s="24"/>
      <c r="HT356" s="24"/>
      <c r="HU356" s="24"/>
      <c r="HV356" s="24"/>
      <c r="HW356" s="24"/>
      <c r="HX356" s="24"/>
      <c r="HY356" s="24"/>
      <c r="HZ356" s="24"/>
      <c r="IA356" s="24"/>
      <c r="IB356" s="24"/>
      <c r="IC356" s="24"/>
      <c r="ID356" s="24"/>
      <c r="IE356" s="24"/>
      <c r="IF356" s="24"/>
      <c r="IG356" s="24"/>
      <c r="IH356" s="24"/>
      <c r="II356" s="24"/>
      <c r="IJ356" s="24"/>
      <c r="IK356" s="24"/>
      <c r="IL356" s="24"/>
      <c r="IM356" s="24"/>
      <c r="IN356" s="24"/>
      <c r="IO356" s="24"/>
      <c r="IP356" s="24"/>
      <c r="IQ356" s="24"/>
      <c r="IR356" s="24"/>
      <c r="IS356" s="24"/>
      <c r="IT356" s="24"/>
      <c r="IU356" s="24"/>
      <c r="IV356" s="24"/>
    </row>
    <row r="357" spans="27:256" s="23" customFormat="1"/>
    <row r="358" spans="27:256" s="23" customFormat="1"/>
    <row r="359" spans="27:256" s="23" customFormat="1">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c r="BH359" s="24"/>
      <c r="BI359" s="24"/>
      <c r="BJ359" s="24"/>
      <c r="BK359" s="24"/>
      <c r="BL359" s="24"/>
      <c r="BM359" s="24"/>
      <c r="BN359" s="24"/>
      <c r="BO359" s="24"/>
      <c r="BP359" s="24"/>
      <c r="BQ359" s="24"/>
      <c r="BR359" s="24"/>
      <c r="BS359" s="24"/>
      <c r="BT359" s="24"/>
      <c r="BU359" s="24"/>
      <c r="BV359" s="24"/>
      <c r="BW359" s="24"/>
      <c r="BX359" s="24"/>
      <c r="BY359" s="24"/>
      <c r="BZ359" s="24"/>
      <c r="CA359" s="24"/>
      <c r="CB359" s="24"/>
      <c r="CC359" s="24"/>
      <c r="CD359" s="24"/>
      <c r="CE359" s="24"/>
      <c r="CF359" s="24"/>
      <c r="CG359" s="24"/>
      <c r="CH359" s="24"/>
      <c r="CI359" s="24"/>
      <c r="CJ359" s="24"/>
      <c r="CK359" s="24"/>
      <c r="CL359" s="24"/>
      <c r="CM359" s="24"/>
      <c r="CN359" s="24"/>
      <c r="CO359" s="24"/>
      <c r="CP359" s="24"/>
      <c r="CQ359" s="24"/>
      <c r="CR359" s="24"/>
      <c r="CS359" s="24"/>
      <c r="CT359" s="24"/>
      <c r="CU359" s="24"/>
      <c r="CV359" s="24"/>
      <c r="CW359" s="24"/>
      <c r="CX359" s="24"/>
      <c r="CY359" s="24"/>
      <c r="CZ359" s="24"/>
      <c r="DA359" s="24"/>
      <c r="DB359" s="24"/>
      <c r="DC359" s="24"/>
      <c r="DD359" s="24"/>
      <c r="DE359" s="24"/>
      <c r="DF359" s="24"/>
      <c r="DG359" s="24"/>
      <c r="DH359" s="24"/>
      <c r="DI359" s="24"/>
      <c r="DJ359" s="24"/>
      <c r="DK359" s="24"/>
      <c r="DL359" s="24"/>
      <c r="DM359" s="24"/>
      <c r="DN359" s="24"/>
      <c r="DO359" s="24"/>
      <c r="DP359" s="24"/>
      <c r="DQ359" s="24"/>
      <c r="DR359" s="24"/>
      <c r="DS359" s="24"/>
      <c r="DT359" s="24"/>
      <c r="DU359" s="24"/>
      <c r="DV359" s="24"/>
      <c r="DW359" s="24"/>
      <c r="DX359" s="24"/>
      <c r="DY359" s="24"/>
      <c r="DZ359" s="24"/>
      <c r="EA359" s="24"/>
      <c r="EB359" s="24"/>
      <c r="EC359" s="24"/>
      <c r="ED359" s="24"/>
      <c r="EE359" s="24"/>
      <c r="EF359" s="24"/>
      <c r="EG359" s="24"/>
      <c r="EH359" s="24"/>
      <c r="EI359" s="24"/>
      <c r="EJ359" s="24"/>
      <c r="EK359" s="24"/>
      <c r="EL359" s="24"/>
      <c r="EM359" s="24"/>
      <c r="EN359" s="24"/>
      <c r="EO359" s="24"/>
      <c r="EP359" s="24"/>
      <c r="EQ359" s="24"/>
      <c r="ER359" s="24"/>
      <c r="ES359" s="24"/>
      <c r="ET359" s="24"/>
      <c r="EU359" s="24"/>
      <c r="EV359" s="24"/>
      <c r="EW359" s="24"/>
      <c r="EX359" s="24"/>
      <c r="EY359" s="24"/>
      <c r="EZ359" s="24"/>
      <c r="FA359" s="24"/>
      <c r="FB359" s="24"/>
      <c r="FC359" s="24"/>
      <c r="FD359" s="24"/>
      <c r="FE359" s="24"/>
      <c r="FF359" s="24"/>
      <c r="FG359" s="24"/>
      <c r="FH359" s="24"/>
      <c r="FI359" s="24"/>
      <c r="FJ359" s="24"/>
      <c r="FK359" s="24"/>
      <c r="FL359" s="24"/>
      <c r="FM359" s="24"/>
      <c r="FN359" s="24"/>
      <c r="FO359" s="24"/>
      <c r="FP359" s="24"/>
      <c r="FQ359" s="24"/>
      <c r="FR359" s="24"/>
      <c r="FS359" s="24"/>
      <c r="FT359" s="24"/>
      <c r="FU359" s="24"/>
      <c r="FV359" s="24"/>
      <c r="FW359" s="24"/>
      <c r="FX359" s="24"/>
      <c r="FY359" s="24"/>
      <c r="FZ359" s="24"/>
      <c r="GA359" s="24"/>
      <c r="GB359" s="24"/>
      <c r="GC359" s="24"/>
      <c r="GD359" s="24"/>
      <c r="GE359" s="24"/>
      <c r="GF359" s="24"/>
      <c r="GG359" s="24"/>
      <c r="GH359" s="24"/>
      <c r="GI359" s="24"/>
      <c r="GJ359" s="24"/>
      <c r="GK359" s="24"/>
      <c r="GL359" s="24"/>
      <c r="GM359" s="24"/>
      <c r="GN359" s="24"/>
      <c r="GO359" s="24"/>
      <c r="GP359" s="24"/>
      <c r="GQ359" s="24"/>
      <c r="GR359" s="24"/>
      <c r="GS359" s="24"/>
      <c r="GT359" s="24"/>
      <c r="GU359" s="24"/>
      <c r="GV359" s="24"/>
      <c r="GW359" s="24"/>
      <c r="GX359" s="24"/>
      <c r="GY359" s="24"/>
      <c r="GZ359" s="24"/>
      <c r="HA359" s="24"/>
      <c r="HB359" s="24"/>
      <c r="HC359" s="24"/>
      <c r="HD359" s="24"/>
      <c r="HE359" s="24"/>
      <c r="HF359" s="24"/>
      <c r="HG359" s="24"/>
      <c r="HH359" s="24"/>
      <c r="HI359" s="24"/>
      <c r="HJ359" s="24"/>
      <c r="HK359" s="24"/>
      <c r="HL359" s="24"/>
      <c r="HM359" s="24"/>
      <c r="HN359" s="24"/>
      <c r="HO359" s="24"/>
      <c r="HP359" s="24"/>
      <c r="HQ359" s="24"/>
      <c r="HR359" s="24"/>
      <c r="HS359" s="24"/>
      <c r="HT359" s="24"/>
      <c r="HU359" s="24"/>
      <c r="HV359" s="24"/>
      <c r="HW359" s="24"/>
      <c r="HX359" s="24"/>
      <c r="HY359" s="24"/>
      <c r="HZ359" s="24"/>
      <c r="IA359" s="24"/>
      <c r="IB359" s="24"/>
      <c r="IC359" s="24"/>
      <c r="ID359" s="24"/>
      <c r="IE359" s="24"/>
      <c r="IF359" s="24"/>
      <c r="IG359" s="24"/>
      <c r="IH359" s="24"/>
      <c r="II359" s="24"/>
      <c r="IJ359" s="24"/>
      <c r="IK359" s="24"/>
      <c r="IL359" s="24"/>
      <c r="IM359" s="24"/>
      <c r="IN359" s="24"/>
      <c r="IO359" s="24"/>
      <c r="IP359" s="24"/>
      <c r="IQ359" s="24"/>
      <c r="IR359" s="24"/>
      <c r="IS359" s="24"/>
      <c r="IT359" s="24"/>
      <c r="IU359" s="24"/>
      <c r="IV359" s="24"/>
    </row>
    <row r="360" spans="27:256" s="23" customFormat="1">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c r="BH360" s="24"/>
      <c r="BI360" s="24"/>
      <c r="BJ360" s="24"/>
      <c r="BK360" s="24"/>
      <c r="BL360" s="24"/>
      <c r="BM360" s="24"/>
      <c r="BN360" s="24"/>
      <c r="BO360" s="24"/>
      <c r="BP360" s="24"/>
      <c r="BQ360" s="24"/>
      <c r="BR360" s="24"/>
      <c r="BS360" s="24"/>
      <c r="BT360" s="24"/>
      <c r="BU360" s="24"/>
      <c r="BV360" s="24"/>
      <c r="BW360" s="24"/>
      <c r="BX360" s="24"/>
      <c r="BY360" s="24"/>
      <c r="BZ360" s="24"/>
      <c r="CA360" s="24"/>
      <c r="CB360" s="24"/>
      <c r="CC360" s="24"/>
      <c r="CD360" s="24"/>
      <c r="CE360" s="24"/>
      <c r="CF360" s="24"/>
      <c r="CG360" s="24"/>
      <c r="CH360" s="24"/>
      <c r="CI360" s="24"/>
      <c r="CJ360" s="24"/>
      <c r="CK360" s="24"/>
      <c r="CL360" s="24"/>
      <c r="CM360" s="24"/>
      <c r="CN360" s="24"/>
      <c r="CO360" s="24"/>
      <c r="CP360" s="24"/>
      <c r="CQ360" s="24"/>
      <c r="CR360" s="24"/>
      <c r="CS360" s="24"/>
      <c r="CT360" s="24"/>
      <c r="CU360" s="24"/>
      <c r="CV360" s="24"/>
      <c r="CW360" s="24"/>
      <c r="CX360" s="24"/>
      <c r="CY360" s="24"/>
      <c r="CZ360" s="24"/>
      <c r="DA360" s="24"/>
      <c r="DB360" s="24"/>
      <c r="DC360" s="24"/>
      <c r="DD360" s="24"/>
      <c r="DE360" s="24"/>
      <c r="DF360" s="24"/>
      <c r="DG360" s="24"/>
      <c r="DH360" s="24"/>
      <c r="DI360" s="24"/>
      <c r="DJ360" s="24"/>
      <c r="DK360" s="24"/>
      <c r="DL360" s="24"/>
      <c r="DM360" s="24"/>
      <c r="DN360" s="24"/>
      <c r="DO360" s="24"/>
      <c r="DP360" s="24"/>
      <c r="DQ360" s="24"/>
      <c r="DR360" s="24"/>
      <c r="DS360" s="24"/>
      <c r="DT360" s="24"/>
      <c r="DU360" s="24"/>
      <c r="DV360" s="24"/>
      <c r="DW360" s="24"/>
      <c r="DX360" s="24"/>
      <c r="DY360" s="24"/>
      <c r="DZ360" s="24"/>
      <c r="EA360" s="24"/>
      <c r="EB360" s="24"/>
      <c r="EC360" s="24"/>
      <c r="ED360" s="24"/>
      <c r="EE360" s="24"/>
      <c r="EF360" s="24"/>
      <c r="EG360" s="24"/>
      <c r="EH360" s="24"/>
      <c r="EI360" s="24"/>
      <c r="EJ360" s="24"/>
      <c r="EK360" s="24"/>
      <c r="EL360" s="24"/>
      <c r="EM360" s="24"/>
      <c r="EN360" s="24"/>
      <c r="EO360" s="24"/>
      <c r="EP360" s="24"/>
      <c r="EQ360" s="24"/>
      <c r="ER360" s="24"/>
      <c r="ES360" s="24"/>
      <c r="ET360" s="24"/>
      <c r="EU360" s="24"/>
      <c r="EV360" s="24"/>
      <c r="EW360" s="24"/>
      <c r="EX360" s="24"/>
      <c r="EY360" s="24"/>
      <c r="EZ360" s="24"/>
      <c r="FA360" s="24"/>
      <c r="FB360" s="24"/>
      <c r="FC360" s="24"/>
      <c r="FD360" s="24"/>
      <c r="FE360" s="24"/>
      <c r="FF360" s="24"/>
      <c r="FG360" s="24"/>
      <c r="FH360" s="24"/>
      <c r="FI360" s="24"/>
      <c r="FJ360" s="24"/>
      <c r="FK360" s="24"/>
      <c r="FL360" s="24"/>
      <c r="FM360" s="24"/>
      <c r="FN360" s="24"/>
      <c r="FO360" s="24"/>
      <c r="FP360" s="24"/>
      <c r="FQ360" s="24"/>
      <c r="FR360" s="24"/>
      <c r="FS360" s="24"/>
      <c r="FT360" s="24"/>
      <c r="FU360" s="24"/>
      <c r="FV360" s="24"/>
      <c r="FW360" s="24"/>
      <c r="FX360" s="24"/>
      <c r="FY360" s="24"/>
      <c r="FZ360" s="24"/>
      <c r="GA360" s="24"/>
      <c r="GB360" s="24"/>
      <c r="GC360" s="24"/>
      <c r="GD360" s="24"/>
      <c r="GE360" s="24"/>
      <c r="GF360" s="24"/>
      <c r="GG360" s="24"/>
      <c r="GH360" s="24"/>
      <c r="GI360" s="24"/>
      <c r="GJ360" s="24"/>
      <c r="GK360" s="24"/>
      <c r="GL360" s="24"/>
      <c r="GM360" s="24"/>
      <c r="GN360" s="24"/>
      <c r="GO360" s="24"/>
      <c r="GP360" s="24"/>
      <c r="GQ360" s="24"/>
      <c r="GR360" s="24"/>
      <c r="GS360" s="24"/>
      <c r="GT360" s="24"/>
      <c r="GU360" s="24"/>
      <c r="GV360" s="24"/>
      <c r="GW360" s="24"/>
      <c r="GX360" s="24"/>
      <c r="GY360" s="24"/>
      <c r="GZ360" s="24"/>
      <c r="HA360" s="24"/>
      <c r="HB360" s="24"/>
      <c r="HC360" s="24"/>
      <c r="HD360" s="24"/>
      <c r="HE360" s="24"/>
      <c r="HF360" s="24"/>
      <c r="HG360" s="24"/>
      <c r="HH360" s="24"/>
      <c r="HI360" s="24"/>
      <c r="HJ360" s="24"/>
      <c r="HK360" s="24"/>
      <c r="HL360" s="24"/>
      <c r="HM360" s="24"/>
      <c r="HN360" s="24"/>
      <c r="HO360" s="24"/>
      <c r="HP360" s="24"/>
      <c r="HQ360" s="24"/>
      <c r="HR360" s="24"/>
      <c r="HS360" s="24"/>
      <c r="HT360" s="24"/>
      <c r="HU360" s="24"/>
      <c r="HV360" s="24"/>
      <c r="HW360" s="24"/>
      <c r="HX360" s="24"/>
      <c r="HY360" s="24"/>
      <c r="HZ360" s="24"/>
      <c r="IA360" s="24"/>
      <c r="IB360" s="24"/>
      <c r="IC360" s="24"/>
      <c r="ID360" s="24"/>
      <c r="IE360" s="24"/>
      <c r="IF360" s="24"/>
      <c r="IG360" s="24"/>
      <c r="IH360" s="24"/>
      <c r="II360" s="24"/>
      <c r="IJ360" s="24"/>
      <c r="IK360" s="24"/>
      <c r="IL360" s="24"/>
      <c r="IM360" s="24"/>
      <c r="IN360" s="24"/>
      <c r="IO360" s="24"/>
      <c r="IP360" s="24"/>
      <c r="IQ360" s="24"/>
      <c r="IR360" s="24"/>
      <c r="IS360" s="24"/>
      <c r="IT360" s="24"/>
      <c r="IU360" s="24"/>
      <c r="IV360" s="24"/>
    </row>
    <row r="361" spans="27:256" s="23" customFormat="1"/>
    <row r="362" spans="27:256" s="23" customFormat="1"/>
    <row r="363" spans="27:256" s="23" customFormat="1">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c r="BH363" s="24"/>
      <c r="BI363" s="24"/>
      <c r="BJ363" s="24"/>
      <c r="BK363" s="24"/>
      <c r="BL363" s="24"/>
      <c r="BM363" s="24"/>
      <c r="BN363" s="24"/>
      <c r="BO363" s="24"/>
      <c r="BP363" s="24"/>
      <c r="BQ363" s="24"/>
      <c r="BR363" s="24"/>
      <c r="BS363" s="24"/>
      <c r="BT363" s="24"/>
      <c r="BU363" s="24"/>
      <c r="BV363" s="24"/>
      <c r="BW363" s="24"/>
      <c r="BX363" s="24"/>
      <c r="BY363" s="24"/>
      <c r="BZ363" s="24"/>
      <c r="CA363" s="24"/>
      <c r="CB363" s="24"/>
      <c r="CC363" s="24"/>
      <c r="CD363" s="24"/>
      <c r="CE363" s="24"/>
      <c r="CF363" s="24"/>
      <c r="CG363" s="24"/>
      <c r="CH363" s="24"/>
      <c r="CI363" s="24"/>
      <c r="CJ363" s="24"/>
      <c r="CK363" s="24"/>
      <c r="CL363" s="24"/>
      <c r="CM363" s="24"/>
      <c r="CN363" s="24"/>
      <c r="CO363" s="24"/>
      <c r="CP363" s="24"/>
      <c r="CQ363" s="24"/>
      <c r="CR363" s="24"/>
      <c r="CS363" s="24"/>
      <c r="CT363" s="24"/>
      <c r="CU363" s="24"/>
      <c r="CV363" s="24"/>
      <c r="CW363" s="24"/>
      <c r="CX363" s="24"/>
      <c r="CY363" s="24"/>
      <c r="CZ363" s="24"/>
      <c r="DA363" s="24"/>
      <c r="DB363" s="24"/>
      <c r="DC363" s="24"/>
      <c r="DD363" s="24"/>
      <c r="DE363" s="24"/>
      <c r="DF363" s="24"/>
      <c r="DG363" s="24"/>
      <c r="DH363" s="24"/>
      <c r="DI363" s="24"/>
      <c r="DJ363" s="24"/>
      <c r="DK363" s="24"/>
      <c r="DL363" s="24"/>
      <c r="DM363" s="24"/>
      <c r="DN363" s="24"/>
      <c r="DO363" s="24"/>
      <c r="DP363" s="24"/>
      <c r="DQ363" s="24"/>
      <c r="DR363" s="24"/>
      <c r="DS363" s="24"/>
      <c r="DT363" s="24"/>
      <c r="DU363" s="24"/>
      <c r="DV363" s="24"/>
      <c r="DW363" s="24"/>
      <c r="DX363" s="24"/>
      <c r="DY363" s="24"/>
      <c r="DZ363" s="24"/>
      <c r="EA363" s="24"/>
      <c r="EB363" s="24"/>
      <c r="EC363" s="24"/>
      <c r="ED363" s="24"/>
      <c r="EE363" s="24"/>
      <c r="EF363" s="24"/>
      <c r="EG363" s="24"/>
      <c r="EH363" s="24"/>
      <c r="EI363" s="24"/>
      <c r="EJ363" s="24"/>
      <c r="EK363" s="24"/>
      <c r="EL363" s="24"/>
      <c r="EM363" s="24"/>
      <c r="EN363" s="24"/>
      <c r="EO363" s="24"/>
      <c r="EP363" s="24"/>
      <c r="EQ363" s="24"/>
      <c r="ER363" s="24"/>
      <c r="ES363" s="24"/>
      <c r="ET363" s="24"/>
      <c r="EU363" s="24"/>
      <c r="EV363" s="24"/>
      <c r="EW363" s="24"/>
      <c r="EX363" s="24"/>
      <c r="EY363" s="24"/>
      <c r="EZ363" s="24"/>
      <c r="FA363" s="24"/>
      <c r="FB363" s="24"/>
      <c r="FC363" s="24"/>
      <c r="FD363" s="24"/>
      <c r="FE363" s="24"/>
      <c r="FF363" s="24"/>
      <c r="FG363" s="24"/>
      <c r="FH363" s="24"/>
      <c r="FI363" s="24"/>
      <c r="FJ363" s="24"/>
      <c r="FK363" s="24"/>
      <c r="FL363" s="24"/>
      <c r="FM363" s="24"/>
      <c r="FN363" s="24"/>
      <c r="FO363" s="24"/>
      <c r="FP363" s="24"/>
      <c r="FQ363" s="24"/>
      <c r="FR363" s="24"/>
      <c r="FS363" s="24"/>
      <c r="FT363" s="24"/>
      <c r="FU363" s="24"/>
      <c r="FV363" s="24"/>
      <c r="FW363" s="24"/>
      <c r="FX363" s="24"/>
      <c r="FY363" s="24"/>
      <c r="FZ363" s="24"/>
      <c r="GA363" s="24"/>
      <c r="GB363" s="24"/>
      <c r="GC363" s="24"/>
      <c r="GD363" s="24"/>
      <c r="GE363" s="24"/>
      <c r="GF363" s="24"/>
      <c r="GG363" s="24"/>
      <c r="GH363" s="24"/>
      <c r="GI363" s="24"/>
      <c r="GJ363" s="24"/>
      <c r="GK363" s="24"/>
      <c r="GL363" s="24"/>
      <c r="GM363" s="24"/>
      <c r="GN363" s="24"/>
      <c r="GO363" s="24"/>
      <c r="GP363" s="24"/>
      <c r="GQ363" s="24"/>
      <c r="GR363" s="24"/>
      <c r="GS363" s="24"/>
      <c r="GT363" s="24"/>
      <c r="GU363" s="24"/>
      <c r="GV363" s="24"/>
      <c r="GW363" s="24"/>
      <c r="GX363" s="24"/>
      <c r="GY363" s="24"/>
      <c r="GZ363" s="24"/>
      <c r="HA363" s="24"/>
      <c r="HB363" s="24"/>
      <c r="HC363" s="24"/>
      <c r="HD363" s="24"/>
      <c r="HE363" s="24"/>
      <c r="HF363" s="24"/>
      <c r="HG363" s="24"/>
      <c r="HH363" s="24"/>
      <c r="HI363" s="24"/>
      <c r="HJ363" s="24"/>
      <c r="HK363" s="24"/>
      <c r="HL363" s="24"/>
      <c r="HM363" s="24"/>
      <c r="HN363" s="24"/>
      <c r="HO363" s="24"/>
      <c r="HP363" s="24"/>
      <c r="HQ363" s="24"/>
      <c r="HR363" s="24"/>
      <c r="HS363" s="24"/>
      <c r="HT363" s="24"/>
      <c r="HU363" s="24"/>
      <c r="HV363" s="24"/>
      <c r="HW363" s="24"/>
      <c r="HX363" s="24"/>
      <c r="HY363" s="24"/>
      <c r="HZ363" s="24"/>
      <c r="IA363" s="24"/>
      <c r="IB363" s="24"/>
      <c r="IC363" s="24"/>
      <c r="ID363" s="24"/>
      <c r="IE363" s="24"/>
      <c r="IF363" s="24"/>
      <c r="IG363" s="24"/>
      <c r="IH363" s="24"/>
      <c r="II363" s="24"/>
      <c r="IJ363" s="24"/>
      <c r="IK363" s="24"/>
      <c r="IL363" s="24"/>
      <c r="IM363" s="24"/>
      <c r="IN363" s="24"/>
      <c r="IO363" s="24"/>
      <c r="IP363" s="24"/>
      <c r="IQ363" s="24"/>
      <c r="IR363" s="24"/>
      <c r="IS363" s="24"/>
      <c r="IT363" s="24"/>
      <c r="IU363" s="24"/>
      <c r="IV363" s="24"/>
    </row>
    <row r="364" spans="27:256" s="23" customFormat="1">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c r="BH364" s="24"/>
      <c r="BI364" s="24"/>
      <c r="BJ364" s="24"/>
      <c r="BK364" s="24"/>
      <c r="BL364" s="24"/>
      <c r="BM364" s="24"/>
      <c r="BN364" s="24"/>
      <c r="BO364" s="24"/>
      <c r="BP364" s="24"/>
      <c r="BQ364" s="24"/>
      <c r="BR364" s="24"/>
      <c r="BS364" s="24"/>
      <c r="BT364" s="24"/>
      <c r="BU364" s="24"/>
      <c r="BV364" s="24"/>
      <c r="BW364" s="24"/>
      <c r="BX364" s="24"/>
      <c r="BY364" s="24"/>
      <c r="BZ364" s="24"/>
      <c r="CA364" s="24"/>
      <c r="CB364" s="24"/>
      <c r="CC364" s="24"/>
      <c r="CD364" s="24"/>
      <c r="CE364" s="24"/>
      <c r="CF364" s="24"/>
      <c r="CG364" s="24"/>
      <c r="CH364" s="24"/>
      <c r="CI364" s="24"/>
      <c r="CJ364" s="24"/>
      <c r="CK364" s="24"/>
      <c r="CL364" s="24"/>
      <c r="CM364" s="24"/>
      <c r="CN364" s="24"/>
      <c r="CO364" s="24"/>
      <c r="CP364" s="24"/>
      <c r="CQ364" s="24"/>
      <c r="CR364" s="24"/>
      <c r="CS364" s="24"/>
      <c r="CT364" s="24"/>
      <c r="CU364" s="24"/>
      <c r="CV364" s="24"/>
      <c r="CW364" s="24"/>
      <c r="CX364" s="24"/>
      <c r="CY364" s="24"/>
      <c r="CZ364" s="24"/>
      <c r="DA364" s="24"/>
      <c r="DB364" s="24"/>
      <c r="DC364" s="24"/>
      <c r="DD364" s="24"/>
      <c r="DE364" s="24"/>
      <c r="DF364" s="24"/>
      <c r="DG364" s="24"/>
      <c r="DH364" s="24"/>
      <c r="DI364" s="24"/>
      <c r="DJ364" s="24"/>
      <c r="DK364" s="24"/>
      <c r="DL364" s="24"/>
      <c r="DM364" s="24"/>
      <c r="DN364" s="24"/>
      <c r="DO364" s="24"/>
      <c r="DP364" s="24"/>
      <c r="DQ364" s="24"/>
      <c r="DR364" s="24"/>
      <c r="DS364" s="24"/>
      <c r="DT364" s="24"/>
      <c r="DU364" s="24"/>
      <c r="DV364" s="24"/>
      <c r="DW364" s="24"/>
      <c r="DX364" s="24"/>
      <c r="DY364" s="24"/>
      <c r="DZ364" s="24"/>
      <c r="EA364" s="24"/>
      <c r="EB364" s="24"/>
      <c r="EC364" s="24"/>
      <c r="ED364" s="24"/>
      <c r="EE364" s="24"/>
      <c r="EF364" s="24"/>
      <c r="EG364" s="24"/>
      <c r="EH364" s="24"/>
      <c r="EI364" s="24"/>
      <c r="EJ364" s="24"/>
      <c r="EK364" s="24"/>
      <c r="EL364" s="24"/>
      <c r="EM364" s="24"/>
      <c r="EN364" s="24"/>
      <c r="EO364" s="24"/>
      <c r="EP364" s="24"/>
      <c r="EQ364" s="24"/>
      <c r="ER364" s="24"/>
      <c r="ES364" s="24"/>
      <c r="ET364" s="24"/>
      <c r="EU364" s="24"/>
      <c r="EV364" s="24"/>
      <c r="EW364" s="24"/>
      <c r="EX364" s="24"/>
      <c r="EY364" s="24"/>
      <c r="EZ364" s="24"/>
      <c r="FA364" s="24"/>
      <c r="FB364" s="24"/>
      <c r="FC364" s="24"/>
      <c r="FD364" s="24"/>
      <c r="FE364" s="24"/>
      <c r="FF364" s="24"/>
      <c r="FG364" s="24"/>
      <c r="FH364" s="24"/>
      <c r="FI364" s="24"/>
      <c r="FJ364" s="24"/>
      <c r="FK364" s="24"/>
      <c r="FL364" s="24"/>
      <c r="FM364" s="24"/>
      <c r="FN364" s="24"/>
      <c r="FO364" s="24"/>
      <c r="FP364" s="24"/>
      <c r="FQ364" s="24"/>
      <c r="FR364" s="24"/>
      <c r="FS364" s="24"/>
      <c r="FT364" s="24"/>
      <c r="FU364" s="24"/>
      <c r="FV364" s="24"/>
      <c r="FW364" s="24"/>
      <c r="FX364" s="24"/>
      <c r="FY364" s="24"/>
      <c r="FZ364" s="24"/>
      <c r="GA364" s="24"/>
      <c r="GB364" s="24"/>
      <c r="GC364" s="24"/>
      <c r="GD364" s="24"/>
      <c r="GE364" s="24"/>
      <c r="GF364" s="24"/>
      <c r="GG364" s="24"/>
      <c r="GH364" s="24"/>
      <c r="GI364" s="24"/>
      <c r="GJ364" s="24"/>
      <c r="GK364" s="24"/>
      <c r="GL364" s="24"/>
      <c r="GM364" s="24"/>
      <c r="GN364" s="24"/>
      <c r="GO364" s="24"/>
      <c r="GP364" s="24"/>
      <c r="GQ364" s="24"/>
      <c r="GR364" s="24"/>
      <c r="GS364" s="24"/>
      <c r="GT364" s="24"/>
      <c r="GU364" s="24"/>
      <c r="GV364" s="24"/>
      <c r="GW364" s="24"/>
      <c r="GX364" s="24"/>
      <c r="GY364" s="24"/>
      <c r="GZ364" s="24"/>
      <c r="HA364" s="24"/>
      <c r="HB364" s="24"/>
      <c r="HC364" s="24"/>
      <c r="HD364" s="24"/>
      <c r="HE364" s="24"/>
      <c r="HF364" s="24"/>
      <c r="HG364" s="24"/>
      <c r="HH364" s="24"/>
      <c r="HI364" s="24"/>
      <c r="HJ364" s="24"/>
      <c r="HK364" s="24"/>
      <c r="HL364" s="24"/>
      <c r="HM364" s="24"/>
      <c r="HN364" s="24"/>
      <c r="HO364" s="24"/>
      <c r="HP364" s="24"/>
      <c r="HQ364" s="24"/>
      <c r="HR364" s="24"/>
      <c r="HS364" s="24"/>
      <c r="HT364" s="24"/>
      <c r="HU364" s="24"/>
      <c r="HV364" s="24"/>
      <c r="HW364" s="24"/>
      <c r="HX364" s="24"/>
      <c r="HY364" s="24"/>
      <c r="HZ364" s="24"/>
      <c r="IA364" s="24"/>
      <c r="IB364" s="24"/>
      <c r="IC364" s="24"/>
      <c r="ID364" s="24"/>
      <c r="IE364" s="24"/>
      <c r="IF364" s="24"/>
      <c r="IG364" s="24"/>
      <c r="IH364" s="24"/>
      <c r="II364" s="24"/>
      <c r="IJ364" s="24"/>
      <c r="IK364" s="24"/>
      <c r="IL364" s="24"/>
      <c r="IM364" s="24"/>
      <c r="IN364" s="24"/>
      <c r="IO364" s="24"/>
      <c r="IP364" s="24"/>
      <c r="IQ364" s="24"/>
      <c r="IR364" s="24"/>
      <c r="IS364" s="24"/>
      <c r="IT364" s="24"/>
      <c r="IU364" s="24"/>
      <c r="IV364" s="24"/>
    </row>
    <row r="365" spans="27:256" s="23" customFormat="1"/>
    <row r="366" spans="27:256" s="23" customFormat="1"/>
    <row r="367" spans="27:256" s="23" customFormat="1">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c r="BH367" s="24"/>
      <c r="BI367" s="24"/>
      <c r="BJ367" s="24"/>
      <c r="BK367" s="24"/>
      <c r="BL367" s="24"/>
      <c r="BM367" s="24"/>
      <c r="BN367" s="24"/>
      <c r="BO367" s="24"/>
      <c r="BP367" s="24"/>
      <c r="BQ367" s="24"/>
      <c r="BR367" s="24"/>
      <c r="BS367" s="24"/>
      <c r="BT367" s="24"/>
      <c r="BU367" s="24"/>
      <c r="BV367" s="24"/>
      <c r="BW367" s="24"/>
      <c r="BX367" s="24"/>
      <c r="BY367" s="24"/>
      <c r="BZ367" s="24"/>
      <c r="CA367" s="24"/>
      <c r="CB367" s="24"/>
      <c r="CC367" s="24"/>
      <c r="CD367" s="24"/>
      <c r="CE367" s="24"/>
      <c r="CF367" s="24"/>
      <c r="CG367" s="24"/>
      <c r="CH367" s="24"/>
      <c r="CI367" s="24"/>
      <c r="CJ367" s="24"/>
      <c r="CK367" s="24"/>
      <c r="CL367" s="24"/>
      <c r="CM367" s="24"/>
      <c r="CN367" s="24"/>
      <c r="CO367" s="24"/>
      <c r="CP367" s="24"/>
      <c r="CQ367" s="24"/>
      <c r="CR367" s="24"/>
      <c r="CS367" s="24"/>
      <c r="CT367" s="24"/>
      <c r="CU367" s="24"/>
      <c r="CV367" s="24"/>
      <c r="CW367" s="24"/>
      <c r="CX367" s="24"/>
      <c r="CY367" s="24"/>
      <c r="CZ367" s="24"/>
      <c r="DA367" s="24"/>
      <c r="DB367" s="24"/>
      <c r="DC367" s="24"/>
      <c r="DD367" s="24"/>
      <c r="DE367" s="24"/>
      <c r="DF367" s="24"/>
      <c r="DG367" s="24"/>
      <c r="DH367" s="24"/>
      <c r="DI367" s="24"/>
      <c r="DJ367" s="24"/>
      <c r="DK367" s="24"/>
      <c r="DL367" s="24"/>
      <c r="DM367" s="24"/>
      <c r="DN367" s="24"/>
      <c r="DO367" s="24"/>
      <c r="DP367" s="24"/>
      <c r="DQ367" s="24"/>
      <c r="DR367" s="24"/>
      <c r="DS367" s="24"/>
      <c r="DT367" s="24"/>
      <c r="DU367" s="24"/>
      <c r="DV367" s="24"/>
      <c r="DW367" s="24"/>
      <c r="DX367" s="24"/>
      <c r="DY367" s="24"/>
      <c r="DZ367" s="24"/>
      <c r="EA367" s="24"/>
      <c r="EB367" s="24"/>
      <c r="EC367" s="24"/>
      <c r="ED367" s="24"/>
      <c r="EE367" s="24"/>
      <c r="EF367" s="24"/>
      <c r="EG367" s="24"/>
      <c r="EH367" s="24"/>
      <c r="EI367" s="24"/>
      <c r="EJ367" s="24"/>
      <c r="EK367" s="24"/>
      <c r="EL367" s="24"/>
      <c r="EM367" s="24"/>
      <c r="EN367" s="24"/>
      <c r="EO367" s="24"/>
      <c r="EP367" s="24"/>
      <c r="EQ367" s="24"/>
      <c r="ER367" s="24"/>
      <c r="ES367" s="24"/>
      <c r="ET367" s="24"/>
      <c r="EU367" s="24"/>
      <c r="EV367" s="24"/>
      <c r="EW367" s="24"/>
      <c r="EX367" s="24"/>
      <c r="EY367" s="24"/>
      <c r="EZ367" s="24"/>
      <c r="FA367" s="24"/>
      <c r="FB367" s="24"/>
      <c r="FC367" s="24"/>
      <c r="FD367" s="24"/>
      <c r="FE367" s="24"/>
      <c r="FF367" s="24"/>
      <c r="FG367" s="24"/>
      <c r="FH367" s="24"/>
      <c r="FI367" s="24"/>
      <c r="FJ367" s="24"/>
      <c r="FK367" s="24"/>
      <c r="FL367" s="24"/>
      <c r="FM367" s="24"/>
      <c r="FN367" s="24"/>
      <c r="FO367" s="24"/>
      <c r="FP367" s="24"/>
      <c r="FQ367" s="24"/>
      <c r="FR367" s="24"/>
      <c r="FS367" s="24"/>
      <c r="FT367" s="24"/>
      <c r="FU367" s="24"/>
      <c r="FV367" s="24"/>
      <c r="FW367" s="24"/>
      <c r="FX367" s="24"/>
      <c r="FY367" s="24"/>
      <c r="FZ367" s="24"/>
      <c r="GA367" s="24"/>
      <c r="GB367" s="24"/>
      <c r="GC367" s="24"/>
      <c r="GD367" s="24"/>
      <c r="GE367" s="24"/>
      <c r="GF367" s="24"/>
      <c r="GG367" s="24"/>
      <c r="GH367" s="24"/>
      <c r="GI367" s="24"/>
      <c r="GJ367" s="24"/>
      <c r="GK367" s="24"/>
      <c r="GL367" s="24"/>
      <c r="GM367" s="24"/>
      <c r="GN367" s="24"/>
      <c r="GO367" s="24"/>
      <c r="GP367" s="24"/>
      <c r="GQ367" s="24"/>
      <c r="GR367" s="24"/>
      <c r="GS367" s="24"/>
      <c r="GT367" s="24"/>
      <c r="GU367" s="24"/>
      <c r="GV367" s="24"/>
      <c r="GW367" s="24"/>
      <c r="GX367" s="24"/>
      <c r="GY367" s="24"/>
      <c r="GZ367" s="24"/>
      <c r="HA367" s="24"/>
      <c r="HB367" s="24"/>
      <c r="HC367" s="24"/>
      <c r="HD367" s="24"/>
      <c r="HE367" s="24"/>
      <c r="HF367" s="24"/>
      <c r="HG367" s="24"/>
      <c r="HH367" s="24"/>
      <c r="HI367" s="24"/>
      <c r="HJ367" s="24"/>
      <c r="HK367" s="24"/>
      <c r="HL367" s="24"/>
      <c r="HM367" s="24"/>
      <c r="HN367" s="24"/>
      <c r="HO367" s="24"/>
      <c r="HP367" s="24"/>
      <c r="HQ367" s="24"/>
      <c r="HR367" s="24"/>
      <c r="HS367" s="24"/>
      <c r="HT367" s="24"/>
      <c r="HU367" s="24"/>
      <c r="HV367" s="24"/>
      <c r="HW367" s="24"/>
      <c r="HX367" s="24"/>
      <c r="HY367" s="24"/>
      <c r="HZ367" s="24"/>
      <c r="IA367" s="24"/>
      <c r="IB367" s="24"/>
      <c r="IC367" s="24"/>
      <c r="ID367" s="24"/>
      <c r="IE367" s="24"/>
      <c r="IF367" s="24"/>
      <c r="IG367" s="24"/>
      <c r="IH367" s="24"/>
      <c r="II367" s="24"/>
      <c r="IJ367" s="24"/>
      <c r="IK367" s="24"/>
      <c r="IL367" s="24"/>
      <c r="IM367" s="24"/>
      <c r="IN367" s="24"/>
      <c r="IO367" s="24"/>
      <c r="IP367" s="24"/>
      <c r="IQ367" s="24"/>
      <c r="IR367" s="24"/>
      <c r="IS367" s="24"/>
      <c r="IT367" s="24"/>
      <c r="IU367" s="24"/>
      <c r="IV367" s="24"/>
    </row>
    <row r="368" spans="27:256" s="23" customFormat="1">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c r="BH368" s="24"/>
      <c r="BI368" s="24"/>
      <c r="BJ368" s="24"/>
      <c r="BK368" s="24"/>
      <c r="BL368" s="24"/>
      <c r="BM368" s="24"/>
      <c r="BN368" s="24"/>
      <c r="BO368" s="24"/>
      <c r="BP368" s="24"/>
      <c r="BQ368" s="24"/>
      <c r="BR368" s="24"/>
      <c r="BS368" s="24"/>
      <c r="BT368" s="24"/>
      <c r="BU368" s="24"/>
      <c r="BV368" s="24"/>
      <c r="BW368" s="24"/>
      <c r="BX368" s="24"/>
      <c r="BY368" s="24"/>
      <c r="BZ368" s="24"/>
      <c r="CA368" s="24"/>
      <c r="CB368" s="24"/>
      <c r="CC368" s="24"/>
      <c r="CD368" s="24"/>
      <c r="CE368" s="24"/>
      <c r="CF368" s="24"/>
      <c r="CG368" s="24"/>
      <c r="CH368" s="24"/>
      <c r="CI368" s="24"/>
      <c r="CJ368" s="24"/>
      <c r="CK368" s="24"/>
      <c r="CL368" s="24"/>
      <c r="CM368" s="24"/>
      <c r="CN368" s="24"/>
      <c r="CO368" s="24"/>
      <c r="CP368" s="24"/>
      <c r="CQ368" s="24"/>
      <c r="CR368" s="24"/>
      <c r="CS368" s="24"/>
      <c r="CT368" s="24"/>
      <c r="CU368" s="24"/>
      <c r="CV368" s="24"/>
      <c r="CW368" s="24"/>
      <c r="CX368" s="24"/>
      <c r="CY368" s="24"/>
      <c r="CZ368" s="24"/>
      <c r="DA368" s="24"/>
      <c r="DB368" s="24"/>
      <c r="DC368" s="24"/>
      <c r="DD368" s="24"/>
      <c r="DE368" s="24"/>
      <c r="DF368" s="24"/>
      <c r="DG368" s="24"/>
      <c r="DH368" s="24"/>
      <c r="DI368" s="24"/>
      <c r="DJ368" s="24"/>
      <c r="DK368" s="24"/>
      <c r="DL368" s="24"/>
      <c r="DM368" s="24"/>
      <c r="DN368" s="24"/>
      <c r="DO368" s="24"/>
      <c r="DP368" s="24"/>
      <c r="DQ368" s="24"/>
      <c r="DR368" s="24"/>
      <c r="DS368" s="24"/>
      <c r="DT368" s="24"/>
      <c r="DU368" s="24"/>
      <c r="DV368" s="24"/>
      <c r="DW368" s="24"/>
      <c r="DX368" s="24"/>
      <c r="DY368" s="24"/>
      <c r="DZ368" s="24"/>
      <c r="EA368" s="24"/>
      <c r="EB368" s="24"/>
      <c r="EC368" s="24"/>
      <c r="ED368" s="24"/>
      <c r="EE368" s="24"/>
      <c r="EF368" s="24"/>
      <c r="EG368" s="24"/>
      <c r="EH368" s="24"/>
      <c r="EI368" s="24"/>
      <c r="EJ368" s="24"/>
      <c r="EK368" s="24"/>
      <c r="EL368" s="24"/>
      <c r="EM368" s="24"/>
      <c r="EN368" s="24"/>
      <c r="EO368" s="24"/>
      <c r="EP368" s="24"/>
      <c r="EQ368" s="24"/>
      <c r="ER368" s="24"/>
      <c r="ES368" s="24"/>
      <c r="ET368" s="24"/>
      <c r="EU368" s="24"/>
      <c r="EV368" s="24"/>
      <c r="EW368" s="24"/>
      <c r="EX368" s="24"/>
      <c r="EY368" s="24"/>
      <c r="EZ368" s="24"/>
      <c r="FA368" s="24"/>
      <c r="FB368" s="24"/>
      <c r="FC368" s="24"/>
      <c r="FD368" s="24"/>
      <c r="FE368" s="24"/>
      <c r="FF368" s="24"/>
      <c r="FG368" s="24"/>
      <c r="FH368" s="24"/>
      <c r="FI368" s="24"/>
      <c r="FJ368" s="24"/>
      <c r="FK368" s="24"/>
      <c r="FL368" s="24"/>
      <c r="FM368" s="24"/>
      <c r="FN368" s="24"/>
      <c r="FO368" s="24"/>
      <c r="FP368" s="24"/>
      <c r="FQ368" s="24"/>
      <c r="FR368" s="24"/>
      <c r="FS368" s="24"/>
      <c r="FT368" s="24"/>
      <c r="FU368" s="24"/>
      <c r="FV368" s="24"/>
      <c r="FW368" s="24"/>
      <c r="FX368" s="24"/>
      <c r="FY368" s="24"/>
      <c r="FZ368" s="24"/>
      <c r="GA368" s="24"/>
      <c r="GB368" s="24"/>
      <c r="GC368" s="24"/>
      <c r="GD368" s="24"/>
      <c r="GE368" s="24"/>
      <c r="GF368" s="24"/>
      <c r="GG368" s="24"/>
      <c r="GH368" s="24"/>
      <c r="GI368" s="24"/>
      <c r="GJ368" s="24"/>
      <c r="GK368" s="24"/>
      <c r="GL368" s="24"/>
      <c r="GM368" s="24"/>
      <c r="GN368" s="24"/>
      <c r="GO368" s="24"/>
      <c r="GP368" s="24"/>
      <c r="GQ368" s="24"/>
      <c r="GR368" s="24"/>
      <c r="GS368" s="24"/>
      <c r="GT368" s="24"/>
      <c r="GU368" s="24"/>
      <c r="GV368" s="24"/>
      <c r="GW368" s="24"/>
      <c r="GX368" s="24"/>
      <c r="GY368" s="24"/>
      <c r="GZ368" s="24"/>
      <c r="HA368" s="24"/>
      <c r="HB368" s="24"/>
      <c r="HC368" s="24"/>
      <c r="HD368" s="24"/>
      <c r="HE368" s="24"/>
      <c r="HF368" s="24"/>
      <c r="HG368" s="24"/>
      <c r="HH368" s="24"/>
      <c r="HI368" s="24"/>
      <c r="HJ368" s="24"/>
      <c r="HK368" s="24"/>
      <c r="HL368" s="24"/>
      <c r="HM368" s="24"/>
      <c r="HN368" s="24"/>
      <c r="HO368" s="24"/>
      <c r="HP368" s="24"/>
      <c r="HQ368" s="24"/>
      <c r="HR368" s="24"/>
      <c r="HS368" s="24"/>
      <c r="HT368" s="24"/>
      <c r="HU368" s="24"/>
      <c r="HV368" s="24"/>
      <c r="HW368" s="24"/>
      <c r="HX368" s="24"/>
      <c r="HY368" s="24"/>
      <c r="HZ368" s="24"/>
      <c r="IA368" s="24"/>
      <c r="IB368" s="24"/>
      <c r="IC368" s="24"/>
      <c r="ID368" s="24"/>
      <c r="IE368" s="24"/>
      <c r="IF368" s="24"/>
      <c r="IG368" s="24"/>
      <c r="IH368" s="24"/>
      <c r="II368" s="24"/>
      <c r="IJ368" s="24"/>
      <c r="IK368" s="24"/>
      <c r="IL368" s="24"/>
      <c r="IM368" s="24"/>
      <c r="IN368" s="24"/>
      <c r="IO368" s="24"/>
      <c r="IP368" s="24"/>
      <c r="IQ368" s="24"/>
      <c r="IR368" s="24"/>
      <c r="IS368" s="24"/>
      <c r="IT368" s="24"/>
      <c r="IU368" s="24"/>
      <c r="IV368" s="24"/>
    </row>
    <row r="369" spans="27:256" s="23" customFormat="1"/>
    <row r="370" spans="27:256" s="23" customFormat="1"/>
    <row r="371" spans="27:256" s="23" customFormat="1">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c r="BH371" s="24"/>
      <c r="BI371" s="24"/>
      <c r="BJ371" s="24"/>
      <c r="BK371" s="24"/>
      <c r="BL371" s="24"/>
      <c r="BM371" s="24"/>
      <c r="BN371" s="24"/>
      <c r="BO371" s="24"/>
      <c r="BP371" s="24"/>
      <c r="BQ371" s="24"/>
      <c r="BR371" s="24"/>
      <c r="BS371" s="24"/>
      <c r="BT371" s="24"/>
      <c r="BU371" s="24"/>
      <c r="BV371" s="24"/>
      <c r="BW371" s="24"/>
      <c r="BX371" s="24"/>
      <c r="BY371" s="24"/>
      <c r="BZ371" s="24"/>
      <c r="CA371" s="24"/>
      <c r="CB371" s="24"/>
      <c r="CC371" s="24"/>
      <c r="CD371" s="24"/>
      <c r="CE371" s="24"/>
      <c r="CF371" s="24"/>
      <c r="CG371" s="24"/>
      <c r="CH371" s="24"/>
      <c r="CI371" s="24"/>
      <c r="CJ371" s="24"/>
      <c r="CK371" s="24"/>
      <c r="CL371" s="24"/>
      <c r="CM371" s="24"/>
      <c r="CN371" s="24"/>
      <c r="CO371" s="24"/>
      <c r="CP371" s="24"/>
      <c r="CQ371" s="24"/>
      <c r="CR371" s="24"/>
      <c r="CS371" s="24"/>
      <c r="CT371" s="24"/>
      <c r="CU371" s="24"/>
      <c r="CV371" s="24"/>
      <c r="CW371" s="24"/>
      <c r="CX371" s="24"/>
      <c r="CY371" s="24"/>
      <c r="CZ371" s="24"/>
      <c r="DA371" s="24"/>
      <c r="DB371" s="24"/>
      <c r="DC371" s="24"/>
      <c r="DD371" s="24"/>
      <c r="DE371" s="24"/>
      <c r="DF371" s="24"/>
      <c r="DG371" s="24"/>
      <c r="DH371" s="24"/>
      <c r="DI371" s="24"/>
      <c r="DJ371" s="24"/>
      <c r="DK371" s="24"/>
      <c r="DL371" s="24"/>
      <c r="DM371" s="24"/>
      <c r="DN371" s="24"/>
      <c r="DO371" s="24"/>
      <c r="DP371" s="24"/>
      <c r="DQ371" s="24"/>
      <c r="DR371" s="24"/>
      <c r="DS371" s="24"/>
      <c r="DT371" s="24"/>
      <c r="DU371" s="24"/>
      <c r="DV371" s="24"/>
      <c r="DW371" s="24"/>
      <c r="DX371" s="24"/>
      <c r="DY371" s="24"/>
      <c r="DZ371" s="24"/>
      <c r="EA371" s="24"/>
      <c r="EB371" s="24"/>
      <c r="EC371" s="24"/>
      <c r="ED371" s="24"/>
      <c r="EE371" s="24"/>
      <c r="EF371" s="24"/>
      <c r="EG371" s="24"/>
      <c r="EH371" s="24"/>
      <c r="EI371" s="24"/>
      <c r="EJ371" s="24"/>
      <c r="EK371" s="24"/>
      <c r="EL371" s="24"/>
      <c r="EM371" s="24"/>
      <c r="EN371" s="24"/>
      <c r="EO371" s="24"/>
      <c r="EP371" s="24"/>
      <c r="EQ371" s="24"/>
      <c r="ER371" s="24"/>
      <c r="ES371" s="24"/>
      <c r="ET371" s="24"/>
      <c r="EU371" s="24"/>
      <c r="EV371" s="24"/>
      <c r="EW371" s="24"/>
      <c r="EX371" s="24"/>
      <c r="EY371" s="24"/>
      <c r="EZ371" s="24"/>
      <c r="FA371" s="24"/>
      <c r="FB371" s="24"/>
      <c r="FC371" s="24"/>
      <c r="FD371" s="24"/>
      <c r="FE371" s="24"/>
      <c r="FF371" s="24"/>
      <c r="FG371" s="24"/>
      <c r="FH371" s="24"/>
      <c r="FI371" s="24"/>
      <c r="FJ371" s="24"/>
      <c r="FK371" s="24"/>
      <c r="FL371" s="24"/>
      <c r="FM371" s="24"/>
      <c r="FN371" s="24"/>
      <c r="FO371" s="24"/>
      <c r="FP371" s="24"/>
      <c r="FQ371" s="24"/>
      <c r="FR371" s="24"/>
      <c r="FS371" s="24"/>
      <c r="FT371" s="24"/>
      <c r="FU371" s="24"/>
      <c r="FV371" s="24"/>
      <c r="FW371" s="24"/>
      <c r="FX371" s="24"/>
      <c r="FY371" s="24"/>
      <c r="FZ371" s="24"/>
      <c r="GA371" s="24"/>
      <c r="GB371" s="24"/>
      <c r="GC371" s="24"/>
      <c r="GD371" s="24"/>
      <c r="GE371" s="24"/>
      <c r="GF371" s="24"/>
      <c r="GG371" s="24"/>
      <c r="GH371" s="24"/>
      <c r="GI371" s="24"/>
      <c r="GJ371" s="24"/>
      <c r="GK371" s="24"/>
      <c r="GL371" s="24"/>
      <c r="GM371" s="24"/>
      <c r="GN371" s="24"/>
      <c r="GO371" s="24"/>
      <c r="GP371" s="24"/>
      <c r="GQ371" s="24"/>
      <c r="GR371" s="24"/>
      <c r="GS371" s="24"/>
      <c r="GT371" s="24"/>
      <c r="GU371" s="24"/>
      <c r="GV371" s="24"/>
      <c r="GW371" s="24"/>
      <c r="GX371" s="24"/>
      <c r="GY371" s="24"/>
      <c r="GZ371" s="24"/>
      <c r="HA371" s="24"/>
      <c r="HB371" s="24"/>
      <c r="HC371" s="24"/>
      <c r="HD371" s="24"/>
      <c r="HE371" s="24"/>
      <c r="HF371" s="24"/>
      <c r="HG371" s="24"/>
      <c r="HH371" s="24"/>
      <c r="HI371" s="24"/>
      <c r="HJ371" s="24"/>
      <c r="HK371" s="24"/>
      <c r="HL371" s="24"/>
      <c r="HM371" s="24"/>
      <c r="HN371" s="24"/>
      <c r="HO371" s="24"/>
      <c r="HP371" s="24"/>
      <c r="HQ371" s="24"/>
      <c r="HR371" s="24"/>
      <c r="HS371" s="24"/>
      <c r="HT371" s="24"/>
      <c r="HU371" s="24"/>
      <c r="HV371" s="24"/>
      <c r="HW371" s="24"/>
      <c r="HX371" s="24"/>
      <c r="HY371" s="24"/>
      <c r="HZ371" s="24"/>
      <c r="IA371" s="24"/>
      <c r="IB371" s="24"/>
      <c r="IC371" s="24"/>
      <c r="ID371" s="24"/>
      <c r="IE371" s="24"/>
      <c r="IF371" s="24"/>
      <c r="IG371" s="24"/>
      <c r="IH371" s="24"/>
      <c r="II371" s="24"/>
      <c r="IJ371" s="24"/>
      <c r="IK371" s="24"/>
      <c r="IL371" s="24"/>
      <c r="IM371" s="24"/>
      <c r="IN371" s="24"/>
      <c r="IO371" s="24"/>
      <c r="IP371" s="24"/>
      <c r="IQ371" s="24"/>
      <c r="IR371" s="24"/>
      <c r="IS371" s="24"/>
      <c r="IT371" s="24"/>
      <c r="IU371" s="24"/>
      <c r="IV371" s="24"/>
    </row>
    <row r="372" spans="27:256" s="23" customFormat="1">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c r="BH372" s="24"/>
      <c r="BI372" s="24"/>
      <c r="BJ372" s="24"/>
      <c r="BK372" s="24"/>
      <c r="BL372" s="24"/>
      <c r="BM372" s="24"/>
      <c r="BN372" s="24"/>
      <c r="BO372" s="24"/>
      <c r="BP372" s="24"/>
      <c r="BQ372" s="24"/>
      <c r="BR372" s="24"/>
      <c r="BS372" s="24"/>
      <c r="BT372" s="24"/>
      <c r="BU372" s="24"/>
      <c r="BV372" s="24"/>
      <c r="BW372" s="24"/>
      <c r="BX372" s="24"/>
      <c r="BY372" s="24"/>
      <c r="BZ372" s="24"/>
      <c r="CA372" s="24"/>
      <c r="CB372" s="24"/>
      <c r="CC372" s="24"/>
      <c r="CD372" s="24"/>
      <c r="CE372" s="24"/>
      <c r="CF372" s="24"/>
      <c r="CG372" s="24"/>
      <c r="CH372" s="24"/>
      <c r="CI372" s="24"/>
      <c r="CJ372" s="24"/>
      <c r="CK372" s="24"/>
      <c r="CL372" s="24"/>
      <c r="CM372" s="24"/>
      <c r="CN372" s="24"/>
      <c r="CO372" s="24"/>
      <c r="CP372" s="24"/>
      <c r="CQ372" s="24"/>
      <c r="CR372" s="24"/>
      <c r="CS372" s="24"/>
      <c r="CT372" s="24"/>
      <c r="CU372" s="24"/>
      <c r="CV372" s="24"/>
      <c r="CW372" s="24"/>
      <c r="CX372" s="24"/>
      <c r="CY372" s="24"/>
      <c r="CZ372" s="24"/>
      <c r="DA372" s="24"/>
      <c r="DB372" s="24"/>
      <c r="DC372" s="24"/>
      <c r="DD372" s="24"/>
      <c r="DE372" s="24"/>
      <c r="DF372" s="24"/>
      <c r="DG372" s="24"/>
      <c r="DH372" s="24"/>
      <c r="DI372" s="24"/>
      <c r="DJ372" s="24"/>
      <c r="DK372" s="24"/>
      <c r="DL372" s="24"/>
      <c r="DM372" s="24"/>
      <c r="DN372" s="24"/>
      <c r="DO372" s="24"/>
      <c r="DP372" s="24"/>
      <c r="DQ372" s="24"/>
      <c r="DR372" s="24"/>
      <c r="DS372" s="24"/>
      <c r="DT372" s="24"/>
      <c r="DU372" s="24"/>
      <c r="DV372" s="24"/>
      <c r="DW372" s="24"/>
      <c r="DX372" s="24"/>
      <c r="DY372" s="24"/>
      <c r="DZ372" s="24"/>
      <c r="EA372" s="24"/>
      <c r="EB372" s="24"/>
      <c r="EC372" s="24"/>
      <c r="ED372" s="24"/>
      <c r="EE372" s="24"/>
      <c r="EF372" s="24"/>
      <c r="EG372" s="24"/>
      <c r="EH372" s="24"/>
      <c r="EI372" s="24"/>
      <c r="EJ372" s="24"/>
      <c r="EK372" s="24"/>
      <c r="EL372" s="24"/>
      <c r="EM372" s="24"/>
      <c r="EN372" s="24"/>
      <c r="EO372" s="24"/>
      <c r="EP372" s="24"/>
      <c r="EQ372" s="24"/>
      <c r="ER372" s="24"/>
      <c r="ES372" s="24"/>
      <c r="ET372" s="24"/>
      <c r="EU372" s="24"/>
      <c r="EV372" s="24"/>
      <c r="EW372" s="24"/>
      <c r="EX372" s="24"/>
      <c r="EY372" s="24"/>
      <c r="EZ372" s="24"/>
      <c r="FA372" s="24"/>
      <c r="FB372" s="24"/>
      <c r="FC372" s="24"/>
      <c r="FD372" s="24"/>
      <c r="FE372" s="24"/>
      <c r="FF372" s="24"/>
      <c r="FG372" s="24"/>
      <c r="FH372" s="24"/>
      <c r="FI372" s="24"/>
      <c r="FJ372" s="24"/>
      <c r="FK372" s="24"/>
      <c r="FL372" s="24"/>
      <c r="FM372" s="24"/>
      <c r="FN372" s="24"/>
      <c r="FO372" s="24"/>
      <c r="FP372" s="24"/>
      <c r="FQ372" s="24"/>
      <c r="FR372" s="24"/>
      <c r="FS372" s="24"/>
      <c r="FT372" s="24"/>
      <c r="FU372" s="24"/>
      <c r="FV372" s="24"/>
      <c r="FW372" s="24"/>
      <c r="FX372" s="24"/>
      <c r="FY372" s="24"/>
      <c r="FZ372" s="24"/>
      <c r="GA372" s="24"/>
      <c r="GB372" s="24"/>
      <c r="GC372" s="24"/>
      <c r="GD372" s="24"/>
      <c r="GE372" s="24"/>
      <c r="GF372" s="24"/>
      <c r="GG372" s="24"/>
      <c r="GH372" s="24"/>
      <c r="GI372" s="24"/>
      <c r="GJ372" s="24"/>
      <c r="GK372" s="24"/>
      <c r="GL372" s="24"/>
      <c r="GM372" s="24"/>
      <c r="GN372" s="24"/>
      <c r="GO372" s="24"/>
      <c r="GP372" s="24"/>
      <c r="GQ372" s="24"/>
      <c r="GR372" s="24"/>
      <c r="GS372" s="24"/>
      <c r="GT372" s="24"/>
      <c r="GU372" s="24"/>
      <c r="GV372" s="24"/>
      <c r="GW372" s="24"/>
      <c r="GX372" s="24"/>
      <c r="GY372" s="24"/>
      <c r="GZ372" s="24"/>
      <c r="HA372" s="24"/>
      <c r="HB372" s="24"/>
      <c r="HC372" s="24"/>
      <c r="HD372" s="24"/>
      <c r="HE372" s="24"/>
      <c r="HF372" s="24"/>
      <c r="HG372" s="24"/>
      <c r="HH372" s="24"/>
      <c r="HI372" s="24"/>
      <c r="HJ372" s="24"/>
      <c r="HK372" s="24"/>
      <c r="HL372" s="24"/>
      <c r="HM372" s="24"/>
      <c r="HN372" s="24"/>
      <c r="HO372" s="24"/>
      <c r="HP372" s="24"/>
      <c r="HQ372" s="24"/>
      <c r="HR372" s="24"/>
      <c r="HS372" s="24"/>
      <c r="HT372" s="24"/>
      <c r="HU372" s="24"/>
      <c r="HV372" s="24"/>
      <c r="HW372" s="24"/>
      <c r="HX372" s="24"/>
      <c r="HY372" s="24"/>
      <c r="HZ372" s="24"/>
      <c r="IA372" s="24"/>
      <c r="IB372" s="24"/>
      <c r="IC372" s="24"/>
      <c r="ID372" s="24"/>
      <c r="IE372" s="24"/>
      <c r="IF372" s="24"/>
      <c r="IG372" s="24"/>
      <c r="IH372" s="24"/>
      <c r="II372" s="24"/>
      <c r="IJ372" s="24"/>
      <c r="IK372" s="24"/>
      <c r="IL372" s="24"/>
      <c r="IM372" s="24"/>
      <c r="IN372" s="24"/>
      <c r="IO372" s="24"/>
      <c r="IP372" s="24"/>
      <c r="IQ372" s="24"/>
      <c r="IR372" s="24"/>
      <c r="IS372" s="24"/>
      <c r="IT372" s="24"/>
      <c r="IU372" s="24"/>
      <c r="IV372" s="24"/>
    </row>
    <row r="373" spans="27:256" s="23" customFormat="1"/>
    <row r="374" spans="27:256" s="23" customFormat="1"/>
    <row r="375" spans="27:256" s="23" customFormat="1">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c r="BH375" s="24"/>
      <c r="BI375" s="24"/>
      <c r="BJ375" s="24"/>
      <c r="BK375" s="24"/>
      <c r="BL375" s="24"/>
      <c r="BM375" s="24"/>
      <c r="BN375" s="24"/>
      <c r="BO375" s="24"/>
      <c r="BP375" s="24"/>
      <c r="BQ375" s="24"/>
      <c r="BR375" s="24"/>
      <c r="BS375" s="24"/>
      <c r="BT375" s="24"/>
      <c r="BU375" s="24"/>
      <c r="BV375" s="24"/>
      <c r="BW375" s="24"/>
      <c r="BX375" s="24"/>
      <c r="BY375" s="24"/>
      <c r="BZ375" s="24"/>
      <c r="CA375" s="24"/>
      <c r="CB375" s="24"/>
      <c r="CC375" s="24"/>
      <c r="CD375" s="24"/>
      <c r="CE375" s="24"/>
      <c r="CF375" s="24"/>
      <c r="CG375" s="24"/>
      <c r="CH375" s="24"/>
      <c r="CI375" s="24"/>
      <c r="CJ375" s="24"/>
      <c r="CK375" s="24"/>
      <c r="CL375" s="24"/>
      <c r="CM375" s="24"/>
      <c r="CN375" s="24"/>
      <c r="CO375" s="24"/>
      <c r="CP375" s="24"/>
      <c r="CQ375" s="24"/>
      <c r="CR375" s="24"/>
      <c r="CS375" s="24"/>
      <c r="CT375" s="24"/>
      <c r="CU375" s="24"/>
      <c r="CV375" s="24"/>
      <c r="CW375" s="24"/>
      <c r="CX375" s="24"/>
      <c r="CY375" s="24"/>
      <c r="CZ375" s="24"/>
      <c r="DA375" s="24"/>
      <c r="DB375" s="24"/>
      <c r="DC375" s="24"/>
      <c r="DD375" s="24"/>
      <c r="DE375" s="24"/>
      <c r="DF375" s="24"/>
      <c r="DG375" s="24"/>
      <c r="DH375" s="24"/>
      <c r="DI375" s="24"/>
      <c r="DJ375" s="24"/>
      <c r="DK375" s="24"/>
      <c r="DL375" s="24"/>
      <c r="DM375" s="24"/>
      <c r="DN375" s="24"/>
      <c r="DO375" s="24"/>
      <c r="DP375" s="24"/>
      <c r="DQ375" s="24"/>
      <c r="DR375" s="24"/>
      <c r="DS375" s="24"/>
      <c r="DT375" s="24"/>
      <c r="DU375" s="24"/>
      <c r="DV375" s="24"/>
      <c r="DW375" s="24"/>
      <c r="DX375" s="24"/>
      <c r="DY375" s="24"/>
      <c r="DZ375" s="24"/>
      <c r="EA375" s="24"/>
      <c r="EB375" s="24"/>
      <c r="EC375" s="24"/>
      <c r="ED375" s="24"/>
      <c r="EE375" s="24"/>
      <c r="EF375" s="24"/>
      <c r="EG375" s="24"/>
      <c r="EH375" s="24"/>
      <c r="EI375" s="24"/>
      <c r="EJ375" s="24"/>
      <c r="EK375" s="24"/>
      <c r="EL375" s="24"/>
      <c r="EM375" s="24"/>
      <c r="EN375" s="24"/>
      <c r="EO375" s="24"/>
      <c r="EP375" s="24"/>
      <c r="EQ375" s="24"/>
      <c r="ER375" s="24"/>
      <c r="ES375" s="24"/>
      <c r="ET375" s="24"/>
      <c r="EU375" s="24"/>
      <c r="EV375" s="24"/>
      <c r="EW375" s="24"/>
      <c r="EX375" s="24"/>
      <c r="EY375" s="24"/>
      <c r="EZ375" s="24"/>
      <c r="FA375" s="24"/>
      <c r="FB375" s="24"/>
      <c r="FC375" s="24"/>
      <c r="FD375" s="24"/>
      <c r="FE375" s="24"/>
      <c r="FF375" s="24"/>
      <c r="FG375" s="24"/>
      <c r="FH375" s="24"/>
      <c r="FI375" s="24"/>
      <c r="FJ375" s="24"/>
      <c r="FK375" s="24"/>
      <c r="FL375" s="24"/>
      <c r="FM375" s="24"/>
      <c r="FN375" s="24"/>
      <c r="FO375" s="24"/>
      <c r="FP375" s="24"/>
      <c r="FQ375" s="24"/>
      <c r="FR375" s="24"/>
      <c r="FS375" s="24"/>
      <c r="FT375" s="24"/>
      <c r="FU375" s="24"/>
      <c r="FV375" s="24"/>
      <c r="FW375" s="24"/>
      <c r="FX375" s="24"/>
      <c r="FY375" s="24"/>
      <c r="FZ375" s="24"/>
      <c r="GA375" s="24"/>
      <c r="GB375" s="24"/>
      <c r="GC375" s="24"/>
      <c r="GD375" s="24"/>
      <c r="GE375" s="24"/>
      <c r="GF375" s="24"/>
      <c r="GG375" s="24"/>
      <c r="GH375" s="24"/>
      <c r="GI375" s="24"/>
      <c r="GJ375" s="24"/>
      <c r="GK375" s="24"/>
      <c r="GL375" s="24"/>
      <c r="GM375" s="24"/>
      <c r="GN375" s="24"/>
      <c r="GO375" s="24"/>
      <c r="GP375" s="24"/>
      <c r="GQ375" s="24"/>
      <c r="GR375" s="24"/>
      <c r="GS375" s="24"/>
      <c r="GT375" s="24"/>
      <c r="GU375" s="24"/>
      <c r="GV375" s="24"/>
      <c r="GW375" s="24"/>
      <c r="GX375" s="24"/>
      <c r="GY375" s="24"/>
      <c r="GZ375" s="24"/>
      <c r="HA375" s="24"/>
      <c r="HB375" s="24"/>
      <c r="HC375" s="24"/>
      <c r="HD375" s="24"/>
      <c r="HE375" s="24"/>
      <c r="HF375" s="24"/>
      <c r="HG375" s="24"/>
      <c r="HH375" s="24"/>
      <c r="HI375" s="24"/>
      <c r="HJ375" s="24"/>
      <c r="HK375" s="24"/>
      <c r="HL375" s="24"/>
      <c r="HM375" s="24"/>
      <c r="HN375" s="24"/>
      <c r="HO375" s="24"/>
      <c r="HP375" s="24"/>
      <c r="HQ375" s="24"/>
      <c r="HR375" s="24"/>
      <c r="HS375" s="24"/>
      <c r="HT375" s="24"/>
      <c r="HU375" s="24"/>
      <c r="HV375" s="24"/>
      <c r="HW375" s="24"/>
      <c r="HX375" s="24"/>
      <c r="HY375" s="24"/>
      <c r="HZ375" s="24"/>
      <c r="IA375" s="24"/>
      <c r="IB375" s="24"/>
      <c r="IC375" s="24"/>
      <c r="ID375" s="24"/>
      <c r="IE375" s="24"/>
      <c r="IF375" s="24"/>
      <c r="IG375" s="24"/>
      <c r="IH375" s="24"/>
      <c r="II375" s="24"/>
      <c r="IJ375" s="24"/>
      <c r="IK375" s="24"/>
      <c r="IL375" s="24"/>
      <c r="IM375" s="24"/>
      <c r="IN375" s="24"/>
      <c r="IO375" s="24"/>
      <c r="IP375" s="24"/>
      <c r="IQ375" s="24"/>
      <c r="IR375" s="24"/>
      <c r="IS375" s="24"/>
      <c r="IT375" s="24"/>
      <c r="IU375" s="24"/>
      <c r="IV375" s="24"/>
    </row>
    <row r="376" spans="27:256" s="23" customFormat="1">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c r="BH376" s="24"/>
      <c r="BI376" s="24"/>
      <c r="BJ376" s="24"/>
      <c r="BK376" s="24"/>
      <c r="BL376" s="24"/>
      <c r="BM376" s="24"/>
      <c r="BN376" s="24"/>
      <c r="BO376" s="24"/>
      <c r="BP376" s="24"/>
      <c r="BQ376" s="24"/>
      <c r="BR376" s="24"/>
      <c r="BS376" s="24"/>
      <c r="BT376" s="24"/>
      <c r="BU376" s="24"/>
      <c r="BV376" s="24"/>
      <c r="BW376" s="24"/>
      <c r="BX376" s="24"/>
      <c r="BY376" s="24"/>
      <c r="BZ376" s="24"/>
      <c r="CA376" s="24"/>
      <c r="CB376" s="24"/>
      <c r="CC376" s="24"/>
      <c r="CD376" s="24"/>
      <c r="CE376" s="24"/>
      <c r="CF376" s="24"/>
      <c r="CG376" s="24"/>
      <c r="CH376" s="24"/>
      <c r="CI376" s="24"/>
      <c r="CJ376" s="24"/>
      <c r="CK376" s="24"/>
      <c r="CL376" s="24"/>
      <c r="CM376" s="24"/>
      <c r="CN376" s="24"/>
      <c r="CO376" s="24"/>
      <c r="CP376" s="24"/>
      <c r="CQ376" s="24"/>
      <c r="CR376" s="24"/>
      <c r="CS376" s="24"/>
      <c r="CT376" s="24"/>
      <c r="CU376" s="24"/>
      <c r="CV376" s="24"/>
      <c r="CW376" s="24"/>
      <c r="CX376" s="24"/>
      <c r="CY376" s="24"/>
      <c r="CZ376" s="24"/>
      <c r="DA376" s="24"/>
      <c r="DB376" s="24"/>
      <c r="DC376" s="24"/>
      <c r="DD376" s="24"/>
      <c r="DE376" s="24"/>
      <c r="DF376" s="24"/>
      <c r="DG376" s="24"/>
      <c r="DH376" s="24"/>
      <c r="DI376" s="24"/>
      <c r="DJ376" s="24"/>
      <c r="DK376" s="24"/>
      <c r="DL376" s="24"/>
      <c r="DM376" s="24"/>
      <c r="DN376" s="24"/>
      <c r="DO376" s="24"/>
      <c r="DP376" s="24"/>
      <c r="DQ376" s="24"/>
      <c r="DR376" s="24"/>
      <c r="DS376" s="24"/>
      <c r="DT376" s="24"/>
      <c r="DU376" s="24"/>
      <c r="DV376" s="24"/>
      <c r="DW376" s="24"/>
      <c r="DX376" s="24"/>
      <c r="DY376" s="24"/>
      <c r="DZ376" s="24"/>
      <c r="EA376" s="24"/>
      <c r="EB376" s="24"/>
      <c r="EC376" s="24"/>
      <c r="ED376" s="24"/>
      <c r="EE376" s="24"/>
      <c r="EF376" s="24"/>
      <c r="EG376" s="24"/>
      <c r="EH376" s="24"/>
      <c r="EI376" s="24"/>
      <c r="EJ376" s="24"/>
      <c r="EK376" s="24"/>
      <c r="EL376" s="24"/>
      <c r="EM376" s="24"/>
      <c r="EN376" s="24"/>
      <c r="EO376" s="24"/>
      <c r="EP376" s="24"/>
      <c r="EQ376" s="24"/>
      <c r="ER376" s="24"/>
      <c r="ES376" s="24"/>
      <c r="ET376" s="24"/>
      <c r="EU376" s="24"/>
      <c r="EV376" s="24"/>
      <c r="EW376" s="24"/>
      <c r="EX376" s="24"/>
      <c r="EY376" s="24"/>
      <c r="EZ376" s="24"/>
      <c r="FA376" s="24"/>
      <c r="FB376" s="24"/>
      <c r="FC376" s="24"/>
      <c r="FD376" s="24"/>
      <c r="FE376" s="24"/>
      <c r="FF376" s="24"/>
      <c r="FG376" s="24"/>
      <c r="FH376" s="24"/>
      <c r="FI376" s="24"/>
      <c r="FJ376" s="24"/>
      <c r="FK376" s="24"/>
      <c r="FL376" s="24"/>
      <c r="FM376" s="24"/>
      <c r="FN376" s="24"/>
      <c r="FO376" s="24"/>
      <c r="FP376" s="24"/>
      <c r="FQ376" s="24"/>
      <c r="FR376" s="24"/>
      <c r="FS376" s="24"/>
      <c r="FT376" s="24"/>
      <c r="FU376" s="24"/>
      <c r="FV376" s="24"/>
      <c r="FW376" s="24"/>
      <c r="FX376" s="24"/>
      <c r="FY376" s="24"/>
      <c r="FZ376" s="24"/>
      <c r="GA376" s="24"/>
      <c r="GB376" s="24"/>
      <c r="GC376" s="24"/>
      <c r="GD376" s="24"/>
      <c r="GE376" s="24"/>
      <c r="GF376" s="24"/>
      <c r="GG376" s="24"/>
      <c r="GH376" s="24"/>
      <c r="GI376" s="24"/>
      <c r="GJ376" s="24"/>
      <c r="GK376" s="24"/>
      <c r="GL376" s="24"/>
      <c r="GM376" s="24"/>
      <c r="GN376" s="24"/>
      <c r="GO376" s="24"/>
      <c r="GP376" s="24"/>
      <c r="GQ376" s="24"/>
      <c r="GR376" s="24"/>
      <c r="GS376" s="24"/>
      <c r="GT376" s="24"/>
      <c r="GU376" s="24"/>
      <c r="GV376" s="24"/>
      <c r="GW376" s="24"/>
      <c r="GX376" s="24"/>
      <c r="GY376" s="24"/>
      <c r="GZ376" s="24"/>
      <c r="HA376" s="24"/>
      <c r="HB376" s="24"/>
      <c r="HC376" s="24"/>
      <c r="HD376" s="24"/>
      <c r="HE376" s="24"/>
      <c r="HF376" s="24"/>
      <c r="HG376" s="24"/>
      <c r="HH376" s="24"/>
      <c r="HI376" s="24"/>
      <c r="HJ376" s="24"/>
      <c r="HK376" s="24"/>
      <c r="HL376" s="24"/>
      <c r="HM376" s="24"/>
      <c r="HN376" s="24"/>
      <c r="HO376" s="24"/>
      <c r="HP376" s="24"/>
      <c r="HQ376" s="24"/>
      <c r="HR376" s="24"/>
      <c r="HS376" s="24"/>
      <c r="HT376" s="24"/>
      <c r="HU376" s="24"/>
      <c r="HV376" s="24"/>
      <c r="HW376" s="24"/>
      <c r="HX376" s="24"/>
      <c r="HY376" s="24"/>
      <c r="HZ376" s="24"/>
      <c r="IA376" s="24"/>
      <c r="IB376" s="24"/>
      <c r="IC376" s="24"/>
      <c r="ID376" s="24"/>
      <c r="IE376" s="24"/>
      <c r="IF376" s="24"/>
      <c r="IG376" s="24"/>
      <c r="IH376" s="24"/>
      <c r="II376" s="24"/>
      <c r="IJ376" s="24"/>
      <c r="IK376" s="24"/>
      <c r="IL376" s="24"/>
      <c r="IM376" s="24"/>
      <c r="IN376" s="24"/>
      <c r="IO376" s="24"/>
      <c r="IP376" s="24"/>
      <c r="IQ376" s="24"/>
      <c r="IR376" s="24"/>
      <c r="IS376" s="24"/>
      <c r="IT376" s="24"/>
      <c r="IU376" s="24"/>
      <c r="IV376" s="24"/>
    </row>
    <row r="377" spans="27:256" s="23" customFormat="1"/>
    <row r="378" spans="27:256" s="23" customFormat="1"/>
    <row r="379" spans="27:256" s="23" customFormat="1">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c r="BH379" s="24"/>
      <c r="BI379" s="24"/>
      <c r="BJ379" s="24"/>
      <c r="BK379" s="24"/>
      <c r="BL379" s="24"/>
      <c r="BM379" s="24"/>
      <c r="BN379" s="24"/>
      <c r="BO379" s="24"/>
      <c r="BP379" s="24"/>
      <c r="BQ379" s="24"/>
      <c r="BR379" s="24"/>
      <c r="BS379" s="24"/>
      <c r="BT379" s="24"/>
      <c r="BU379" s="24"/>
      <c r="BV379" s="24"/>
      <c r="BW379" s="24"/>
      <c r="BX379" s="24"/>
      <c r="BY379" s="24"/>
      <c r="BZ379" s="24"/>
      <c r="CA379" s="24"/>
      <c r="CB379" s="24"/>
      <c r="CC379" s="24"/>
      <c r="CD379" s="24"/>
      <c r="CE379" s="24"/>
      <c r="CF379" s="24"/>
      <c r="CG379" s="24"/>
      <c r="CH379" s="24"/>
      <c r="CI379" s="24"/>
      <c r="CJ379" s="24"/>
      <c r="CK379" s="24"/>
      <c r="CL379" s="24"/>
      <c r="CM379" s="24"/>
      <c r="CN379" s="24"/>
      <c r="CO379" s="24"/>
      <c r="CP379" s="24"/>
      <c r="CQ379" s="24"/>
      <c r="CR379" s="24"/>
      <c r="CS379" s="24"/>
      <c r="CT379" s="24"/>
      <c r="CU379" s="24"/>
      <c r="CV379" s="24"/>
      <c r="CW379" s="24"/>
      <c r="CX379" s="24"/>
      <c r="CY379" s="24"/>
      <c r="CZ379" s="24"/>
      <c r="DA379" s="24"/>
      <c r="DB379" s="24"/>
      <c r="DC379" s="24"/>
      <c r="DD379" s="24"/>
      <c r="DE379" s="24"/>
      <c r="DF379" s="24"/>
      <c r="DG379" s="24"/>
      <c r="DH379" s="24"/>
      <c r="DI379" s="24"/>
      <c r="DJ379" s="24"/>
      <c r="DK379" s="24"/>
      <c r="DL379" s="24"/>
      <c r="DM379" s="24"/>
      <c r="DN379" s="24"/>
      <c r="DO379" s="24"/>
      <c r="DP379" s="24"/>
      <c r="DQ379" s="24"/>
      <c r="DR379" s="24"/>
      <c r="DS379" s="24"/>
      <c r="DT379" s="24"/>
      <c r="DU379" s="24"/>
      <c r="DV379" s="24"/>
      <c r="DW379" s="24"/>
      <c r="DX379" s="24"/>
      <c r="DY379" s="24"/>
      <c r="DZ379" s="24"/>
      <c r="EA379" s="24"/>
      <c r="EB379" s="24"/>
      <c r="EC379" s="24"/>
      <c r="ED379" s="24"/>
      <c r="EE379" s="24"/>
      <c r="EF379" s="24"/>
      <c r="EG379" s="24"/>
      <c r="EH379" s="24"/>
      <c r="EI379" s="24"/>
      <c r="EJ379" s="24"/>
      <c r="EK379" s="24"/>
      <c r="EL379" s="24"/>
      <c r="EM379" s="24"/>
      <c r="EN379" s="24"/>
      <c r="EO379" s="24"/>
      <c r="EP379" s="24"/>
      <c r="EQ379" s="24"/>
      <c r="ER379" s="24"/>
      <c r="ES379" s="24"/>
      <c r="ET379" s="24"/>
      <c r="EU379" s="24"/>
      <c r="EV379" s="24"/>
      <c r="EW379" s="24"/>
      <c r="EX379" s="24"/>
      <c r="EY379" s="24"/>
      <c r="EZ379" s="24"/>
      <c r="FA379" s="24"/>
      <c r="FB379" s="24"/>
      <c r="FC379" s="24"/>
      <c r="FD379" s="24"/>
      <c r="FE379" s="24"/>
      <c r="FF379" s="24"/>
      <c r="FG379" s="24"/>
      <c r="FH379" s="24"/>
      <c r="FI379" s="24"/>
      <c r="FJ379" s="24"/>
      <c r="FK379" s="24"/>
      <c r="FL379" s="24"/>
      <c r="FM379" s="24"/>
      <c r="FN379" s="24"/>
      <c r="FO379" s="24"/>
      <c r="FP379" s="24"/>
      <c r="FQ379" s="24"/>
      <c r="FR379" s="24"/>
      <c r="FS379" s="24"/>
      <c r="FT379" s="24"/>
      <c r="FU379" s="24"/>
      <c r="FV379" s="24"/>
      <c r="FW379" s="24"/>
      <c r="FX379" s="24"/>
      <c r="FY379" s="24"/>
      <c r="FZ379" s="24"/>
      <c r="GA379" s="24"/>
      <c r="GB379" s="24"/>
      <c r="GC379" s="24"/>
      <c r="GD379" s="24"/>
      <c r="GE379" s="24"/>
      <c r="GF379" s="24"/>
      <c r="GG379" s="24"/>
      <c r="GH379" s="24"/>
      <c r="GI379" s="24"/>
      <c r="GJ379" s="24"/>
      <c r="GK379" s="24"/>
      <c r="GL379" s="24"/>
      <c r="GM379" s="24"/>
      <c r="GN379" s="24"/>
      <c r="GO379" s="24"/>
      <c r="GP379" s="24"/>
      <c r="GQ379" s="24"/>
      <c r="GR379" s="24"/>
      <c r="GS379" s="24"/>
      <c r="GT379" s="24"/>
      <c r="GU379" s="24"/>
      <c r="GV379" s="24"/>
      <c r="GW379" s="24"/>
      <c r="GX379" s="24"/>
      <c r="GY379" s="24"/>
      <c r="GZ379" s="24"/>
      <c r="HA379" s="24"/>
      <c r="HB379" s="24"/>
      <c r="HC379" s="24"/>
      <c r="HD379" s="24"/>
      <c r="HE379" s="24"/>
      <c r="HF379" s="24"/>
      <c r="HG379" s="24"/>
      <c r="HH379" s="24"/>
      <c r="HI379" s="24"/>
      <c r="HJ379" s="24"/>
      <c r="HK379" s="24"/>
      <c r="HL379" s="24"/>
      <c r="HM379" s="24"/>
      <c r="HN379" s="24"/>
      <c r="HO379" s="24"/>
      <c r="HP379" s="24"/>
      <c r="HQ379" s="24"/>
      <c r="HR379" s="24"/>
      <c r="HS379" s="24"/>
      <c r="HT379" s="24"/>
      <c r="HU379" s="24"/>
      <c r="HV379" s="24"/>
      <c r="HW379" s="24"/>
      <c r="HX379" s="24"/>
      <c r="HY379" s="24"/>
      <c r="HZ379" s="24"/>
      <c r="IA379" s="24"/>
      <c r="IB379" s="24"/>
      <c r="IC379" s="24"/>
      <c r="ID379" s="24"/>
      <c r="IE379" s="24"/>
      <c r="IF379" s="24"/>
      <c r="IG379" s="24"/>
      <c r="IH379" s="24"/>
      <c r="II379" s="24"/>
      <c r="IJ379" s="24"/>
      <c r="IK379" s="24"/>
      <c r="IL379" s="24"/>
      <c r="IM379" s="24"/>
      <c r="IN379" s="24"/>
      <c r="IO379" s="24"/>
      <c r="IP379" s="24"/>
      <c r="IQ379" s="24"/>
      <c r="IR379" s="24"/>
      <c r="IS379" s="24"/>
      <c r="IT379" s="24"/>
      <c r="IU379" s="24"/>
      <c r="IV379" s="24"/>
    </row>
    <row r="380" spans="27:256" s="23" customFormat="1">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c r="BH380" s="24"/>
      <c r="BI380" s="24"/>
      <c r="BJ380" s="24"/>
      <c r="BK380" s="24"/>
      <c r="BL380" s="24"/>
      <c r="BM380" s="24"/>
      <c r="BN380" s="24"/>
      <c r="BO380" s="24"/>
      <c r="BP380" s="24"/>
      <c r="BQ380" s="24"/>
      <c r="BR380" s="24"/>
      <c r="BS380" s="24"/>
      <c r="BT380" s="24"/>
      <c r="BU380" s="24"/>
      <c r="BV380" s="24"/>
      <c r="BW380" s="24"/>
      <c r="BX380" s="24"/>
      <c r="BY380" s="24"/>
      <c r="BZ380" s="24"/>
      <c r="CA380" s="24"/>
      <c r="CB380" s="24"/>
      <c r="CC380" s="24"/>
      <c r="CD380" s="24"/>
      <c r="CE380" s="24"/>
      <c r="CF380" s="24"/>
      <c r="CG380" s="24"/>
      <c r="CH380" s="24"/>
      <c r="CI380" s="24"/>
      <c r="CJ380" s="24"/>
      <c r="CK380" s="24"/>
      <c r="CL380" s="24"/>
      <c r="CM380" s="24"/>
      <c r="CN380" s="24"/>
      <c r="CO380" s="24"/>
      <c r="CP380" s="24"/>
      <c r="CQ380" s="24"/>
      <c r="CR380" s="24"/>
      <c r="CS380" s="24"/>
      <c r="CT380" s="24"/>
      <c r="CU380" s="24"/>
      <c r="CV380" s="24"/>
      <c r="CW380" s="24"/>
      <c r="CX380" s="24"/>
      <c r="CY380" s="24"/>
      <c r="CZ380" s="24"/>
      <c r="DA380" s="24"/>
      <c r="DB380" s="24"/>
      <c r="DC380" s="24"/>
      <c r="DD380" s="24"/>
      <c r="DE380" s="24"/>
      <c r="DF380" s="24"/>
      <c r="DG380" s="24"/>
      <c r="DH380" s="24"/>
      <c r="DI380" s="24"/>
      <c r="DJ380" s="24"/>
      <c r="DK380" s="24"/>
      <c r="DL380" s="24"/>
      <c r="DM380" s="24"/>
      <c r="DN380" s="24"/>
      <c r="DO380" s="24"/>
      <c r="DP380" s="24"/>
      <c r="DQ380" s="24"/>
      <c r="DR380" s="24"/>
      <c r="DS380" s="24"/>
      <c r="DT380" s="24"/>
      <c r="DU380" s="24"/>
      <c r="DV380" s="24"/>
      <c r="DW380" s="24"/>
      <c r="DX380" s="24"/>
      <c r="DY380" s="24"/>
      <c r="DZ380" s="24"/>
      <c r="EA380" s="24"/>
      <c r="EB380" s="24"/>
      <c r="EC380" s="24"/>
      <c r="ED380" s="24"/>
      <c r="EE380" s="24"/>
      <c r="EF380" s="24"/>
      <c r="EG380" s="24"/>
      <c r="EH380" s="24"/>
      <c r="EI380" s="24"/>
      <c r="EJ380" s="24"/>
      <c r="EK380" s="24"/>
      <c r="EL380" s="24"/>
      <c r="EM380" s="24"/>
      <c r="EN380" s="24"/>
      <c r="EO380" s="24"/>
      <c r="EP380" s="24"/>
      <c r="EQ380" s="24"/>
      <c r="ER380" s="24"/>
      <c r="ES380" s="24"/>
      <c r="ET380" s="24"/>
      <c r="EU380" s="24"/>
      <c r="EV380" s="24"/>
      <c r="EW380" s="24"/>
      <c r="EX380" s="24"/>
      <c r="EY380" s="24"/>
      <c r="EZ380" s="24"/>
      <c r="FA380" s="24"/>
      <c r="FB380" s="24"/>
      <c r="FC380" s="24"/>
      <c r="FD380" s="24"/>
      <c r="FE380" s="24"/>
      <c r="FF380" s="24"/>
      <c r="FG380" s="24"/>
      <c r="FH380" s="24"/>
      <c r="FI380" s="24"/>
      <c r="FJ380" s="24"/>
      <c r="FK380" s="24"/>
      <c r="FL380" s="24"/>
      <c r="FM380" s="24"/>
      <c r="FN380" s="24"/>
      <c r="FO380" s="24"/>
      <c r="FP380" s="24"/>
      <c r="FQ380" s="24"/>
      <c r="FR380" s="24"/>
      <c r="FS380" s="24"/>
      <c r="FT380" s="24"/>
      <c r="FU380" s="24"/>
      <c r="FV380" s="24"/>
      <c r="FW380" s="24"/>
      <c r="FX380" s="24"/>
      <c r="FY380" s="24"/>
      <c r="FZ380" s="24"/>
      <c r="GA380" s="24"/>
      <c r="GB380" s="24"/>
      <c r="GC380" s="24"/>
      <c r="GD380" s="24"/>
      <c r="GE380" s="24"/>
      <c r="GF380" s="24"/>
      <c r="GG380" s="24"/>
      <c r="GH380" s="24"/>
      <c r="GI380" s="24"/>
      <c r="GJ380" s="24"/>
      <c r="GK380" s="24"/>
      <c r="GL380" s="24"/>
      <c r="GM380" s="24"/>
      <c r="GN380" s="24"/>
      <c r="GO380" s="24"/>
      <c r="GP380" s="24"/>
      <c r="GQ380" s="24"/>
      <c r="GR380" s="24"/>
      <c r="GS380" s="24"/>
      <c r="GT380" s="24"/>
      <c r="GU380" s="24"/>
      <c r="GV380" s="24"/>
      <c r="GW380" s="24"/>
      <c r="GX380" s="24"/>
      <c r="GY380" s="24"/>
      <c r="GZ380" s="24"/>
      <c r="HA380" s="24"/>
      <c r="HB380" s="24"/>
      <c r="HC380" s="24"/>
      <c r="HD380" s="24"/>
      <c r="HE380" s="24"/>
      <c r="HF380" s="24"/>
      <c r="HG380" s="24"/>
      <c r="HH380" s="24"/>
      <c r="HI380" s="24"/>
      <c r="HJ380" s="24"/>
      <c r="HK380" s="24"/>
      <c r="HL380" s="24"/>
      <c r="HM380" s="24"/>
      <c r="HN380" s="24"/>
      <c r="HO380" s="24"/>
      <c r="HP380" s="24"/>
      <c r="HQ380" s="24"/>
      <c r="HR380" s="24"/>
      <c r="HS380" s="24"/>
      <c r="HT380" s="24"/>
      <c r="HU380" s="24"/>
      <c r="HV380" s="24"/>
      <c r="HW380" s="24"/>
      <c r="HX380" s="24"/>
      <c r="HY380" s="24"/>
      <c r="HZ380" s="24"/>
      <c r="IA380" s="24"/>
      <c r="IB380" s="24"/>
      <c r="IC380" s="24"/>
      <c r="ID380" s="24"/>
      <c r="IE380" s="24"/>
      <c r="IF380" s="24"/>
      <c r="IG380" s="24"/>
      <c r="IH380" s="24"/>
      <c r="II380" s="24"/>
      <c r="IJ380" s="24"/>
      <c r="IK380" s="24"/>
      <c r="IL380" s="24"/>
      <c r="IM380" s="24"/>
      <c r="IN380" s="24"/>
      <c r="IO380" s="24"/>
      <c r="IP380" s="24"/>
      <c r="IQ380" s="24"/>
      <c r="IR380" s="24"/>
      <c r="IS380" s="24"/>
      <c r="IT380" s="24"/>
      <c r="IU380" s="24"/>
      <c r="IV380" s="24"/>
    </row>
    <row r="381" spans="27:256" s="23" customFormat="1"/>
    <row r="382" spans="27:256" s="23" customFormat="1"/>
    <row r="383" spans="27:256" s="23" customFormat="1">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c r="BH383" s="24"/>
      <c r="BI383" s="24"/>
      <c r="BJ383" s="24"/>
      <c r="BK383" s="24"/>
      <c r="BL383" s="24"/>
      <c r="BM383" s="24"/>
      <c r="BN383" s="24"/>
      <c r="BO383" s="24"/>
      <c r="BP383" s="24"/>
      <c r="BQ383" s="24"/>
      <c r="BR383" s="24"/>
      <c r="BS383" s="24"/>
      <c r="BT383" s="24"/>
      <c r="BU383" s="24"/>
      <c r="BV383" s="24"/>
      <c r="BW383" s="24"/>
      <c r="BX383" s="24"/>
      <c r="BY383" s="24"/>
      <c r="BZ383" s="24"/>
      <c r="CA383" s="24"/>
      <c r="CB383" s="24"/>
      <c r="CC383" s="24"/>
      <c r="CD383" s="24"/>
      <c r="CE383" s="24"/>
      <c r="CF383" s="24"/>
      <c r="CG383" s="24"/>
      <c r="CH383" s="24"/>
      <c r="CI383" s="24"/>
      <c r="CJ383" s="24"/>
      <c r="CK383" s="24"/>
      <c r="CL383" s="24"/>
      <c r="CM383" s="24"/>
      <c r="CN383" s="24"/>
      <c r="CO383" s="24"/>
      <c r="CP383" s="24"/>
      <c r="CQ383" s="24"/>
      <c r="CR383" s="24"/>
      <c r="CS383" s="24"/>
      <c r="CT383" s="24"/>
      <c r="CU383" s="24"/>
      <c r="CV383" s="24"/>
      <c r="CW383" s="24"/>
      <c r="CX383" s="24"/>
      <c r="CY383" s="24"/>
      <c r="CZ383" s="24"/>
      <c r="DA383" s="24"/>
      <c r="DB383" s="24"/>
      <c r="DC383" s="24"/>
      <c r="DD383" s="24"/>
      <c r="DE383" s="24"/>
      <c r="DF383" s="24"/>
      <c r="DG383" s="24"/>
      <c r="DH383" s="24"/>
      <c r="DI383" s="24"/>
      <c r="DJ383" s="24"/>
      <c r="DK383" s="24"/>
      <c r="DL383" s="24"/>
      <c r="DM383" s="24"/>
      <c r="DN383" s="24"/>
      <c r="DO383" s="24"/>
      <c r="DP383" s="24"/>
      <c r="DQ383" s="24"/>
      <c r="DR383" s="24"/>
      <c r="DS383" s="24"/>
      <c r="DT383" s="24"/>
      <c r="DU383" s="24"/>
      <c r="DV383" s="24"/>
      <c r="DW383" s="24"/>
      <c r="DX383" s="24"/>
      <c r="DY383" s="24"/>
      <c r="DZ383" s="24"/>
      <c r="EA383" s="24"/>
      <c r="EB383" s="24"/>
      <c r="EC383" s="24"/>
      <c r="ED383" s="24"/>
      <c r="EE383" s="24"/>
      <c r="EF383" s="24"/>
      <c r="EG383" s="24"/>
      <c r="EH383" s="24"/>
      <c r="EI383" s="24"/>
      <c r="EJ383" s="24"/>
      <c r="EK383" s="24"/>
      <c r="EL383" s="24"/>
      <c r="EM383" s="24"/>
      <c r="EN383" s="24"/>
      <c r="EO383" s="24"/>
      <c r="EP383" s="24"/>
      <c r="EQ383" s="24"/>
      <c r="ER383" s="24"/>
      <c r="ES383" s="24"/>
      <c r="ET383" s="24"/>
      <c r="EU383" s="24"/>
      <c r="EV383" s="24"/>
      <c r="EW383" s="24"/>
      <c r="EX383" s="24"/>
      <c r="EY383" s="24"/>
      <c r="EZ383" s="24"/>
      <c r="FA383" s="24"/>
      <c r="FB383" s="24"/>
      <c r="FC383" s="24"/>
      <c r="FD383" s="24"/>
      <c r="FE383" s="24"/>
      <c r="FF383" s="24"/>
      <c r="FG383" s="24"/>
      <c r="FH383" s="24"/>
      <c r="FI383" s="24"/>
      <c r="FJ383" s="24"/>
      <c r="FK383" s="24"/>
      <c r="FL383" s="24"/>
      <c r="FM383" s="24"/>
      <c r="FN383" s="24"/>
      <c r="FO383" s="24"/>
      <c r="FP383" s="24"/>
      <c r="FQ383" s="24"/>
      <c r="FR383" s="24"/>
      <c r="FS383" s="24"/>
      <c r="FT383" s="24"/>
      <c r="FU383" s="24"/>
      <c r="FV383" s="24"/>
      <c r="FW383" s="24"/>
      <c r="FX383" s="24"/>
      <c r="FY383" s="24"/>
      <c r="FZ383" s="24"/>
      <c r="GA383" s="24"/>
      <c r="GB383" s="24"/>
      <c r="GC383" s="24"/>
      <c r="GD383" s="24"/>
      <c r="GE383" s="24"/>
      <c r="GF383" s="24"/>
      <c r="GG383" s="24"/>
      <c r="GH383" s="24"/>
      <c r="GI383" s="24"/>
      <c r="GJ383" s="24"/>
      <c r="GK383" s="24"/>
      <c r="GL383" s="24"/>
      <c r="GM383" s="24"/>
      <c r="GN383" s="24"/>
      <c r="GO383" s="24"/>
      <c r="GP383" s="24"/>
      <c r="GQ383" s="24"/>
      <c r="GR383" s="24"/>
      <c r="GS383" s="24"/>
      <c r="GT383" s="24"/>
      <c r="GU383" s="24"/>
      <c r="GV383" s="24"/>
      <c r="GW383" s="24"/>
      <c r="GX383" s="24"/>
      <c r="GY383" s="24"/>
      <c r="GZ383" s="24"/>
      <c r="HA383" s="24"/>
      <c r="HB383" s="24"/>
      <c r="HC383" s="24"/>
      <c r="HD383" s="24"/>
      <c r="HE383" s="24"/>
      <c r="HF383" s="24"/>
      <c r="HG383" s="24"/>
      <c r="HH383" s="24"/>
      <c r="HI383" s="24"/>
      <c r="HJ383" s="24"/>
      <c r="HK383" s="24"/>
      <c r="HL383" s="24"/>
      <c r="HM383" s="24"/>
      <c r="HN383" s="24"/>
      <c r="HO383" s="24"/>
      <c r="HP383" s="24"/>
      <c r="HQ383" s="24"/>
      <c r="HR383" s="24"/>
      <c r="HS383" s="24"/>
      <c r="HT383" s="24"/>
      <c r="HU383" s="24"/>
      <c r="HV383" s="24"/>
      <c r="HW383" s="24"/>
      <c r="HX383" s="24"/>
      <c r="HY383" s="24"/>
      <c r="HZ383" s="24"/>
      <c r="IA383" s="24"/>
      <c r="IB383" s="24"/>
      <c r="IC383" s="24"/>
      <c r="ID383" s="24"/>
      <c r="IE383" s="24"/>
      <c r="IF383" s="24"/>
      <c r="IG383" s="24"/>
      <c r="IH383" s="24"/>
      <c r="II383" s="24"/>
      <c r="IJ383" s="24"/>
      <c r="IK383" s="24"/>
      <c r="IL383" s="24"/>
      <c r="IM383" s="24"/>
      <c r="IN383" s="24"/>
      <c r="IO383" s="24"/>
      <c r="IP383" s="24"/>
      <c r="IQ383" s="24"/>
      <c r="IR383" s="24"/>
      <c r="IS383" s="24"/>
      <c r="IT383" s="24"/>
      <c r="IU383" s="24"/>
      <c r="IV383" s="24"/>
    </row>
    <row r="384" spans="27:256" s="23" customFormat="1">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c r="BH384" s="24"/>
      <c r="BI384" s="24"/>
      <c r="BJ384" s="24"/>
      <c r="BK384" s="24"/>
      <c r="BL384" s="24"/>
      <c r="BM384" s="24"/>
      <c r="BN384" s="24"/>
      <c r="BO384" s="24"/>
      <c r="BP384" s="24"/>
      <c r="BQ384" s="24"/>
      <c r="BR384" s="24"/>
      <c r="BS384" s="24"/>
      <c r="BT384" s="24"/>
      <c r="BU384" s="24"/>
      <c r="BV384" s="24"/>
      <c r="BW384" s="24"/>
      <c r="BX384" s="24"/>
      <c r="BY384" s="24"/>
      <c r="BZ384" s="24"/>
      <c r="CA384" s="24"/>
      <c r="CB384" s="24"/>
      <c r="CC384" s="24"/>
      <c r="CD384" s="24"/>
      <c r="CE384" s="24"/>
      <c r="CF384" s="24"/>
      <c r="CG384" s="24"/>
      <c r="CH384" s="24"/>
      <c r="CI384" s="24"/>
      <c r="CJ384" s="24"/>
      <c r="CK384" s="24"/>
      <c r="CL384" s="24"/>
      <c r="CM384" s="24"/>
      <c r="CN384" s="24"/>
      <c r="CO384" s="24"/>
      <c r="CP384" s="24"/>
      <c r="CQ384" s="24"/>
      <c r="CR384" s="24"/>
      <c r="CS384" s="24"/>
      <c r="CT384" s="24"/>
      <c r="CU384" s="24"/>
      <c r="CV384" s="24"/>
      <c r="CW384" s="24"/>
      <c r="CX384" s="24"/>
      <c r="CY384" s="24"/>
      <c r="CZ384" s="24"/>
      <c r="DA384" s="24"/>
      <c r="DB384" s="24"/>
      <c r="DC384" s="24"/>
      <c r="DD384" s="24"/>
      <c r="DE384" s="24"/>
      <c r="DF384" s="24"/>
      <c r="DG384" s="24"/>
      <c r="DH384" s="24"/>
      <c r="DI384" s="24"/>
      <c r="DJ384" s="24"/>
      <c r="DK384" s="24"/>
      <c r="DL384" s="24"/>
      <c r="DM384" s="24"/>
      <c r="DN384" s="24"/>
      <c r="DO384" s="24"/>
      <c r="DP384" s="24"/>
      <c r="DQ384" s="24"/>
      <c r="DR384" s="24"/>
      <c r="DS384" s="24"/>
      <c r="DT384" s="24"/>
      <c r="DU384" s="24"/>
      <c r="DV384" s="24"/>
      <c r="DW384" s="24"/>
      <c r="DX384" s="24"/>
      <c r="DY384" s="24"/>
      <c r="DZ384" s="24"/>
      <c r="EA384" s="24"/>
      <c r="EB384" s="24"/>
      <c r="EC384" s="24"/>
      <c r="ED384" s="24"/>
      <c r="EE384" s="24"/>
      <c r="EF384" s="24"/>
      <c r="EG384" s="24"/>
      <c r="EH384" s="24"/>
      <c r="EI384" s="24"/>
      <c r="EJ384" s="24"/>
      <c r="EK384" s="24"/>
      <c r="EL384" s="24"/>
      <c r="EM384" s="24"/>
      <c r="EN384" s="24"/>
      <c r="EO384" s="24"/>
      <c r="EP384" s="24"/>
      <c r="EQ384" s="24"/>
      <c r="ER384" s="24"/>
      <c r="ES384" s="24"/>
      <c r="ET384" s="24"/>
      <c r="EU384" s="24"/>
      <c r="EV384" s="24"/>
      <c r="EW384" s="24"/>
      <c r="EX384" s="24"/>
      <c r="EY384" s="24"/>
      <c r="EZ384" s="24"/>
      <c r="FA384" s="24"/>
      <c r="FB384" s="24"/>
      <c r="FC384" s="24"/>
      <c r="FD384" s="24"/>
      <c r="FE384" s="24"/>
      <c r="FF384" s="24"/>
      <c r="FG384" s="24"/>
      <c r="FH384" s="24"/>
      <c r="FI384" s="24"/>
      <c r="FJ384" s="24"/>
      <c r="FK384" s="24"/>
      <c r="FL384" s="24"/>
      <c r="FM384" s="24"/>
      <c r="FN384" s="24"/>
      <c r="FO384" s="24"/>
      <c r="FP384" s="24"/>
      <c r="FQ384" s="24"/>
      <c r="FR384" s="24"/>
      <c r="FS384" s="24"/>
      <c r="FT384" s="24"/>
      <c r="FU384" s="24"/>
      <c r="FV384" s="24"/>
      <c r="FW384" s="24"/>
      <c r="FX384" s="24"/>
      <c r="FY384" s="24"/>
      <c r="FZ384" s="24"/>
      <c r="GA384" s="24"/>
      <c r="GB384" s="24"/>
      <c r="GC384" s="24"/>
      <c r="GD384" s="24"/>
      <c r="GE384" s="24"/>
      <c r="GF384" s="24"/>
      <c r="GG384" s="24"/>
      <c r="GH384" s="24"/>
      <c r="GI384" s="24"/>
      <c r="GJ384" s="24"/>
      <c r="GK384" s="24"/>
      <c r="GL384" s="24"/>
      <c r="GM384" s="24"/>
      <c r="GN384" s="24"/>
      <c r="GO384" s="24"/>
      <c r="GP384" s="24"/>
      <c r="GQ384" s="24"/>
      <c r="GR384" s="24"/>
      <c r="GS384" s="24"/>
      <c r="GT384" s="24"/>
      <c r="GU384" s="24"/>
      <c r="GV384" s="24"/>
      <c r="GW384" s="24"/>
      <c r="GX384" s="24"/>
      <c r="GY384" s="24"/>
      <c r="GZ384" s="24"/>
      <c r="HA384" s="24"/>
      <c r="HB384" s="24"/>
      <c r="HC384" s="24"/>
      <c r="HD384" s="24"/>
      <c r="HE384" s="24"/>
      <c r="HF384" s="24"/>
      <c r="HG384" s="24"/>
      <c r="HH384" s="24"/>
      <c r="HI384" s="24"/>
      <c r="HJ384" s="24"/>
      <c r="HK384" s="24"/>
      <c r="HL384" s="24"/>
      <c r="HM384" s="24"/>
      <c r="HN384" s="24"/>
      <c r="HO384" s="24"/>
      <c r="HP384" s="24"/>
      <c r="HQ384" s="24"/>
      <c r="HR384" s="24"/>
      <c r="HS384" s="24"/>
      <c r="HT384" s="24"/>
      <c r="HU384" s="24"/>
      <c r="HV384" s="24"/>
      <c r="HW384" s="24"/>
      <c r="HX384" s="24"/>
      <c r="HY384" s="24"/>
      <c r="HZ384" s="24"/>
      <c r="IA384" s="24"/>
      <c r="IB384" s="24"/>
      <c r="IC384" s="24"/>
      <c r="ID384" s="24"/>
      <c r="IE384" s="24"/>
      <c r="IF384" s="24"/>
      <c r="IG384" s="24"/>
      <c r="IH384" s="24"/>
      <c r="II384" s="24"/>
      <c r="IJ384" s="24"/>
      <c r="IK384" s="24"/>
      <c r="IL384" s="24"/>
      <c r="IM384" s="24"/>
      <c r="IN384" s="24"/>
      <c r="IO384" s="24"/>
      <c r="IP384" s="24"/>
      <c r="IQ384" s="24"/>
      <c r="IR384" s="24"/>
      <c r="IS384" s="24"/>
      <c r="IT384" s="24"/>
      <c r="IU384" s="24"/>
      <c r="IV384" s="24"/>
    </row>
    <row r="385" spans="27:256" s="23" customFormat="1"/>
    <row r="386" spans="27:256" s="23" customFormat="1"/>
    <row r="387" spans="27:256" s="23" customFormat="1">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c r="BH387" s="24"/>
      <c r="BI387" s="24"/>
      <c r="BJ387" s="24"/>
      <c r="BK387" s="24"/>
      <c r="BL387" s="24"/>
      <c r="BM387" s="24"/>
      <c r="BN387" s="24"/>
      <c r="BO387" s="24"/>
      <c r="BP387" s="24"/>
      <c r="BQ387" s="24"/>
      <c r="BR387" s="24"/>
      <c r="BS387" s="24"/>
      <c r="BT387" s="24"/>
      <c r="BU387" s="24"/>
      <c r="BV387" s="24"/>
      <c r="BW387" s="24"/>
      <c r="BX387" s="24"/>
      <c r="BY387" s="24"/>
      <c r="BZ387" s="24"/>
      <c r="CA387" s="24"/>
      <c r="CB387" s="24"/>
      <c r="CC387" s="24"/>
      <c r="CD387" s="24"/>
      <c r="CE387" s="24"/>
      <c r="CF387" s="24"/>
      <c r="CG387" s="24"/>
      <c r="CH387" s="24"/>
      <c r="CI387" s="24"/>
      <c r="CJ387" s="24"/>
      <c r="CK387" s="24"/>
      <c r="CL387" s="24"/>
      <c r="CM387" s="24"/>
      <c r="CN387" s="24"/>
      <c r="CO387" s="24"/>
      <c r="CP387" s="24"/>
      <c r="CQ387" s="24"/>
      <c r="CR387" s="24"/>
      <c r="CS387" s="24"/>
      <c r="CT387" s="24"/>
      <c r="CU387" s="24"/>
      <c r="CV387" s="24"/>
      <c r="CW387" s="24"/>
      <c r="CX387" s="24"/>
      <c r="CY387" s="24"/>
      <c r="CZ387" s="24"/>
      <c r="DA387" s="24"/>
      <c r="DB387" s="24"/>
      <c r="DC387" s="24"/>
      <c r="DD387" s="24"/>
      <c r="DE387" s="24"/>
      <c r="DF387" s="24"/>
      <c r="DG387" s="24"/>
      <c r="DH387" s="24"/>
      <c r="DI387" s="24"/>
      <c r="DJ387" s="24"/>
      <c r="DK387" s="24"/>
      <c r="DL387" s="24"/>
      <c r="DM387" s="24"/>
      <c r="DN387" s="24"/>
      <c r="DO387" s="24"/>
      <c r="DP387" s="24"/>
      <c r="DQ387" s="24"/>
      <c r="DR387" s="24"/>
      <c r="DS387" s="24"/>
      <c r="DT387" s="24"/>
      <c r="DU387" s="24"/>
      <c r="DV387" s="24"/>
      <c r="DW387" s="24"/>
      <c r="DX387" s="24"/>
      <c r="DY387" s="24"/>
      <c r="DZ387" s="24"/>
      <c r="EA387" s="24"/>
      <c r="EB387" s="24"/>
      <c r="EC387" s="24"/>
      <c r="ED387" s="24"/>
      <c r="EE387" s="24"/>
      <c r="EF387" s="24"/>
      <c r="EG387" s="24"/>
      <c r="EH387" s="24"/>
      <c r="EI387" s="24"/>
      <c r="EJ387" s="24"/>
      <c r="EK387" s="24"/>
      <c r="EL387" s="24"/>
      <c r="EM387" s="24"/>
      <c r="EN387" s="24"/>
      <c r="EO387" s="24"/>
      <c r="EP387" s="24"/>
      <c r="EQ387" s="24"/>
      <c r="ER387" s="24"/>
      <c r="ES387" s="24"/>
      <c r="ET387" s="24"/>
      <c r="EU387" s="24"/>
      <c r="EV387" s="24"/>
      <c r="EW387" s="24"/>
      <c r="EX387" s="24"/>
      <c r="EY387" s="24"/>
      <c r="EZ387" s="24"/>
      <c r="FA387" s="24"/>
      <c r="FB387" s="24"/>
      <c r="FC387" s="24"/>
      <c r="FD387" s="24"/>
      <c r="FE387" s="24"/>
      <c r="FF387" s="24"/>
      <c r="FG387" s="24"/>
      <c r="FH387" s="24"/>
      <c r="FI387" s="24"/>
      <c r="FJ387" s="24"/>
      <c r="FK387" s="24"/>
      <c r="FL387" s="24"/>
      <c r="FM387" s="24"/>
      <c r="FN387" s="24"/>
      <c r="FO387" s="24"/>
      <c r="FP387" s="24"/>
      <c r="FQ387" s="24"/>
      <c r="FR387" s="24"/>
      <c r="FS387" s="24"/>
      <c r="FT387" s="24"/>
      <c r="FU387" s="24"/>
      <c r="FV387" s="24"/>
      <c r="FW387" s="24"/>
      <c r="FX387" s="24"/>
      <c r="FY387" s="24"/>
      <c r="FZ387" s="24"/>
      <c r="GA387" s="24"/>
      <c r="GB387" s="24"/>
      <c r="GC387" s="24"/>
      <c r="GD387" s="24"/>
      <c r="GE387" s="24"/>
      <c r="GF387" s="24"/>
      <c r="GG387" s="24"/>
      <c r="GH387" s="24"/>
      <c r="GI387" s="24"/>
      <c r="GJ387" s="24"/>
      <c r="GK387" s="24"/>
      <c r="GL387" s="24"/>
      <c r="GM387" s="24"/>
      <c r="GN387" s="24"/>
      <c r="GO387" s="24"/>
      <c r="GP387" s="24"/>
      <c r="GQ387" s="24"/>
      <c r="GR387" s="24"/>
      <c r="GS387" s="24"/>
      <c r="GT387" s="24"/>
      <c r="GU387" s="24"/>
      <c r="GV387" s="24"/>
      <c r="GW387" s="24"/>
      <c r="GX387" s="24"/>
      <c r="GY387" s="24"/>
      <c r="GZ387" s="24"/>
      <c r="HA387" s="24"/>
      <c r="HB387" s="24"/>
      <c r="HC387" s="24"/>
      <c r="HD387" s="24"/>
      <c r="HE387" s="24"/>
      <c r="HF387" s="24"/>
      <c r="HG387" s="24"/>
      <c r="HH387" s="24"/>
      <c r="HI387" s="24"/>
      <c r="HJ387" s="24"/>
      <c r="HK387" s="24"/>
      <c r="HL387" s="24"/>
      <c r="HM387" s="24"/>
      <c r="HN387" s="24"/>
      <c r="HO387" s="24"/>
      <c r="HP387" s="24"/>
      <c r="HQ387" s="24"/>
      <c r="HR387" s="24"/>
      <c r="HS387" s="24"/>
      <c r="HT387" s="24"/>
      <c r="HU387" s="24"/>
      <c r="HV387" s="24"/>
      <c r="HW387" s="24"/>
      <c r="HX387" s="24"/>
      <c r="HY387" s="24"/>
      <c r="HZ387" s="24"/>
      <c r="IA387" s="24"/>
      <c r="IB387" s="24"/>
      <c r="IC387" s="24"/>
      <c r="ID387" s="24"/>
      <c r="IE387" s="24"/>
      <c r="IF387" s="24"/>
      <c r="IG387" s="24"/>
      <c r="IH387" s="24"/>
      <c r="II387" s="24"/>
      <c r="IJ387" s="24"/>
      <c r="IK387" s="24"/>
      <c r="IL387" s="24"/>
      <c r="IM387" s="24"/>
      <c r="IN387" s="24"/>
      <c r="IO387" s="24"/>
      <c r="IP387" s="24"/>
      <c r="IQ387" s="24"/>
      <c r="IR387" s="24"/>
      <c r="IS387" s="24"/>
      <c r="IT387" s="24"/>
      <c r="IU387" s="24"/>
      <c r="IV387" s="24"/>
    </row>
    <row r="388" spans="27:256" s="23" customFormat="1">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c r="BH388" s="24"/>
      <c r="BI388" s="24"/>
      <c r="BJ388" s="24"/>
      <c r="BK388" s="24"/>
      <c r="BL388" s="24"/>
      <c r="BM388" s="24"/>
      <c r="BN388" s="24"/>
      <c r="BO388" s="24"/>
      <c r="BP388" s="24"/>
      <c r="BQ388" s="24"/>
      <c r="BR388" s="24"/>
      <c r="BS388" s="24"/>
      <c r="BT388" s="24"/>
      <c r="BU388" s="24"/>
      <c r="BV388" s="24"/>
      <c r="BW388" s="24"/>
      <c r="BX388" s="24"/>
      <c r="BY388" s="24"/>
      <c r="BZ388" s="24"/>
      <c r="CA388" s="24"/>
      <c r="CB388" s="24"/>
      <c r="CC388" s="24"/>
      <c r="CD388" s="24"/>
      <c r="CE388" s="24"/>
      <c r="CF388" s="24"/>
      <c r="CG388" s="24"/>
      <c r="CH388" s="24"/>
      <c r="CI388" s="24"/>
      <c r="CJ388" s="24"/>
      <c r="CK388" s="24"/>
      <c r="CL388" s="24"/>
      <c r="CM388" s="24"/>
      <c r="CN388" s="24"/>
      <c r="CO388" s="24"/>
      <c r="CP388" s="24"/>
      <c r="CQ388" s="24"/>
      <c r="CR388" s="24"/>
      <c r="CS388" s="24"/>
      <c r="CT388" s="24"/>
      <c r="CU388" s="24"/>
      <c r="CV388" s="24"/>
      <c r="CW388" s="24"/>
      <c r="CX388" s="24"/>
      <c r="CY388" s="24"/>
      <c r="CZ388" s="24"/>
      <c r="DA388" s="24"/>
      <c r="DB388" s="24"/>
      <c r="DC388" s="24"/>
      <c r="DD388" s="24"/>
      <c r="DE388" s="24"/>
      <c r="DF388" s="24"/>
      <c r="DG388" s="24"/>
      <c r="DH388" s="24"/>
      <c r="DI388" s="24"/>
      <c r="DJ388" s="24"/>
      <c r="DK388" s="24"/>
      <c r="DL388" s="24"/>
      <c r="DM388" s="24"/>
      <c r="DN388" s="24"/>
      <c r="DO388" s="24"/>
      <c r="DP388" s="24"/>
      <c r="DQ388" s="24"/>
      <c r="DR388" s="24"/>
      <c r="DS388" s="24"/>
      <c r="DT388" s="24"/>
      <c r="DU388" s="24"/>
      <c r="DV388" s="24"/>
      <c r="DW388" s="24"/>
      <c r="DX388" s="24"/>
      <c r="DY388" s="24"/>
      <c r="DZ388" s="24"/>
      <c r="EA388" s="24"/>
      <c r="EB388" s="24"/>
      <c r="EC388" s="24"/>
      <c r="ED388" s="24"/>
      <c r="EE388" s="24"/>
      <c r="EF388" s="24"/>
      <c r="EG388" s="24"/>
      <c r="EH388" s="24"/>
      <c r="EI388" s="24"/>
      <c r="EJ388" s="24"/>
      <c r="EK388" s="24"/>
      <c r="EL388" s="24"/>
      <c r="EM388" s="24"/>
      <c r="EN388" s="24"/>
      <c r="EO388" s="24"/>
      <c r="EP388" s="24"/>
      <c r="EQ388" s="24"/>
      <c r="ER388" s="24"/>
      <c r="ES388" s="24"/>
      <c r="ET388" s="24"/>
      <c r="EU388" s="24"/>
      <c r="EV388" s="24"/>
      <c r="EW388" s="24"/>
      <c r="EX388" s="24"/>
      <c r="EY388" s="24"/>
      <c r="EZ388" s="24"/>
      <c r="FA388" s="24"/>
      <c r="FB388" s="24"/>
      <c r="FC388" s="24"/>
      <c r="FD388" s="24"/>
      <c r="FE388" s="24"/>
      <c r="FF388" s="24"/>
      <c r="FG388" s="24"/>
      <c r="FH388" s="24"/>
      <c r="FI388" s="24"/>
      <c r="FJ388" s="24"/>
      <c r="FK388" s="24"/>
      <c r="FL388" s="24"/>
      <c r="FM388" s="24"/>
      <c r="FN388" s="24"/>
      <c r="FO388" s="24"/>
      <c r="FP388" s="24"/>
      <c r="FQ388" s="24"/>
      <c r="FR388" s="24"/>
      <c r="FS388" s="24"/>
      <c r="FT388" s="24"/>
      <c r="FU388" s="24"/>
      <c r="FV388" s="24"/>
      <c r="FW388" s="24"/>
      <c r="FX388" s="24"/>
      <c r="FY388" s="24"/>
      <c r="FZ388" s="24"/>
      <c r="GA388" s="24"/>
      <c r="GB388" s="24"/>
      <c r="GC388" s="24"/>
      <c r="GD388" s="24"/>
      <c r="GE388" s="24"/>
      <c r="GF388" s="24"/>
      <c r="GG388" s="24"/>
      <c r="GH388" s="24"/>
      <c r="GI388" s="24"/>
      <c r="GJ388" s="24"/>
      <c r="GK388" s="24"/>
      <c r="GL388" s="24"/>
      <c r="GM388" s="24"/>
      <c r="GN388" s="24"/>
      <c r="GO388" s="24"/>
      <c r="GP388" s="24"/>
      <c r="GQ388" s="24"/>
      <c r="GR388" s="24"/>
      <c r="GS388" s="24"/>
      <c r="GT388" s="24"/>
      <c r="GU388" s="24"/>
      <c r="GV388" s="24"/>
      <c r="GW388" s="24"/>
      <c r="GX388" s="24"/>
      <c r="GY388" s="24"/>
      <c r="GZ388" s="24"/>
      <c r="HA388" s="24"/>
      <c r="HB388" s="24"/>
      <c r="HC388" s="24"/>
      <c r="HD388" s="24"/>
      <c r="HE388" s="24"/>
      <c r="HF388" s="24"/>
      <c r="HG388" s="24"/>
      <c r="HH388" s="24"/>
      <c r="HI388" s="24"/>
      <c r="HJ388" s="24"/>
      <c r="HK388" s="24"/>
      <c r="HL388" s="24"/>
      <c r="HM388" s="24"/>
      <c r="HN388" s="24"/>
      <c r="HO388" s="24"/>
      <c r="HP388" s="24"/>
      <c r="HQ388" s="24"/>
      <c r="HR388" s="24"/>
      <c r="HS388" s="24"/>
      <c r="HT388" s="24"/>
      <c r="HU388" s="24"/>
      <c r="HV388" s="24"/>
      <c r="HW388" s="24"/>
      <c r="HX388" s="24"/>
      <c r="HY388" s="24"/>
      <c r="HZ388" s="24"/>
      <c r="IA388" s="24"/>
      <c r="IB388" s="24"/>
      <c r="IC388" s="24"/>
      <c r="ID388" s="24"/>
      <c r="IE388" s="24"/>
      <c r="IF388" s="24"/>
      <c r="IG388" s="24"/>
      <c r="IH388" s="24"/>
      <c r="II388" s="24"/>
      <c r="IJ388" s="24"/>
      <c r="IK388" s="24"/>
      <c r="IL388" s="24"/>
      <c r="IM388" s="24"/>
      <c r="IN388" s="24"/>
      <c r="IO388" s="24"/>
      <c r="IP388" s="24"/>
      <c r="IQ388" s="24"/>
      <c r="IR388" s="24"/>
      <c r="IS388" s="24"/>
      <c r="IT388" s="24"/>
      <c r="IU388" s="24"/>
      <c r="IV388" s="24"/>
    </row>
    <row r="389" spans="27:256" s="23" customFormat="1"/>
    <row r="390" spans="27:256" s="23" customFormat="1"/>
    <row r="391" spans="27:256" s="23" customFormat="1">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c r="BH391" s="24"/>
      <c r="BI391" s="24"/>
      <c r="BJ391" s="24"/>
      <c r="BK391" s="24"/>
      <c r="BL391" s="24"/>
      <c r="BM391" s="24"/>
      <c r="BN391" s="24"/>
      <c r="BO391" s="24"/>
      <c r="BP391" s="24"/>
      <c r="BQ391" s="24"/>
      <c r="BR391" s="24"/>
      <c r="BS391" s="24"/>
      <c r="BT391" s="24"/>
      <c r="BU391" s="24"/>
      <c r="BV391" s="24"/>
      <c r="BW391" s="24"/>
      <c r="BX391" s="24"/>
      <c r="BY391" s="24"/>
      <c r="BZ391" s="24"/>
      <c r="CA391" s="24"/>
      <c r="CB391" s="24"/>
      <c r="CC391" s="24"/>
      <c r="CD391" s="24"/>
      <c r="CE391" s="24"/>
      <c r="CF391" s="24"/>
      <c r="CG391" s="24"/>
      <c r="CH391" s="24"/>
      <c r="CI391" s="24"/>
      <c r="CJ391" s="24"/>
      <c r="CK391" s="24"/>
      <c r="CL391" s="24"/>
      <c r="CM391" s="24"/>
      <c r="CN391" s="24"/>
      <c r="CO391" s="24"/>
      <c r="CP391" s="24"/>
      <c r="CQ391" s="24"/>
      <c r="CR391" s="24"/>
      <c r="CS391" s="24"/>
      <c r="CT391" s="24"/>
      <c r="CU391" s="24"/>
      <c r="CV391" s="24"/>
      <c r="CW391" s="24"/>
      <c r="CX391" s="24"/>
      <c r="CY391" s="24"/>
      <c r="CZ391" s="24"/>
      <c r="DA391" s="24"/>
      <c r="DB391" s="24"/>
      <c r="DC391" s="24"/>
      <c r="DD391" s="24"/>
      <c r="DE391" s="24"/>
      <c r="DF391" s="24"/>
      <c r="DG391" s="24"/>
      <c r="DH391" s="24"/>
      <c r="DI391" s="24"/>
      <c r="DJ391" s="24"/>
      <c r="DK391" s="24"/>
      <c r="DL391" s="24"/>
      <c r="DM391" s="24"/>
      <c r="DN391" s="24"/>
      <c r="DO391" s="24"/>
      <c r="DP391" s="24"/>
      <c r="DQ391" s="24"/>
      <c r="DR391" s="24"/>
      <c r="DS391" s="24"/>
      <c r="DT391" s="24"/>
      <c r="DU391" s="24"/>
      <c r="DV391" s="24"/>
      <c r="DW391" s="24"/>
      <c r="DX391" s="24"/>
      <c r="DY391" s="24"/>
      <c r="DZ391" s="24"/>
      <c r="EA391" s="24"/>
      <c r="EB391" s="24"/>
      <c r="EC391" s="24"/>
      <c r="ED391" s="24"/>
      <c r="EE391" s="24"/>
      <c r="EF391" s="24"/>
      <c r="EG391" s="24"/>
      <c r="EH391" s="24"/>
      <c r="EI391" s="24"/>
      <c r="EJ391" s="24"/>
      <c r="EK391" s="24"/>
      <c r="EL391" s="24"/>
      <c r="EM391" s="24"/>
      <c r="EN391" s="24"/>
      <c r="EO391" s="24"/>
      <c r="EP391" s="24"/>
      <c r="EQ391" s="24"/>
      <c r="ER391" s="24"/>
      <c r="ES391" s="24"/>
      <c r="ET391" s="24"/>
      <c r="EU391" s="24"/>
      <c r="EV391" s="24"/>
      <c r="EW391" s="24"/>
      <c r="EX391" s="24"/>
      <c r="EY391" s="24"/>
      <c r="EZ391" s="24"/>
      <c r="FA391" s="24"/>
      <c r="FB391" s="24"/>
      <c r="FC391" s="24"/>
      <c r="FD391" s="24"/>
      <c r="FE391" s="24"/>
      <c r="FF391" s="24"/>
      <c r="FG391" s="24"/>
      <c r="FH391" s="24"/>
      <c r="FI391" s="24"/>
      <c r="FJ391" s="24"/>
      <c r="FK391" s="24"/>
      <c r="FL391" s="24"/>
      <c r="FM391" s="24"/>
      <c r="FN391" s="24"/>
      <c r="FO391" s="24"/>
      <c r="FP391" s="24"/>
      <c r="FQ391" s="24"/>
      <c r="FR391" s="24"/>
      <c r="FS391" s="24"/>
      <c r="FT391" s="24"/>
      <c r="FU391" s="24"/>
      <c r="FV391" s="24"/>
      <c r="FW391" s="24"/>
      <c r="FX391" s="24"/>
      <c r="FY391" s="24"/>
      <c r="FZ391" s="24"/>
      <c r="GA391" s="24"/>
      <c r="GB391" s="24"/>
      <c r="GC391" s="24"/>
      <c r="GD391" s="24"/>
      <c r="GE391" s="24"/>
      <c r="GF391" s="24"/>
      <c r="GG391" s="24"/>
      <c r="GH391" s="24"/>
      <c r="GI391" s="24"/>
      <c r="GJ391" s="24"/>
      <c r="GK391" s="24"/>
      <c r="GL391" s="24"/>
      <c r="GM391" s="24"/>
      <c r="GN391" s="24"/>
      <c r="GO391" s="24"/>
      <c r="GP391" s="24"/>
      <c r="GQ391" s="24"/>
      <c r="GR391" s="24"/>
      <c r="GS391" s="24"/>
      <c r="GT391" s="24"/>
      <c r="GU391" s="24"/>
      <c r="GV391" s="24"/>
      <c r="GW391" s="24"/>
      <c r="GX391" s="24"/>
      <c r="GY391" s="24"/>
      <c r="GZ391" s="24"/>
      <c r="HA391" s="24"/>
      <c r="HB391" s="24"/>
      <c r="HC391" s="24"/>
      <c r="HD391" s="24"/>
      <c r="HE391" s="24"/>
      <c r="HF391" s="24"/>
      <c r="HG391" s="24"/>
      <c r="HH391" s="24"/>
      <c r="HI391" s="24"/>
      <c r="HJ391" s="24"/>
      <c r="HK391" s="24"/>
      <c r="HL391" s="24"/>
      <c r="HM391" s="24"/>
      <c r="HN391" s="24"/>
      <c r="HO391" s="24"/>
      <c r="HP391" s="24"/>
      <c r="HQ391" s="24"/>
      <c r="HR391" s="24"/>
      <c r="HS391" s="24"/>
      <c r="HT391" s="24"/>
      <c r="HU391" s="24"/>
      <c r="HV391" s="24"/>
      <c r="HW391" s="24"/>
      <c r="HX391" s="24"/>
      <c r="HY391" s="24"/>
      <c r="HZ391" s="24"/>
      <c r="IA391" s="24"/>
      <c r="IB391" s="24"/>
      <c r="IC391" s="24"/>
      <c r="ID391" s="24"/>
      <c r="IE391" s="24"/>
      <c r="IF391" s="24"/>
      <c r="IG391" s="24"/>
      <c r="IH391" s="24"/>
      <c r="II391" s="24"/>
      <c r="IJ391" s="24"/>
      <c r="IK391" s="24"/>
      <c r="IL391" s="24"/>
      <c r="IM391" s="24"/>
      <c r="IN391" s="24"/>
      <c r="IO391" s="24"/>
      <c r="IP391" s="24"/>
      <c r="IQ391" s="24"/>
      <c r="IR391" s="24"/>
      <c r="IS391" s="24"/>
      <c r="IT391" s="24"/>
      <c r="IU391" s="24"/>
      <c r="IV391" s="24"/>
    </row>
    <row r="392" spans="27:256" s="23" customFormat="1">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c r="BH392" s="24"/>
      <c r="BI392" s="24"/>
      <c r="BJ392" s="24"/>
      <c r="BK392" s="24"/>
      <c r="BL392" s="24"/>
      <c r="BM392" s="24"/>
      <c r="BN392" s="24"/>
      <c r="BO392" s="24"/>
      <c r="BP392" s="24"/>
      <c r="BQ392" s="24"/>
      <c r="BR392" s="24"/>
      <c r="BS392" s="24"/>
      <c r="BT392" s="24"/>
      <c r="BU392" s="24"/>
      <c r="BV392" s="24"/>
      <c r="BW392" s="24"/>
      <c r="BX392" s="24"/>
      <c r="BY392" s="24"/>
      <c r="BZ392" s="24"/>
      <c r="CA392" s="24"/>
      <c r="CB392" s="24"/>
      <c r="CC392" s="24"/>
      <c r="CD392" s="24"/>
      <c r="CE392" s="24"/>
      <c r="CF392" s="24"/>
      <c r="CG392" s="24"/>
      <c r="CH392" s="24"/>
      <c r="CI392" s="24"/>
      <c r="CJ392" s="24"/>
      <c r="CK392" s="24"/>
      <c r="CL392" s="24"/>
      <c r="CM392" s="24"/>
      <c r="CN392" s="24"/>
      <c r="CO392" s="24"/>
      <c r="CP392" s="24"/>
      <c r="CQ392" s="24"/>
      <c r="CR392" s="24"/>
      <c r="CS392" s="24"/>
      <c r="CT392" s="24"/>
      <c r="CU392" s="24"/>
      <c r="CV392" s="24"/>
      <c r="CW392" s="24"/>
      <c r="CX392" s="24"/>
      <c r="CY392" s="24"/>
      <c r="CZ392" s="24"/>
      <c r="DA392" s="24"/>
      <c r="DB392" s="24"/>
      <c r="DC392" s="24"/>
      <c r="DD392" s="24"/>
      <c r="DE392" s="24"/>
      <c r="DF392" s="24"/>
      <c r="DG392" s="24"/>
      <c r="DH392" s="24"/>
      <c r="DI392" s="24"/>
      <c r="DJ392" s="24"/>
      <c r="DK392" s="24"/>
      <c r="DL392" s="24"/>
      <c r="DM392" s="24"/>
      <c r="DN392" s="24"/>
      <c r="DO392" s="24"/>
      <c r="DP392" s="24"/>
      <c r="DQ392" s="24"/>
      <c r="DR392" s="24"/>
      <c r="DS392" s="24"/>
      <c r="DT392" s="24"/>
      <c r="DU392" s="24"/>
      <c r="DV392" s="24"/>
      <c r="DW392" s="24"/>
      <c r="DX392" s="24"/>
      <c r="DY392" s="24"/>
      <c r="DZ392" s="24"/>
      <c r="EA392" s="24"/>
      <c r="EB392" s="24"/>
      <c r="EC392" s="24"/>
      <c r="ED392" s="24"/>
      <c r="EE392" s="24"/>
      <c r="EF392" s="24"/>
      <c r="EG392" s="24"/>
      <c r="EH392" s="24"/>
      <c r="EI392" s="24"/>
      <c r="EJ392" s="24"/>
      <c r="EK392" s="24"/>
      <c r="EL392" s="24"/>
      <c r="EM392" s="24"/>
      <c r="EN392" s="24"/>
      <c r="EO392" s="24"/>
      <c r="EP392" s="24"/>
      <c r="EQ392" s="24"/>
      <c r="ER392" s="24"/>
      <c r="ES392" s="24"/>
      <c r="ET392" s="24"/>
      <c r="EU392" s="24"/>
      <c r="EV392" s="24"/>
      <c r="EW392" s="24"/>
      <c r="EX392" s="24"/>
      <c r="EY392" s="24"/>
      <c r="EZ392" s="24"/>
      <c r="FA392" s="24"/>
      <c r="FB392" s="24"/>
      <c r="FC392" s="24"/>
      <c r="FD392" s="24"/>
      <c r="FE392" s="24"/>
      <c r="FF392" s="24"/>
      <c r="FG392" s="24"/>
      <c r="FH392" s="24"/>
      <c r="FI392" s="24"/>
      <c r="FJ392" s="24"/>
      <c r="FK392" s="24"/>
      <c r="FL392" s="24"/>
      <c r="FM392" s="24"/>
      <c r="FN392" s="24"/>
      <c r="FO392" s="24"/>
      <c r="FP392" s="24"/>
      <c r="FQ392" s="24"/>
      <c r="FR392" s="24"/>
      <c r="FS392" s="24"/>
      <c r="FT392" s="24"/>
      <c r="FU392" s="24"/>
      <c r="FV392" s="24"/>
      <c r="FW392" s="24"/>
      <c r="FX392" s="24"/>
      <c r="FY392" s="24"/>
      <c r="FZ392" s="24"/>
      <c r="GA392" s="24"/>
      <c r="GB392" s="24"/>
      <c r="GC392" s="24"/>
      <c r="GD392" s="24"/>
      <c r="GE392" s="24"/>
      <c r="GF392" s="24"/>
      <c r="GG392" s="24"/>
      <c r="GH392" s="24"/>
      <c r="GI392" s="24"/>
      <c r="GJ392" s="24"/>
      <c r="GK392" s="24"/>
      <c r="GL392" s="24"/>
      <c r="GM392" s="24"/>
      <c r="GN392" s="24"/>
      <c r="GO392" s="24"/>
      <c r="GP392" s="24"/>
      <c r="GQ392" s="24"/>
      <c r="GR392" s="24"/>
      <c r="GS392" s="24"/>
      <c r="GT392" s="24"/>
      <c r="GU392" s="24"/>
      <c r="GV392" s="24"/>
      <c r="GW392" s="24"/>
      <c r="GX392" s="24"/>
      <c r="GY392" s="24"/>
      <c r="GZ392" s="24"/>
      <c r="HA392" s="24"/>
      <c r="HB392" s="24"/>
      <c r="HC392" s="24"/>
      <c r="HD392" s="24"/>
      <c r="HE392" s="24"/>
      <c r="HF392" s="24"/>
      <c r="HG392" s="24"/>
      <c r="HH392" s="24"/>
      <c r="HI392" s="24"/>
      <c r="HJ392" s="24"/>
      <c r="HK392" s="24"/>
      <c r="HL392" s="24"/>
      <c r="HM392" s="24"/>
      <c r="HN392" s="24"/>
      <c r="HO392" s="24"/>
      <c r="HP392" s="24"/>
      <c r="HQ392" s="24"/>
      <c r="HR392" s="24"/>
      <c r="HS392" s="24"/>
      <c r="HT392" s="24"/>
      <c r="HU392" s="24"/>
      <c r="HV392" s="24"/>
      <c r="HW392" s="24"/>
      <c r="HX392" s="24"/>
      <c r="HY392" s="24"/>
      <c r="HZ392" s="24"/>
      <c r="IA392" s="24"/>
      <c r="IB392" s="24"/>
      <c r="IC392" s="24"/>
      <c r="ID392" s="24"/>
      <c r="IE392" s="24"/>
      <c r="IF392" s="24"/>
      <c r="IG392" s="24"/>
      <c r="IH392" s="24"/>
      <c r="II392" s="24"/>
      <c r="IJ392" s="24"/>
      <c r="IK392" s="24"/>
      <c r="IL392" s="24"/>
      <c r="IM392" s="24"/>
      <c r="IN392" s="24"/>
      <c r="IO392" s="24"/>
      <c r="IP392" s="24"/>
      <c r="IQ392" s="24"/>
      <c r="IR392" s="24"/>
      <c r="IS392" s="24"/>
      <c r="IT392" s="24"/>
      <c r="IU392" s="24"/>
      <c r="IV392" s="24"/>
    </row>
    <row r="393" spans="27:256" s="23" customFormat="1"/>
    <row r="394" spans="27:256" s="23" customFormat="1"/>
    <row r="395" spans="27:256" s="23" customFormat="1">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c r="BH395" s="24"/>
      <c r="BI395" s="24"/>
      <c r="BJ395" s="24"/>
      <c r="BK395" s="24"/>
      <c r="BL395" s="24"/>
      <c r="BM395" s="24"/>
      <c r="BN395" s="24"/>
      <c r="BO395" s="24"/>
      <c r="BP395" s="24"/>
      <c r="BQ395" s="24"/>
      <c r="BR395" s="24"/>
      <c r="BS395" s="24"/>
      <c r="BT395" s="24"/>
      <c r="BU395" s="24"/>
      <c r="BV395" s="24"/>
      <c r="BW395" s="24"/>
      <c r="BX395" s="24"/>
      <c r="BY395" s="24"/>
      <c r="BZ395" s="24"/>
      <c r="CA395" s="24"/>
      <c r="CB395" s="24"/>
      <c r="CC395" s="24"/>
      <c r="CD395" s="24"/>
      <c r="CE395" s="24"/>
      <c r="CF395" s="24"/>
      <c r="CG395" s="24"/>
      <c r="CH395" s="24"/>
      <c r="CI395" s="24"/>
      <c r="CJ395" s="24"/>
      <c r="CK395" s="24"/>
      <c r="CL395" s="24"/>
      <c r="CM395" s="24"/>
      <c r="CN395" s="24"/>
      <c r="CO395" s="24"/>
      <c r="CP395" s="24"/>
      <c r="CQ395" s="24"/>
      <c r="CR395" s="24"/>
      <c r="CS395" s="24"/>
      <c r="CT395" s="24"/>
      <c r="CU395" s="24"/>
      <c r="CV395" s="24"/>
      <c r="CW395" s="24"/>
      <c r="CX395" s="24"/>
      <c r="CY395" s="24"/>
      <c r="CZ395" s="24"/>
      <c r="DA395" s="24"/>
      <c r="DB395" s="24"/>
      <c r="DC395" s="24"/>
      <c r="DD395" s="24"/>
      <c r="DE395" s="24"/>
      <c r="DF395" s="24"/>
      <c r="DG395" s="24"/>
      <c r="DH395" s="24"/>
      <c r="DI395" s="24"/>
      <c r="DJ395" s="24"/>
      <c r="DK395" s="24"/>
      <c r="DL395" s="24"/>
      <c r="DM395" s="24"/>
      <c r="DN395" s="24"/>
      <c r="DO395" s="24"/>
      <c r="DP395" s="24"/>
      <c r="DQ395" s="24"/>
      <c r="DR395" s="24"/>
      <c r="DS395" s="24"/>
      <c r="DT395" s="24"/>
      <c r="DU395" s="24"/>
      <c r="DV395" s="24"/>
      <c r="DW395" s="24"/>
      <c r="DX395" s="24"/>
      <c r="DY395" s="24"/>
      <c r="DZ395" s="24"/>
      <c r="EA395" s="24"/>
      <c r="EB395" s="24"/>
      <c r="EC395" s="24"/>
      <c r="ED395" s="24"/>
      <c r="EE395" s="24"/>
      <c r="EF395" s="24"/>
      <c r="EG395" s="24"/>
      <c r="EH395" s="24"/>
      <c r="EI395" s="24"/>
      <c r="EJ395" s="24"/>
      <c r="EK395" s="24"/>
      <c r="EL395" s="24"/>
      <c r="EM395" s="24"/>
      <c r="EN395" s="24"/>
      <c r="EO395" s="24"/>
      <c r="EP395" s="24"/>
      <c r="EQ395" s="24"/>
      <c r="ER395" s="24"/>
      <c r="ES395" s="24"/>
      <c r="ET395" s="24"/>
      <c r="EU395" s="24"/>
      <c r="EV395" s="24"/>
      <c r="EW395" s="24"/>
      <c r="EX395" s="24"/>
      <c r="EY395" s="24"/>
      <c r="EZ395" s="24"/>
      <c r="FA395" s="24"/>
      <c r="FB395" s="24"/>
      <c r="FC395" s="24"/>
      <c r="FD395" s="24"/>
      <c r="FE395" s="24"/>
      <c r="FF395" s="24"/>
      <c r="FG395" s="24"/>
      <c r="FH395" s="24"/>
      <c r="FI395" s="24"/>
      <c r="FJ395" s="24"/>
      <c r="FK395" s="24"/>
      <c r="FL395" s="24"/>
      <c r="FM395" s="24"/>
      <c r="FN395" s="24"/>
      <c r="FO395" s="24"/>
      <c r="FP395" s="24"/>
      <c r="FQ395" s="24"/>
      <c r="FR395" s="24"/>
      <c r="FS395" s="24"/>
      <c r="FT395" s="24"/>
      <c r="FU395" s="24"/>
      <c r="FV395" s="24"/>
      <c r="FW395" s="24"/>
      <c r="FX395" s="24"/>
      <c r="FY395" s="24"/>
      <c r="FZ395" s="24"/>
      <c r="GA395" s="24"/>
      <c r="GB395" s="24"/>
      <c r="GC395" s="24"/>
      <c r="GD395" s="24"/>
      <c r="GE395" s="24"/>
      <c r="GF395" s="24"/>
      <c r="GG395" s="24"/>
      <c r="GH395" s="24"/>
      <c r="GI395" s="24"/>
      <c r="GJ395" s="24"/>
      <c r="GK395" s="24"/>
      <c r="GL395" s="24"/>
      <c r="GM395" s="24"/>
      <c r="GN395" s="24"/>
      <c r="GO395" s="24"/>
      <c r="GP395" s="24"/>
      <c r="GQ395" s="24"/>
      <c r="GR395" s="24"/>
      <c r="GS395" s="24"/>
      <c r="GT395" s="24"/>
      <c r="GU395" s="24"/>
      <c r="GV395" s="24"/>
      <c r="GW395" s="24"/>
      <c r="GX395" s="24"/>
      <c r="GY395" s="24"/>
      <c r="GZ395" s="24"/>
      <c r="HA395" s="24"/>
      <c r="HB395" s="24"/>
      <c r="HC395" s="24"/>
      <c r="HD395" s="24"/>
      <c r="HE395" s="24"/>
      <c r="HF395" s="24"/>
      <c r="HG395" s="24"/>
      <c r="HH395" s="24"/>
      <c r="HI395" s="24"/>
      <c r="HJ395" s="24"/>
      <c r="HK395" s="24"/>
      <c r="HL395" s="24"/>
      <c r="HM395" s="24"/>
      <c r="HN395" s="24"/>
      <c r="HO395" s="24"/>
      <c r="HP395" s="24"/>
      <c r="HQ395" s="24"/>
      <c r="HR395" s="24"/>
      <c r="HS395" s="24"/>
      <c r="HT395" s="24"/>
      <c r="HU395" s="24"/>
      <c r="HV395" s="24"/>
      <c r="HW395" s="24"/>
      <c r="HX395" s="24"/>
      <c r="HY395" s="24"/>
      <c r="HZ395" s="24"/>
      <c r="IA395" s="24"/>
      <c r="IB395" s="24"/>
      <c r="IC395" s="24"/>
      <c r="ID395" s="24"/>
      <c r="IE395" s="24"/>
      <c r="IF395" s="24"/>
      <c r="IG395" s="24"/>
      <c r="IH395" s="24"/>
      <c r="II395" s="24"/>
      <c r="IJ395" s="24"/>
      <c r="IK395" s="24"/>
      <c r="IL395" s="24"/>
      <c r="IM395" s="24"/>
      <c r="IN395" s="24"/>
      <c r="IO395" s="24"/>
      <c r="IP395" s="24"/>
      <c r="IQ395" s="24"/>
      <c r="IR395" s="24"/>
      <c r="IS395" s="24"/>
      <c r="IT395" s="24"/>
      <c r="IU395" s="24"/>
      <c r="IV395" s="24"/>
    </row>
    <row r="396" spans="27:256" s="23" customFormat="1">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c r="BH396" s="24"/>
      <c r="BI396" s="24"/>
      <c r="BJ396" s="24"/>
      <c r="BK396" s="24"/>
      <c r="BL396" s="24"/>
      <c r="BM396" s="24"/>
      <c r="BN396" s="24"/>
      <c r="BO396" s="24"/>
      <c r="BP396" s="24"/>
      <c r="BQ396" s="24"/>
      <c r="BR396" s="24"/>
      <c r="BS396" s="24"/>
      <c r="BT396" s="24"/>
      <c r="BU396" s="24"/>
      <c r="BV396" s="24"/>
      <c r="BW396" s="24"/>
      <c r="BX396" s="24"/>
      <c r="BY396" s="24"/>
      <c r="BZ396" s="24"/>
      <c r="CA396" s="24"/>
      <c r="CB396" s="24"/>
      <c r="CC396" s="24"/>
      <c r="CD396" s="24"/>
      <c r="CE396" s="24"/>
      <c r="CF396" s="24"/>
      <c r="CG396" s="24"/>
      <c r="CH396" s="24"/>
      <c r="CI396" s="24"/>
      <c r="CJ396" s="24"/>
      <c r="CK396" s="24"/>
      <c r="CL396" s="24"/>
      <c r="CM396" s="24"/>
      <c r="CN396" s="24"/>
      <c r="CO396" s="24"/>
      <c r="CP396" s="24"/>
      <c r="CQ396" s="24"/>
      <c r="CR396" s="24"/>
      <c r="CS396" s="24"/>
      <c r="CT396" s="24"/>
      <c r="CU396" s="24"/>
      <c r="CV396" s="24"/>
      <c r="CW396" s="24"/>
      <c r="CX396" s="24"/>
      <c r="CY396" s="24"/>
      <c r="CZ396" s="24"/>
      <c r="DA396" s="24"/>
      <c r="DB396" s="24"/>
      <c r="DC396" s="24"/>
      <c r="DD396" s="24"/>
      <c r="DE396" s="24"/>
      <c r="DF396" s="24"/>
      <c r="DG396" s="24"/>
      <c r="DH396" s="24"/>
      <c r="DI396" s="24"/>
      <c r="DJ396" s="24"/>
      <c r="DK396" s="24"/>
      <c r="DL396" s="24"/>
      <c r="DM396" s="24"/>
      <c r="DN396" s="24"/>
      <c r="DO396" s="24"/>
      <c r="DP396" s="24"/>
      <c r="DQ396" s="24"/>
      <c r="DR396" s="24"/>
      <c r="DS396" s="24"/>
      <c r="DT396" s="24"/>
      <c r="DU396" s="24"/>
      <c r="DV396" s="24"/>
      <c r="DW396" s="24"/>
      <c r="DX396" s="24"/>
      <c r="DY396" s="24"/>
      <c r="DZ396" s="24"/>
      <c r="EA396" s="24"/>
      <c r="EB396" s="24"/>
      <c r="EC396" s="24"/>
      <c r="ED396" s="24"/>
      <c r="EE396" s="24"/>
      <c r="EF396" s="24"/>
      <c r="EG396" s="24"/>
      <c r="EH396" s="24"/>
      <c r="EI396" s="24"/>
      <c r="EJ396" s="24"/>
      <c r="EK396" s="24"/>
      <c r="EL396" s="24"/>
      <c r="EM396" s="24"/>
      <c r="EN396" s="24"/>
      <c r="EO396" s="24"/>
      <c r="EP396" s="24"/>
      <c r="EQ396" s="24"/>
      <c r="ER396" s="24"/>
      <c r="ES396" s="24"/>
      <c r="ET396" s="24"/>
      <c r="EU396" s="24"/>
      <c r="EV396" s="24"/>
      <c r="EW396" s="24"/>
      <c r="EX396" s="24"/>
      <c r="EY396" s="24"/>
      <c r="EZ396" s="24"/>
      <c r="FA396" s="24"/>
      <c r="FB396" s="24"/>
      <c r="FC396" s="24"/>
      <c r="FD396" s="24"/>
      <c r="FE396" s="24"/>
      <c r="FF396" s="24"/>
      <c r="FG396" s="24"/>
      <c r="FH396" s="24"/>
      <c r="FI396" s="24"/>
      <c r="FJ396" s="24"/>
      <c r="FK396" s="24"/>
      <c r="FL396" s="24"/>
      <c r="FM396" s="24"/>
      <c r="FN396" s="24"/>
      <c r="FO396" s="24"/>
      <c r="FP396" s="24"/>
      <c r="FQ396" s="24"/>
      <c r="FR396" s="24"/>
      <c r="FS396" s="24"/>
      <c r="FT396" s="24"/>
      <c r="FU396" s="24"/>
      <c r="FV396" s="24"/>
      <c r="FW396" s="24"/>
      <c r="FX396" s="24"/>
      <c r="FY396" s="24"/>
      <c r="FZ396" s="24"/>
      <c r="GA396" s="24"/>
      <c r="GB396" s="24"/>
      <c r="GC396" s="24"/>
      <c r="GD396" s="24"/>
      <c r="GE396" s="24"/>
      <c r="GF396" s="24"/>
      <c r="GG396" s="24"/>
      <c r="GH396" s="24"/>
      <c r="GI396" s="24"/>
      <c r="GJ396" s="24"/>
      <c r="GK396" s="24"/>
      <c r="GL396" s="24"/>
      <c r="GM396" s="24"/>
      <c r="GN396" s="24"/>
      <c r="GO396" s="24"/>
      <c r="GP396" s="24"/>
      <c r="GQ396" s="24"/>
      <c r="GR396" s="24"/>
      <c r="GS396" s="24"/>
      <c r="GT396" s="24"/>
      <c r="GU396" s="24"/>
      <c r="GV396" s="24"/>
      <c r="GW396" s="24"/>
      <c r="GX396" s="24"/>
      <c r="GY396" s="24"/>
      <c r="GZ396" s="24"/>
      <c r="HA396" s="24"/>
      <c r="HB396" s="24"/>
      <c r="HC396" s="24"/>
      <c r="HD396" s="24"/>
      <c r="HE396" s="24"/>
      <c r="HF396" s="24"/>
      <c r="HG396" s="24"/>
      <c r="HH396" s="24"/>
      <c r="HI396" s="24"/>
      <c r="HJ396" s="24"/>
      <c r="HK396" s="24"/>
      <c r="HL396" s="24"/>
      <c r="HM396" s="24"/>
      <c r="HN396" s="24"/>
      <c r="HO396" s="24"/>
      <c r="HP396" s="24"/>
      <c r="HQ396" s="24"/>
      <c r="HR396" s="24"/>
      <c r="HS396" s="24"/>
      <c r="HT396" s="24"/>
      <c r="HU396" s="24"/>
      <c r="HV396" s="24"/>
      <c r="HW396" s="24"/>
      <c r="HX396" s="24"/>
      <c r="HY396" s="24"/>
      <c r="HZ396" s="24"/>
      <c r="IA396" s="24"/>
      <c r="IB396" s="24"/>
      <c r="IC396" s="24"/>
      <c r="ID396" s="24"/>
      <c r="IE396" s="24"/>
      <c r="IF396" s="24"/>
      <c r="IG396" s="24"/>
      <c r="IH396" s="24"/>
      <c r="II396" s="24"/>
      <c r="IJ396" s="24"/>
      <c r="IK396" s="24"/>
      <c r="IL396" s="24"/>
      <c r="IM396" s="24"/>
      <c r="IN396" s="24"/>
      <c r="IO396" s="24"/>
      <c r="IP396" s="24"/>
      <c r="IQ396" s="24"/>
      <c r="IR396" s="24"/>
      <c r="IS396" s="24"/>
      <c r="IT396" s="24"/>
      <c r="IU396" s="24"/>
      <c r="IV396" s="24"/>
    </row>
    <row r="397" spans="27:256" s="23" customFormat="1"/>
    <row r="398" spans="27:256" s="23" customFormat="1"/>
    <row r="399" spans="27:256" s="23" customFormat="1">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c r="BH399" s="24"/>
      <c r="BI399" s="24"/>
      <c r="BJ399" s="24"/>
      <c r="BK399" s="24"/>
      <c r="BL399" s="24"/>
      <c r="BM399" s="24"/>
      <c r="BN399" s="24"/>
      <c r="BO399" s="24"/>
      <c r="BP399" s="24"/>
      <c r="BQ399" s="24"/>
      <c r="BR399" s="24"/>
      <c r="BS399" s="24"/>
      <c r="BT399" s="24"/>
      <c r="BU399" s="24"/>
      <c r="BV399" s="24"/>
      <c r="BW399" s="24"/>
      <c r="BX399" s="24"/>
      <c r="BY399" s="24"/>
      <c r="BZ399" s="24"/>
      <c r="CA399" s="24"/>
      <c r="CB399" s="24"/>
      <c r="CC399" s="24"/>
      <c r="CD399" s="24"/>
      <c r="CE399" s="24"/>
      <c r="CF399" s="24"/>
      <c r="CG399" s="24"/>
      <c r="CH399" s="24"/>
      <c r="CI399" s="24"/>
      <c r="CJ399" s="24"/>
      <c r="CK399" s="24"/>
      <c r="CL399" s="24"/>
      <c r="CM399" s="24"/>
      <c r="CN399" s="24"/>
      <c r="CO399" s="24"/>
      <c r="CP399" s="24"/>
      <c r="CQ399" s="24"/>
      <c r="CR399" s="24"/>
      <c r="CS399" s="24"/>
      <c r="CT399" s="24"/>
      <c r="CU399" s="24"/>
      <c r="CV399" s="24"/>
      <c r="CW399" s="24"/>
      <c r="CX399" s="24"/>
      <c r="CY399" s="24"/>
      <c r="CZ399" s="24"/>
      <c r="DA399" s="24"/>
      <c r="DB399" s="24"/>
      <c r="DC399" s="24"/>
      <c r="DD399" s="24"/>
      <c r="DE399" s="24"/>
      <c r="DF399" s="24"/>
      <c r="DG399" s="24"/>
      <c r="DH399" s="24"/>
      <c r="DI399" s="24"/>
      <c r="DJ399" s="24"/>
      <c r="DK399" s="24"/>
      <c r="DL399" s="24"/>
      <c r="DM399" s="24"/>
      <c r="DN399" s="24"/>
      <c r="DO399" s="24"/>
      <c r="DP399" s="24"/>
      <c r="DQ399" s="24"/>
      <c r="DR399" s="24"/>
      <c r="DS399" s="24"/>
      <c r="DT399" s="24"/>
      <c r="DU399" s="24"/>
      <c r="DV399" s="24"/>
      <c r="DW399" s="24"/>
      <c r="DX399" s="24"/>
      <c r="DY399" s="24"/>
      <c r="DZ399" s="24"/>
      <c r="EA399" s="24"/>
      <c r="EB399" s="24"/>
      <c r="EC399" s="24"/>
      <c r="ED399" s="24"/>
      <c r="EE399" s="24"/>
      <c r="EF399" s="24"/>
      <c r="EG399" s="24"/>
      <c r="EH399" s="24"/>
      <c r="EI399" s="24"/>
      <c r="EJ399" s="24"/>
      <c r="EK399" s="24"/>
      <c r="EL399" s="24"/>
      <c r="EM399" s="24"/>
      <c r="EN399" s="24"/>
      <c r="EO399" s="24"/>
      <c r="EP399" s="24"/>
      <c r="EQ399" s="24"/>
      <c r="ER399" s="24"/>
      <c r="ES399" s="24"/>
      <c r="ET399" s="24"/>
      <c r="EU399" s="24"/>
      <c r="EV399" s="24"/>
      <c r="EW399" s="24"/>
      <c r="EX399" s="24"/>
      <c r="EY399" s="24"/>
      <c r="EZ399" s="24"/>
      <c r="FA399" s="24"/>
      <c r="FB399" s="24"/>
      <c r="FC399" s="24"/>
      <c r="FD399" s="24"/>
      <c r="FE399" s="24"/>
      <c r="FF399" s="24"/>
      <c r="FG399" s="24"/>
      <c r="FH399" s="24"/>
      <c r="FI399" s="24"/>
      <c r="FJ399" s="24"/>
      <c r="FK399" s="24"/>
      <c r="FL399" s="24"/>
      <c r="FM399" s="24"/>
      <c r="FN399" s="24"/>
      <c r="FO399" s="24"/>
      <c r="FP399" s="24"/>
      <c r="FQ399" s="24"/>
      <c r="FR399" s="24"/>
      <c r="FS399" s="24"/>
      <c r="FT399" s="24"/>
      <c r="FU399" s="24"/>
      <c r="FV399" s="24"/>
      <c r="FW399" s="24"/>
      <c r="FX399" s="24"/>
      <c r="FY399" s="24"/>
      <c r="FZ399" s="24"/>
      <c r="GA399" s="24"/>
      <c r="GB399" s="24"/>
      <c r="GC399" s="24"/>
      <c r="GD399" s="24"/>
      <c r="GE399" s="24"/>
      <c r="GF399" s="24"/>
      <c r="GG399" s="24"/>
      <c r="GH399" s="24"/>
      <c r="GI399" s="24"/>
      <c r="GJ399" s="24"/>
      <c r="GK399" s="24"/>
      <c r="GL399" s="24"/>
      <c r="GM399" s="24"/>
      <c r="GN399" s="24"/>
      <c r="GO399" s="24"/>
      <c r="GP399" s="24"/>
      <c r="GQ399" s="24"/>
      <c r="GR399" s="24"/>
      <c r="GS399" s="24"/>
      <c r="GT399" s="24"/>
      <c r="GU399" s="24"/>
      <c r="GV399" s="24"/>
      <c r="GW399" s="24"/>
      <c r="GX399" s="24"/>
      <c r="GY399" s="24"/>
      <c r="GZ399" s="24"/>
      <c r="HA399" s="24"/>
      <c r="HB399" s="24"/>
      <c r="HC399" s="24"/>
      <c r="HD399" s="24"/>
      <c r="HE399" s="24"/>
      <c r="HF399" s="24"/>
      <c r="HG399" s="24"/>
      <c r="HH399" s="24"/>
      <c r="HI399" s="24"/>
      <c r="HJ399" s="24"/>
      <c r="HK399" s="24"/>
      <c r="HL399" s="24"/>
      <c r="HM399" s="24"/>
      <c r="HN399" s="24"/>
      <c r="HO399" s="24"/>
      <c r="HP399" s="24"/>
      <c r="HQ399" s="24"/>
      <c r="HR399" s="24"/>
      <c r="HS399" s="24"/>
      <c r="HT399" s="24"/>
      <c r="HU399" s="24"/>
      <c r="HV399" s="24"/>
      <c r="HW399" s="24"/>
      <c r="HX399" s="24"/>
      <c r="HY399" s="24"/>
      <c r="HZ399" s="24"/>
      <c r="IA399" s="24"/>
      <c r="IB399" s="24"/>
      <c r="IC399" s="24"/>
      <c r="ID399" s="24"/>
      <c r="IE399" s="24"/>
      <c r="IF399" s="24"/>
      <c r="IG399" s="24"/>
      <c r="IH399" s="24"/>
      <c r="II399" s="24"/>
      <c r="IJ399" s="24"/>
      <c r="IK399" s="24"/>
      <c r="IL399" s="24"/>
      <c r="IM399" s="24"/>
      <c r="IN399" s="24"/>
      <c r="IO399" s="24"/>
      <c r="IP399" s="24"/>
      <c r="IQ399" s="24"/>
      <c r="IR399" s="24"/>
      <c r="IS399" s="24"/>
      <c r="IT399" s="24"/>
      <c r="IU399" s="24"/>
      <c r="IV399" s="24"/>
    </row>
    <row r="400" spans="27:256" s="23" customFormat="1">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c r="BH400" s="24"/>
      <c r="BI400" s="24"/>
      <c r="BJ400" s="24"/>
      <c r="BK400" s="24"/>
      <c r="BL400" s="24"/>
      <c r="BM400" s="24"/>
      <c r="BN400" s="24"/>
      <c r="BO400" s="24"/>
      <c r="BP400" s="24"/>
      <c r="BQ400" s="24"/>
      <c r="BR400" s="24"/>
      <c r="BS400" s="24"/>
      <c r="BT400" s="24"/>
      <c r="BU400" s="24"/>
      <c r="BV400" s="24"/>
      <c r="BW400" s="24"/>
      <c r="BX400" s="24"/>
      <c r="BY400" s="24"/>
      <c r="BZ400" s="24"/>
      <c r="CA400" s="24"/>
      <c r="CB400" s="24"/>
      <c r="CC400" s="24"/>
      <c r="CD400" s="24"/>
      <c r="CE400" s="24"/>
      <c r="CF400" s="24"/>
      <c r="CG400" s="24"/>
      <c r="CH400" s="24"/>
      <c r="CI400" s="24"/>
      <c r="CJ400" s="24"/>
      <c r="CK400" s="24"/>
      <c r="CL400" s="24"/>
      <c r="CM400" s="24"/>
      <c r="CN400" s="24"/>
      <c r="CO400" s="24"/>
      <c r="CP400" s="24"/>
      <c r="CQ400" s="24"/>
      <c r="CR400" s="24"/>
      <c r="CS400" s="24"/>
      <c r="CT400" s="24"/>
      <c r="CU400" s="24"/>
      <c r="CV400" s="24"/>
      <c r="CW400" s="24"/>
      <c r="CX400" s="24"/>
      <c r="CY400" s="24"/>
      <c r="CZ400" s="24"/>
      <c r="DA400" s="24"/>
      <c r="DB400" s="24"/>
      <c r="DC400" s="24"/>
      <c r="DD400" s="24"/>
      <c r="DE400" s="24"/>
      <c r="DF400" s="24"/>
      <c r="DG400" s="24"/>
      <c r="DH400" s="24"/>
      <c r="DI400" s="24"/>
      <c r="DJ400" s="24"/>
      <c r="DK400" s="24"/>
      <c r="DL400" s="24"/>
      <c r="DM400" s="24"/>
      <c r="DN400" s="24"/>
      <c r="DO400" s="24"/>
      <c r="DP400" s="24"/>
      <c r="DQ400" s="24"/>
      <c r="DR400" s="24"/>
      <c r="DS400" s="24"/>
      <c r="DT400" s="24"/>
      <c r="DU400" s="24"/>
      <c r="DV400" s="24"/>
      <c r="DW400" s="24"/>
      <c r="DX400" s="24"/>
      <c r="DY400" s="24"/>
      <c r="DZ400" s="24"/>
      <c r="EA400" s="24"/>
      <c r="EB400" s="24"/>
      <c r="EC400" s="24"/>
      <c r="ED400" s="24"/>
      <c r="EE400" s="24"/>
      <c r="EF400" s="24"/>
      <c r="EG400" s="24"/>
      <c r="EH400" s="24"/>
      <c r="EI400" s="24"/>
      <c r="EJ400" s="24"/>
      <c r="EK400" s="24"/>
      <c r="EL400" s="24"/>
      <c r="EM400" s="24"/>
      <c r="EN400" s="24"/>
      <c r="EO400" s="24"/>
      <c r="EP400" s="24"/>
      <c r="EQ400" s="24"/>
      <c r="ER400" s="24"/>
      <c r="ES400" s="24"/>
      <c r="ET400" s="24"/>
      <c r="EU400" s="24"/>
      <c r="EV400" s="24"/>
      <c r="EW400" s="24"/>
      <c r="EX400" s="24"/>
      <c r="EY400" s="24"/>
      <c r="EZ400" s="24"/>
      <c r="FA400" s="24"/>
      <c r="FB400" s="24"/>
      <c r="FC400" s="24"/>
      <c r="FD400" s="24"/>
      <c r="FE400" s="24"/>
      <c r="FF400" s="24"/>
      <c r="FG400" s="24"/>
      <c r="FH400" s="24"/>
      <c r="FI400" s="24"/>
      <c r="FJ400" s="24"/>
      <c r="FK400" s="24"/>
      <c r="FL400" s="24"/>
      <c r="FM400" s="24"/>
      <c r="FN400" s="24"/>
      <c r="FO400" s="24"/>
      <c r="FP400" s="24"/>
      <c r="FQ400" s="24"/>
      <c r="FR400" s="24"/>
      <c r="FS400" s="24"/>
      <c r="FT400" s="24"/>
      <c r="FU400" s="24"/>
      <c r="FV400" s="24"/>
      <c r="FW400" s="24"/>
      <c r="FX400" s="24"/>
      <c r="FY400" s="24"/>
      <c r="FZ400" s="24"/>
      <c r="GA400" s="24"/>
      <c r="GB400" s="24"/>
      <c r="GC400" s="24"/>
      <c r="GD400" s="24"/>
      <c r="GE400" s="24"/>
      <c r="GF400" s="24"/>
      <c r="GG400" s="24"/>
      <c r="GH400" s="24"/>
      <c r="GI400" s="24"/>
      <c r="GJ400" s="24"/>
      <c r="GK400" s="24"/>
      <c r="GL400" s="24"/>
      <c r="GM400" s="24"/>
      <c r="GN400" s="24"/>
      <c r="GO400" s="24"/>
      <c r="GP400" s="24"/>
      <c r="GQ400" s="24"/>
      <c r="GR400" s="24"/>
      <c r="GS400" s="24"/>
      <c r="GT400" s="24"/>
      <c r="GU400" s="24"/>
      <c r="GV400" s="24"/>
      <c r="GW400" s="24"/>
      <c r="GX400" s="24"/>
      <c r="GY400" s="24"/>
      <c r="GZ400" s="24"/>
      <c r="HA400" s="24"/>
      <c r="HB400" s="24"/>
      <c r="HC400" s="24"/>
      <c r="HD400" s="24"/>
      <c r="HE400" s="24"/>
      <c r="HF400" s="24"/>
      <c r="HG400" s="24"/>
      <c r="HH400" s="24"/>
      <c r="HI400" s="24"/>
      <c r="HJ400" s="24"/>
      <c r="HK400" s="24"/>
      <c r="HL400" s="24"/>
      <c r="HM400" s="24"/>
      <c r="HN400" s="24"/>
      <c r="HO400" s="24"/>
      <c r="HP400" s="24"/>
      <c r="HQ400" s="24"/>
      <c r="HR400" s="24"/>
      <c r="HS400" s="24"/>
      <c r="HT400" s="24"/>
      <c r="HU400" s="24"/>
      <c r="HV400" s="24"/>
      <c r="HW400" s="24"/>
      <c r="HX400" s="24"/>
      <c r="HY400" s="24"/>
      <c r="HZ400" s="24"/>
      <c r="IA400" s="24"/>
      <c r="IB400" s="24"/>
      <c r="IC400" s="24"/>
      <c r="ID400" s="24"/>
      <c r="IE400" s="24"/>
      <c r="IF400" s="24"/>
      <c r="IG400" s="24"/>
      <c r="IH400" s="24"/>
      <c r="II400" s="24"/>
      <c r="IJ400" s="24"/>
      <c r="IK400" s="24"/>
      <c r="IL400" s="24"/>
      <c r="IM400" s="24"/>
      <c r="IN400" s="24"/>
      <c r="IO400" s="24"/>
      <c r="IP400" s="24"/>
      <c r="IQ400" s="24"/>
      <c r="IR400" s="24"/>
      <c r="IS400" s="24"/>
      <c r="IT400" s="24"/>
      <c r="IU400" s="24"/>
      <c r="IV400" s="24"/>
    </row>
    <row r="401" spans="27:256" s="23" customFormat="1"/>
    <row r="402" spans="27:256" s="23" customFormat="1"/>
    <row r="403" spans="27:256" s="23" customFormat="1">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c r="BH403" s="24"/>
      <c r="BI403" s="24"/>
      <c r="BJ403" s="24"/>
      <c r="BK403" s="24"/>
      <c r="BL403" s="24"/>
      <c r="BM403" s="24"/>
      <c r="BN403" s="24"/>
      <c r="BO403" s="24"/>
      <c r="BP403" s="24"/>
      <c r="BQ403" s="24"/>
      <c r="BR403" s="24"/>
      <c r="BS403" s="24"/>
      <c r="BT403" s="24"/>
      <c r="BU403" s="24"/>
      <c r="BV403" s="24"/>
      <c r="BW403" s="24"/>
      <c r="BX403" s="24"/>
      <c r="BY403" s="24"/>
      <c r="BZ403" s="24"/>
      <c r="CA403" s="24"/>
      <c r="CB403" s="24"/>
      <c r="CC403" s="24"/>
      <c r="CD403" s="24"/>
      <c r="CE403" s="24"/>
      <c r="CF403" s="24"/>
      <c r="CG403" s="24"/>
      <c r="CH403" s="24"/>
      <c r="CI403" s="24"/>
      <c r="CJ403" s="24"/>
      <c r="CK403" s="24"/>
      <c r="CL403" s="24"/>
      <c r="CM403" s="24"/>
      <c r="CN403" s="24"/>
      <c r="CO403" s="24"/>
      <c r="CP403" s="24"/>
      <c r="CQ403" s="24"/>
      <c r="CR403" s="24"/>
      <c r="CS403" s="24"/>
      <c r="CT403" s="24"/>
      <c r="CU403" s="24"/>
      <c r="CV403" s="24"/>
      <c r="CW403" s="24"/>
      <c r="CX403" s="24"/>
      <c r="CY403" s="24"/>
      <c r="CZ403" s="24"/>
      <c r="DA403" s="24"/>
      <c r="DB403" s="24"/>
      <c r="DC403" s="24"/>
      <c r="DD403" s="24"/>
      <c r="DE403" s="24"/>
      <c r="DF403" s="24"/>
      <c r="DG403" s="24"/>
      <c r="DH403" s="24"/>
      <c r="DI403" s="24"/>
      <c r="DJ403" s="24"/>
      <c r="DK403" s="24"/>
      <c r="DL403" s="24"/>
      <c r="DM403" s="24"/>
      <c r="DN403" s="24"/>
      <c r="DO403" s="24"/>
      <c r="DP403" s="24"/>
      <c r="DQ403" s="24"/>
      <c r="DR403" s="24"/>
      <c r="DS403" s="24"/>
      <c r="DT403" s="24"/>
      <c r="DU403" s="24"/>
      <c r="DV403" s="24"/>
      <c r="DW403" s="24"/>
      <c r="DX403" s="24"/>
      <c r="DY403" s="24"/>
      <c r="DZ403" s="24"/>
      <c r="EA403" s="24"/>
      <c r="EB403" s="24"/>
      <c r="EC403" s="24"/>
      <c r="ED403" s="24"/>
      <c r="EE403" s="24"/>
      <c r="EF403" s="24"/>
      <c r="EG403" s="24"/>
      <c r="EH403" s="24"/>
      <c r="EI403" s="24"/>
      <c r="EJ403" s="24"/>
      <c r="EK403" s="24"/>
      <c r="EL403" s="24"/>
      <c r="EM403" s="24"/>
      <c r="EN403" s="24"/>
      <c r="EO403" s="24"/>
      <c r="EP403" s="24"/>
      <c r="EQ403" s="24"/>
      <c r="ER403" s="24"/>
      <c r="ES403" s="24"/>
      <c r="ET403" s="24"/>
      <c r="EU403" s="24"/>
      <c r="EV403" s="24"/>
      <c r="EW403" s="24"/>
      <c r="EX403" s="24"/>
      <c r="EY403" s="24"/>
      <c r="EZ403" s="24"/>
      <c r="FA403" s="24"/>
      <c r="FB403" s="24"/>
      <c r="FC403" s="24"/>
      <c r="FD403" s="24"/>
      <c r="FE403" s="24"/>
      <c r="FF403" s="24"/>
      <c r="FG403" s="24"/>
      <c r="FH403" s="24"/>
      <c r="FI403" s="24"/>
      <c r="FJ403" s="24"/>
      <c r="FK403" s="24"/>
      <c r="FL403" s="24"/>
      <c r="FM403" s="24"/>
      <c r="FN403" s="24"/>
      <c r="FO403" s="24"/>
      <c r="FP403" s="24"/>
      <c r="FQ403" s="24"/>
      <c r="FR403" s="24"/>
      <c r="FS403" s="24"/>
      <c r="FT403" s="24"/>
      <c r="FU403" s="24"/>
      <c r="FV403" s="24"/>
      <c r="FW403" s="24"/>
      <c r="FX403" s="24"/>
      <c r="FY403" s="24"/>
      <c r="FZ403" s="24"/>
      <c r="GA403" s="24"/>
      <c r="GB403" s="24"/>
      <c r="GC403" s="24"/>
      <c r="GD403" s="24"/>
      <c r="GE403" s="24"/>
      <c r="GF403" s="24"/>
      <c r="GG403" s="24"/>
      <c r="GH403" s="24"/>
      <c r="GI403" s="24"/>
      <c r="GJ403" s="24"/>
      <c r="GK403" s="24"/>
      <c r="GL403" s="24"/>
      <c r="GM403" s="24"/>
      <c r="GN403" s="24"/>
      <c r="GO403" s="24"/>
      <c r="GP403" s="24"/>
      <c r="GQ403" s="24"/>
      <c r="GR403" s="24"/>
      <c r="GS403" s="24"/>
      <c r="GT403" s="24"/>
      <c r="GU403" s="24"/>
      <c r="GV403" s="24"/>
      <c r="GW403" s="24"/>
      <c r="GX403" s="24"/>
      <c r="GY403" s="24"/>
      <c r="GZ403" s="24"/>
      <c r="HA403" s="24"/>
      <c r="HB403" s="24"/>
      <c r="HC403" s="24"/>
      <c r="HD403" s="24"/>
      <c r="HE403" s="24"/>
      <c r="HF403" s="24"/>
      <c r="HG403" s="24"/>
      <c r="HH403" s="24"/>
      <c r="HI403" s="24"/>
      <c r="HJ403" s="24"/>
      <c r="HK403" s="24"/>
      <c r="HL403" s="24"/>
      <c r="HM403" s="24"/>
      <c r="HN403" s="24"/>
      <c r="HO403" s="24"/>
      <c r="HP403" s="24"/>
      <c r="HQ403" s="24"/>
      <c r="HR403" s="24"/>
      <c r="HS403" s="24"/>
      <c r="HT403" s="24"/>
      <c r="HU403" s="24"/>
      <c r="HV403" s="24"/>
      <c r="HW403" s="24"/>
      <c r="HX403" s="24"/>
      <c r="HY403" s="24"/>
      <c r="HZ403" s="24"/>
      <c r="IA403" s="24"/>
      <c r="IB403" s="24"/>
      <c r="IC403" s="24"/>
      <c r="ID403" s="24"/>
      <c r="IE403" s="24"/>
      <c r="IF403" s="24"/>
      <c r="IG403" s="24"/>
      <c r="IH403" s="24"/>
      <c r="II403" s="24"/>
      <c r="IJ403" s="24"/>
      <c r="IK403" s="24"/>
      <c r="IL403" s="24"/>
      <c r="IM403" s="24"/>
      <c r="IN403" s="24"/>
      <c r="IO403" s="24"/>
      <c r="IP403" s="24"/>
      <c r="IQ403" s="24"/>
      <c r="IR403" s="24"/>
      <c r="IS403" s="24"/>
      <c r="IT403" s="24"/>
      <c r="IU403" s="24"/>
      <c r="IV403" s="24"/>
    </row>
    <row r="404" spans="27:256" s="23" customFormat="1">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c r="BH404" s="24"/>
      <c r="BI404" s="24"/>
      <c r="BJ404" s="24"/>
      <c r="BK404" s="24"/>
      <c r="BL404" s="24"/>
      <c r="BM404" s="24"/>
      <c r="BN404" s="24"/>
      <c r="BO404" s="24"/>
      <c r="BP404" s="24"/>
      <c r="BQ404" s="24"/>
      <c r="BR404" s="24"/>
      <c r="BS404" s="24"/>
      <c r="BT404" s="24"/>
      <c r="BU404" s="24"/>
      <c r="BV404" s="24"/>
      <c r="BW404" s="24"/>
      <c r="BX404" s="24"/>
      <c r="BY404" s="24"/>
      <c r="BZ404" s="24"/>
      <c r="CA404" s="24"/>
      <c r="CB404" s="24"/>
      <c r="CC404" s="24"/>
      <c r="CD404" s="24"/>
      <c r="CE404" s="24"/>
      <c r="CF404" s="24"/>
      <c r="CG404" s="24"/>
      <c r="CH404" s="24"/>
      <c r="CI404" s="24"/>
      <c r="CJ404" s="24"/>
      <c r="CK404" s="24"/>
      <c r="CL404" s="24"/>
      <c r="CM404" s="24"/>
      <c r="CN404" s="24"/>
      <c r="CO404" s="24"/>
      <c r="CP404" s="24"/>
      <c r="CQ404" s="24"/>
      <c r="CR404" s="24"/>
      <c r="CS404" s="24"/>
      <c r="CT404" s="24"/>
      <c r="CU404" s="24"/>
      <c r="CV404" s="24"/>
      <c r="CW404" s="24"/>
      <c r="CX404" s="24"/>
      <c r="CY404" s="24"/>
      <c r="CZ404" s="24"/>
      <c r="DA404" s="24"/>
      <c r="DB404" s="24"/>
      <c r="DC404" s="24"/>
      <c r="DD404" s="24"/>
      <c r="DE404" s="24"/>
      <c r="DF404" s="24"/>
      <c r="DG404" s="24"/>
      <c r="DH404" s="24"/>
      <c r="DI404" s="24"/>
      <c r="DJ404" s="24"/>
      <c r="DK404" s="24"/>
      <c r="DL404" s="24"/>
      <c r="DM404" s="24"/>
      <c r="DN404" s="24"/>
      <c r="DO404" s="24"/>
      <c r="DP404" s="24"/>
      <c r="DQ404" s="24"/>
      <c r="DR404" s="24"/>
      <c r="DS404" s="24"/>
      <c r="DT404" s="24"/>
      <c r="DU404" s="24"/>
      <c r="DV404" s="24"/>
      <c r="DW404" s="24"/>
      <c r="DX404" s="24"/>
      <c r="DY404" s="24"/>
      <c r="DZ404" s="24"/>
      <c r="EA404" s="24"/>
      <c r="EB404" s="24"/>
      <c r="EC404" s="24"/>
      <c r="ED404" s="24"/>
      <c r="EE404" s="24"/>
      <c r="EF404" s="24"/>
      <c r="EG404" s="24"/>
      <c r="EH404" s="24"/>
      <c r="EI404" s="24"/>
      <c r="EJ404" s="24"/>
      <c r="EK404" s="24"/>
      <c r="EL404" s="24"/>
      <c r="EM404" s="24"/>
      <c r="EN404" s="24"/>
      <c r="EO404" s="24"/>
      <c r="EP404" s="24"/>
      <c r="EQ404" s="24"/>
      <c r="ER404" s="24"/>
      <c r="ES404" s="24"/>
      <c r="ET404" s="24"/>
      <c r="EU404" s="24"/>
      <c r="EV404" s="24"/>
      <c r="EW404" s="24"/>
      <c r="EX404" s="24"/>
      <c r="EY404" s="24"/>
      <c r="EZ404" s="24"/>
      <c r="FA404" s="24"/>
      <c r="FB404" s="24"/>
      <c r="FC404" s="24"/>
      <c r="FD404" s="24"/>
      <c r="FE404" s="24"/>
      <c r="FF404" s="24"/>
      <c r="FG404" s="24"/>
      <c r="FH404" s="24"/>
      <c r="FI404" s="24"/>
      <c r="FJ404" s="24"/>
      <c r="FK404" s="24"/>
      <c r="FL404" s="24"/>
      <c r="FM404" s="24"/>
      <c r="FN404" s="24"/>
      <c r="FO404" s="24"/>
      <c r="FP404" s="24"/>
      <c r="FQ404" s="24"/>
      <c r="FR404" s="24"/>
      <c r="FS404" s="24"/>
      <c r="FT404" s="24"/>
      <c r="FU404" s="24"/>
      <c r="FV404" s="24"/>
      <c r="FW404" s="24"/>
      <c r="FX404" s="24"/>
      <c r="FY404" s="24"/>
      <c r="FZ404" s="24"/>
      <c r="GA404" s="24"/>
      <c r="GB404" s="24"/>
      <c r="GC404" s="24"/>
      <c r="GD404" s="24"/>
      <c r="GE404" s="24"/>
      <c r="GF404" s="24"/>
      <c r="GG404" s="24"/>
      <c r="GH404" s="24"/>
      <c r="GI404" s="24"/>
      <c r="GJ404" s="24"/>
      <c r="GK404" s="24"/>
      <c r="GL404" s="24"/>
      <c r="GM404" s="24"/>
      <c r="GN404" s="24"/>
      <c r="GO404" s="24"/>
      <c r="GP404" s="24"/>
      <c r="GQ404" s="24"/>
      <c r="GR404" s="24"/>
      <c r="GS404" s="24"/>
      <c r="GT404" s="24"/>
      <c r="GU404" s="24"/>
      <c r="GV404" s="24"/>
      <c r="GW404" s="24"/>
      <c r="GX404" s="24"/>
      <c r="GY404" s="24"/>
      <c r="GZ404" s="24"/>
      <c r="HA404" s="24"/>
      <c r="HB404" s="24"/>
      <c r="HC404" s="24"/>
      <c r="HD404" s="24"/>
      <c r="HE404" s="24"/>
      <c r="HF404" s="24"/>
      <c r="HG404" s="24"/>
      <c r="HH404" s="24"/>
      <c r="HI404" s="24"/>
      <c r="HJ404" s="24"/>
      <c r="HK404" s="24"/>
      <c r="HL404" s="24"/>
      <c r="HM404" s="24"/>
      <c r="HN404" s="24"/>
      <c r="HO404" s="24"/>
      <c r="HP404" s="24"/>
      <c r="HQ404" s="24"/>
      <c r="HR404" s="24"/>
      <c r="HS404" s="24"/>
      <c r="HT404" s="24"/>
      <c r="HU404" s="24"/>
      <c r="HV404" s="24"/>
      <c r="HW404" s="24"/>
      <c r="HX404" s="24"/>
      <c r="HY404" s="24"/>
      <c r="HZ404" s="24"/>
      <c r="IA404" s="24"/>
      <c r="IB404" s="24"/>
      <c r="IC404" s="24"/>
      <c r="ID404" s="24"/>
      <c r="IE404" s="24"/>
      <c r="IF404" s="24"/>
      <c r="IG404" s="24"/>
      <c r="IH404" s="24"/>
      <c r="II404" s="24"/>
      <c r="IJ404" s="24"/>
      <c r="IK404" s="24"/>
      <c r="IL404" s="24"/>
      <c r="IM404" s="24"/>
      <c r="IN404" s="24"/>
      <c r="IO404" s="24"/>
      <c r="IP404" s="24"/>
      <c r="IQ404" s="24"/>
      <c r="IR404" s="24"/>
      <c r="IS404" s="24"/>
      <c r="IT404" s="24"/>
      <c r="IU404" s="24"/>
      <c r="IV404" s="24"/>
    </row>
    <row r="405" spans="27:256" s="23" customFormat="1"/>
    <row r="406" spans="27:256" s="23" customFormat="1"/>
    <row r="407" spans="27:256" s="23" customFormat="1">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c r="BH407" s="24"/>
      <c r="BI407" s="24"/>
      <c r="BJ407" s="24"/>
      <c r="BK407" s="24"/>
      <c r="BL407" s="24"/>
      <c r="BM407" s="24"/>
      <c r="BN407" s="24"/>
      <c r="BO407" s="24"/>
      <c r="BP407" s="24"/>
      <c r="BQ407" s="24"/>
      <c r="BR407" s="24"/>
      <c r="BS407" s="24"/>
      <c r="BT407" s="24"/>
      <c r="BU407" s="24"/>
      <c r="BV407" s="24"/>
      <c r="BW407" s="24"/>
      <c r="BX407" s="24"/>
      <c r="BY407" s="24"/>
      <c r="BZ407" s="24"/>
      <c r="CA407" s="24"/>
      <c r="CB407" s="24"/>
      <c r="CC407" s="24"/>
      <c r="CD407" s="24"/>
      <c r="CE407" s="24"/>
      <c r="CF407" s="24"/>
      <c r="CG407" s="24"/>
      <c r="CH407" s="24"/>
      <c r="CI407" s="24"/>
      <c r="CJ407" s="24"/>
      <c r="CK407" s="24"/>
      <c r="CL407" s="24"/>
      <c r="CM407" s="24"/>
      <c r="CN407" s="24"/>
      <c r="CO407" s="24"/>
      <c r="CP407" s="24"/>
      <c r="CQ407" s="24"/>
      <c r="CR407" s="24"/>
      <c r="CS407" s="24"/>
      <c r="CT407" s="24"/>
      <c r="CU407" s="24"/>
      <c r="CV407" s="24"/>
      <c r="CW407" s="24"/>
      <c r="CX407" s="24"/>
      <c r="CY407" s="24"/>
      <c r="CZ407" s="24"/>
      <c r="DA407" s="24"/>
      <c r="DB407" s="24"/>
      <c r="DC407" s="24"/>
      <c r="DD407" s="24"/>
      <c r="DE407" s="24"/>
      <c r="DF407" s="24"/>
      <c r="DG407" s="24"/>
      <c r="DH407" s="24"/>
      <c r="DI407" s="24"/>
      <c r="DJ407" s="24"/>
      <c r="DK407" s="24"/>
      <c r="DL407" s="24"/>
      <c r="DM407" s="24"/>
      <c r="DN407" s="24"/>
      <c r="DO407" s="24"/>
      <c r="DP407" s="24"/>
      <c r="DQ407" s="24"/>
      <c r="DR407" s="24"/>
      <c r="DS407" s="24"/>
      <c r="DT407" s="24"/>
      <c r="DU407" s="24"/>
      <c r="DV407" s="24"/>
      <c r="DW407" s="24"/>
      <c r="DX407" s="24"/>
      <c r="DY407" s="24"/>
      <c r="DZ407" s="24"/>
      <c r="EA407" s="24"/>
      <c r="EB407" s="24"/>
      <c r="EC407" s="24"/>
      <c r="ED407" s="24"/>
      <c r="EE407" s="24"/>
      <c r="EF407" s="24"/>
      <c r="EG407" s="24"/>
      <c r="EH407" s="24"/>
      <c r="EI407" s="24"/>
      <c r="EJ407" s="24"/>
      <c r="EK407" s="24"/>
      <c r="EL407" s="24"/>
      <c r="EM407" s="24"/>
      <c r="EN407" s="24"/>
      <c r="EO407" s="24"/>
      <c r="EP407" s="24"/>
      <c r="EQ407" s="24"/>
      <c r="ER407" s="24"/>
      <c r="ES407" s="24"/>
      <c r="ET407" s="24"/>
      <c r="EU407" s="24"/>
      <c r="EV407" s="24"/>
      <c r="EW407" s="24"/>
      <c r="EX407" s="24"/>
      <c r="EY407" s="24"/>
      <c r="EZ407" s="24"/>
      <c r="FA407" s="24"/>
      <c r="FB407" s="24"/>
      <c r="FC407" s="24"/>
      <c r="FD407" s="24"/>
      <c r="FE407" s="24"/>
      <c r="FF407" s="24"/>
      <c r="FG407" s="24"/>
      <c r="FH407" s="24"/>
      <c r="FI407" s="24"/>
      <c r="FJ407" s="24"/>
      <c r="FK407" s="24"/>
      <c r="FL407" s="24"/>
      <c r="FM407" s="24"/>
      <c r="FN407" s="24"/>
      <c r="FO407" s="24"/>
      <c r="FP407" s="24"/>
      <c r="FQ407" s="24"/>
      <c r="FR407" s="24"/>
      <c r="FS407" s="24"/>
      <c r="FT407" s="24"/>
      <c r="FU407" s="24"/>
      <c r="FV407" s="24"/>
      <c r="FW407" s="24"/>
      <c r="FX407" s="24"/>
      <c r="FY407" s="24"/>
      <c r="FZ407" s="24"/>
      <c r="GA407" s="24"/>
      <c r="GB407" s="24"/>
      <c r="GC407" s="24"/>
      <c r="GD407" s="24"/>
      <c r="GE407" s="24"/>
      <c r="GF407" s="24"/>
      <c r="GG407" s="24"/>
      <c r="GH407" s="24"/>
      <c r="GI407" s="24"/>
      <c r="GJ407" s="24"/>
      <c r="GK407" s="24"/>
      <c r="GL407" s="24"/>
      <c r="GM407" s="24"/>
      <c r="GN407" s="24"/>
      <c r="GO407" s="24"/>
      <c r="GP407" s="24"/>
      <c r="GQ407" s="24"/>
      <c r="GR407" s="24"/>
      <c r="GS407" s="24"/>
      <c r="GT407" s="24"/>
      <c r="GU407" s="24"/>
      <c r="GV407" s="24"/>
      <c r="GW407" s="24"/>
      <c r="GX407" s="24"/>
      <c r="GY407" s="24"/>
      <c r="GZ407" s="24"/>
      <c r="HA407" s="24"/>
      <c r="HB407" s="24"/>
      <c r="HC407" s="24"/>
      <c r="HD407" s="24"/>
      <c r="HE407" s="24"/>
      <c r="HF407" s="24"/>
      <c r="HG407" s="24"/>
      <c r="HH407" s="24"/>
      <c r="HI407" s="24"/>
      <c r="HJ407" s="24"/>
      <c r="HK407" s="24"/>
      <c r="HL407" s="24"/>
      <c r="HM407" s="24"/>
      <c r="HN407" s="24"/>
      <c r="HO407" s="24"/>
      <c r="HP407" s="24"/>
      <c r="HQ407" s="24"/>
      <c r="HR407" s="24"/>
      <c r="HS407" s="24"/>
      <c r="HT407" s="24"/>
      <c r="HU407" s="24"/>
      <c r="HV407" s="24"/>
      <c r="HW407" s="24"/>
      <c r="HX407" s="24"/>
      <c r="HY407" s="24"/>
      <c r="HZ407" s="24"/>
      <c r="IA407" s="24"/>
      <c r="IB407" s="24"/>
      <c r="IC407" s="24"/>
      <c r="ID407" s="24"/>
      <c r="IE407" s="24"/>
      <c r="IF407" s="24"/>
      <c r="IG407" s="24"/>
      <c r="IH407" s="24"/>
      <c r="II407" s="24"/>
      <c r="IJ407" s="24"/>
      <c r="IK407" s="24"/>
      <c r="IL407" s="24"/>
      <c r="IM407" s="24"/>
      <c r="IN407" s="24"/>
      <c r="IO407" s="24"/>
      <c r="IP407" s="24"/>
      <c r="IQ407" s="24"/>
      <c r="IR407" s="24"/>
      <c r="IS407" s="24"/>
      <c r="IT407" s="24"/>
      <c r="IU407" s="24"/>
      <c r="IV407" s="24"/>
    </row>
    <row r="408" spans="27:256" s="23" customFormat="1">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c r="BH408" s="24"/>
      <c r="BI408" s="24"/>
      <c r="BJ408" s="24"/>
      <c r="BK408" s="24"/>
      <c r="BL408" s="24"/>
      <c r="BM408" s="24"/>
      <c r="BN408" s="24"/>
      <c r="BO408" s="24"/>
      <c r="BP408" s="24"/>
      <c r="BQ408" s="24"/>
      <c r="BR408" s="24"/>
      <c r="BS408" s="24"/>
      <c r="BT408" s="24"/>
      <c r="BU408" s="24"/>
      <c r="BV408" s="24"/>
      <c r="BW408" s="24"/>
      <c r="BX408" s="24"/>
      <c r="BY408" s="24"/>
      <c r="BZ408" s="24"/>
      <c r="CA408" s="24"/>
      <c r="CB408" s="24"/>
      <c r="CC408" s="24"/>
      <c r="CD408" s="24"/>
      <c r="CE408" s="24"/>
      <c r="CF408" s="24"/>
      <c r="CG408" s="24"/>
      <c r="CH408" s="24"/>
      <c r="CI408" s="24"/>
      <c r="CJ408" s="24"/>
      <c r="CK408" s="24"/>
      <c r="CL408" s="24"/>
      <c r="CM408" s="24"/>
      <c r="CN408" s="24"/>
      <c r="CO408" s="24"/>
      <c r="CP408" s="24"/>
      <c r="CQ408" s="24"/>
      <c r="CR408" s="24"/>
      <c r="CS408" s="24"/>
      <c r="CT408" s="24"/>
      <c r="CU408" s="24"/>
      <c r="CV408" s="24"/>
      <c r="CW408" s="24"/>
      <c r="CX408" s="24"/>
      <c r="CY408" s="24"/>
      <c r="CZ408" s="24"/>
      <c r="DA408" s="24"/>
      <c r="DB408" s="24"/>
      <c r="DC408" s="24"/>
      <c r="DD408" s="24"/>
      <c r="DE408" s="24"/>
      <c r="DF408" s="24"/>
      <c r="DG408" s="24"/>
      <c r="DH408" s="24"/>
      <c r="DI408" s="24"/>
      <c r="DJ408" s="24"/>
      <c r="DK408" s="24"/>
      <c r="DL408" s="24"/>
      <c r="DM408" s="24"/>
      <c r="DN408" s="24"/>
      <c r="DO408" s="24"/>
      <c r="DP408" s="24"/>
      <c r="DQ408" s="24"/>
      <c r="DR408" s="24"/>
      <c r="DS408" s="24"/>
      <c r="DT408" s="24"/>
      <c r="DU408" s="24"/>
      <c r="DV408" s="24"/>
      <c r="DW408" s="24"/>
      <c r="DX408" s="24"/>
      <c r="DY408" s="24"/>
      <c r="DZ408" s="24"/>
      <c r="EA408" s="24"/>
      <c r="EB408" s="24"/>
      <c r="EC408" s="24"/>
      <c r="ED408" s="24"/>
      <c r="EE408" s="24"/>
      <c r="EF408" s="24"/>
      <c r="EG408" s="24"/>
      <c r="EH408" s="24"/>
      <c r="EI408" s="24"/>
      <c r="EJ408" s="24"/>
      <c r="EK408" s="24"/>
      <c r="EL408" s="24"/>
      <c r="EM408" s="24"/>
      <c r="EN408" s="24"/>
      <c r="EO408" s="24"/>
      <c r="EP408" s="24"/>
      <c r="EQ408" s="24"/>
      <c r="ER408" s="24"/>
      <c r="ES408" s="24"/>
      <c r="ET408" s="24"/>
      <c r="EU408" s="24"/>
      <c r="EV408" s="24"/>
      <c r="EW408" s="24"/>
      <c r="EX408" s="24"/>
      <c r="EY408" s="24"/>
      <c r="EZ408" s="24"/>
      <c r="FA408" s="24"/>
      <c r="FB408" s="24"/>
      <c r="FC408" s="24"/>
      <c r="FD408" s="24"/>
      <c r="FE408" s="24"/>
      <c r="FF408" s="24"/>
      <c r="FG408" s="24"/>
      <c r="FH408" s="24"/>
      <c r="FI408" s="24"/>
      <c r="FJ408" s="24"/>
      <c r="FK408" s="24"/>
      <c r="FL408" s="24"/>
      <c r="FM408" s="24"/>
      <c r="FN408" s="24"/>
      <c r="FO408" s="24"/>
      <c r="FP408" s="24"/>
      <c r="FQ408" s="24"/>
      <c r="FR408" s="24"/>
      <c r="FS408" s="24"/>
      <c r="FT408" s="24"/>
      <c r="FU408" s="24"/>
      <c r="FV408" s="24"/>
      <c r="FW408" s="24"/>
      <c r="FX408" s="24"/>
      <c r="FY408" s="24"/>
      <c r="FZ408" s="24"/>
      <c r="GA408" s="24"/>
      <c r="GB408" s="24"/>
      <c r="GC408" s="24"/>
      <c r="GD408" s="24"/>
      <c r="GE408" s="24"/>
      <c r="GF408" s="24"/>
      <c r="GG408" s="24"/>
      <c r="GH408" s="24"/>
      <c r="GI408" s="24"/>
      <c r="GJ408" s="24"/>
      <c r="GK408" s="24"/>
      <c r="GL408" s="24"/>
      <c r="GM408" s="24"/>
      <c r="GN408" s="24"/>
      <c r="GO408" s="24"/>
      <c r="GP408" s="24"/>
      <c r="GQ408" s="24"/>
      <c r="GR408" s="24"/>
      <c r="GS408" s="24"/>
      <c r="GT408" s="24"/>
      <c r="GU408" s="24"/>
      <c r="GV408" s="24"/>
      <c r="GW408" s="24"/>
      <c r="GX408" s="24"/>
      <c r="GY408" s="24"/>
      <c r="GZ408" s="24"/>
      <c r="HA408" s="24"/>
      <c r="HB408" s="24"/>
      <c r="HC408" s="24"/>
      <c r="HD408" s="24"/>
      <c r="HE408" s="24"/>
      <c r="HF408" s="24"/>
      <c r="HG408" s="24"/>
      <c r="HH408" s="24"/>
      <c r="HI408" s="24"/>
      <c r="HJ408" s="24"/>
      <c r="HK408" s="24"/>
      <c r="HL408" s="24"/>
      <c r="HM408" s="24"/>
      <c r="HN408" s="24"/>
      <c r="HO408" s="24"/>
      <c r="HP408" s="24"/>
      <c r="HQ408" s="24"/>
      <c r="HR408" s="24"/>
      <c r="HS408" s="24"/>
      <c r="HT408" s="24"/>
      <c r="HU408" s="24"/>
      <c r="HV408" s="24"/>
      <c r="HW408" s="24"/>
      <c r="HX408" s="24"/>
      <c r="HY408" s="24"/>
      <c r="HZ408" s="24"/>
      <c r="IA408" s="24"/>
      <c r="IB408" s="24"/>
      <c r="IC408" s="24"/>
      <c r="ID408" s="24"/>
      <c r="IE408" s="24"/>
      <c r="IF408" s="24"/>
      <c r="IG408" s="24"/>
      <c r="IH408" s="24"/>
      <c r="II408" s="24"/>
      <c r="IJ408" s="24"/>
      <c r="IK408" s="24"/>
      <c r="IL408" s="24"/>
      <c r="IM408" s="24"/>
      <c r="IN408" s="24"/>
      <c r="IO408" s="24"/>
      <c r="IP408" s="24"/>
      <c r="IQ408" s="24"/>
      <c r="IR408" s="24"/>
      <c r="IS408" s="24"/>
      <c r="IT408" s="24"/>
      <c r="IU408" s="24"/>
      <c r="IV408" s="24"/>
    </row>
    <row r="409" spans="27:256" s="23" customFormat="1"/>
    <row r="410" spans="27:256" s="23" customFormat="1"/>
    <row r="411" spans="27:256" s="23" customFormat="1">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c r="BH411" s="24"/>
      <c r="BI411" s="24"/>
      <c r="BJ411" s="24"/>
      <c r="BK411" s="24"/>
      <c r="BL411" s="24"/>
      <c r="BM411" s="24"/>
      <c r="BN411" s="24"/>
      <c r="BO411" s="24"/>
      <c r="BP411" s="24"/>
      <c r="BQ411" s="24"/>
      <c r="BR411" s="24"/>
      <c r="BS411" s="24"/>
      <c r="BT411" s="24"/>
      <c r="BU411" s="24"/>
      <c r="BV411" s="24"/>
      <c r="BW411" s="24"/>
      <c r="BX411" s="24"/>
      <c r="BY411" s="24"/>
      <c r="BZ411" s="24"/>
      <c r="CA411" s="24"/>
      <c r="CB411" s="24"/>
      <c r="CC411" s="24"/>
      <c r="CD411" s="24"/>
      <c r="CE411" s="24"/>
      <c r="CF411" s="24"/>
      <c r="CG411" s="24"/>
      <c r="CH411" s="24"/>
      <c r="CI411" s="24"/>
      <c r="CJ411" s="24"/>
      <c r="CK411" s="24"/>
      <c r="CL411" s="24"/>
      <c r="CM411" s="24"/>
      <c r="CN411" s="24"/>
      <c r="CO411" s="24"/>
      <c r="CP411" s="24"/>
      <c r="CQ411" s="24"/>
      <c r="CR411" s="24"/>
      <c r="CS411" s="24"/>
      <c r="CT411" s="24"/>
      <c r="CU411" s="24"/>
      <c r="CV411" s="24"/>
      <c r="CW411" s="24"/>
      <c r="CX411" s="24"/>
      <c r="CY411" s="24"/>
      <c r="CZ411" s="24"/>
      <c r="DA411" s="24"/>
      <c r="DB411" s="24"/>
      <c r="DC411" s="24"/>
      <c r="DD411" s="24"/>
      <c r="DE411" s="24"/>
      <c r="DF411" s="24"/>
      <c r="DG411" s="24"/>
      <c r="DH411" s="24"/>
      <c r="DI411" s="24"/>
      <c r="DJ411" s="24"/>
      <c r="DK411" s="24"/>
      <c r="DL411" s="24"/>
      <c r="DM411" s="24"/>
      <c r="DN411" s="24"/>
      <c r="DO411" s="24"/>
      <c r="DP411" s="24"/>
      <c r="DQ411" s="24"/>
      <c r="DR411" s="24"/>
      <c r="DS411" s="24"/>
      <c r="DT411" s="24"/>
      <c r="DU411" s="24"/>
      <c r="DV411" s="24"/>
      <c r="DW411" s="24"/>
      <c r="DX411" s="24"/>
      <c r="DY411" s="24"/>
      <c r="DZ411" s="24"/>
      <c r="EA411" s="24"/>
      <c r="EB411" s="24"/>
      <c r="EC411" s="24"/>
      <c r="ED411" s="24"/>
      <c r="EE411" s="24"/>
      <c r="EF411" s="24"/>
      <c r="EG411" s="24"/>
      <c r="EH411" s="24"/>
      <c r="EI411" s="24"/>
      <c r="EJ411" s="24"/>
      <c r="EK411" s="24"/>
      <c r="EL411" s="24"/>
      <c r="EM411" s="24"/>
      <c r="EN411" s="24"/>
      <c r="EO411" s="24"/>
      <c r="EP411" s="24"/>
      <c r="EQ411" s="24"/>
      <c r="ER411" s="24"/>
      <c r="ES411" s="24"/>
      <c r="ET411" s="24"/>
      <c r="EU411" s="24"/>
      <c r="EV411" s="24"/>
      <c r="EW411" s="24"/>
      <c r="EX411" s="24"/>
      <c r="EY411" s="24"/>
      <c r="EZ411" s="24"/>
      <c r="FA411" s="24"/>
      <c r="FB411" s="24"/>
      <c r="FC411" s="24"/>
      <c r="FD411" s="24"/>
      <c r="FE411" s="24"/>
      <c r="FF411" s="24"/>
      <c r="FG411" s="24"/>
      <c r="FH411" s="24"/>
      <c r="FI411" s="24"/>
      <c r="FJ411" s="24"/>
      <c r="FK411" s="24"/>
      <c r="FL411" s="24"/>
      <c r="FM411" s="24"/>
      <c r="FN411" s="24"/>
      <c r="FO411" s="24"/>
      <c r="FP411" s="24"/>
      <c r="FQ411" s="24"/>
      <c r="FR411" s="24"/>
      <c r="FS411" s="24"/>
      <c r="FT411" s="24"/>
      <c r="FU411" s="24"/>
      <c r="FV411" s="24"/>
      <c r="FW411" s="24"/>
      <c r="FX411" s="24"/>
      <c r="FY411" s="24"/>
      <c r="FZ411" s="24"/>
      <c r="GA411" s="24"/>
      <c r="GB411" s="24"/>
      <c r="GC411" s="24"/>
      <c r="GD411" s="24"/>
      <c r="GE411" s="24"/>
      <c r="GF411" s="24"/>
      <c r="GG411" s="24"/>
      <c r="GH411" s="24"/>
      <c r="GI411" s="24"/>
      <c r="GJ411" s="24"/>
      <c r="GK411" s="24"/>
      <c r="GL411" s="24"/>
      <c r="GM411" s="24"/>
      <c r="GN411" s="24"/>
      <c r="GO411" s="24"/>
      <c r="GP411" s="24"/>
      <c r="GQ411" s="24"/>
      <c r="GR411" s="24"/>
      <c r="GS411" s="24"/>
      <c r="GT411" s="24"/>
      <c r="GU411" s="24"/>
      <c r="GV411" s="24"/>
      <c r="GW411" s="24"/>
      <c r="GX411" s="24"/>
      <c r="GY411" s="24"/>
      <c r="GZ411" s="24"/>
      <c r="HA411" s="24"/>
      <c r="HB411" s="24"/>
      <c r="HC411" s="24"/>
      <c r="HD411" s="24"/>
      <c r="HE411" s="24"/>
      <c r="HF411" s="24"/>
      <c r="HG411" s="24"/>
      <c r="HH411" s="24"/>
      <c r="HI411" s="24"/>
      <c r="HJ411" s="24"/>
      <c r="HK411" s="24"/>
      <c r="HL411" s="24"/>
      <c r="HM411" s="24"/>
      <c r="HN411" s="24"/>
      <c r="HO411" s="24"/>
      <c r="HP411" s="24"/>
      <c r="HQ411" s="24"/>
      <c r="HR411" s="24"/>
      <c r="HS411" s="24"/>
      <c r="HT411" s="24"/>
      <c r="HU411" s="24"/>
      <c r="HV411" s="24"/>
      <c r="HW411" s="24"/>
      <c r="HX411" s="24"/>
      <c r="HY411" s="24"/>
      <c r="HZ411" s="24"/>
      <c r="IA411" s="24"/>
      <c r="IB411" s="24"/>
      <c r="IC411" s="24"/>
      <c r="ID411" s="24"/>
      <c r="IE411" s="24"/>
      <c r="IF411" s="24"/>
      <c r="IG411" s="24"/>
      <c r="IH411" s="24"/>
      <c r="II411" s="24"/>
      <c r="IJ411" s="24"/>
      <c r="IK411" s="24"/>
      <c r="IL411" s="24"/>
      <c r="IM411" s="24"/>
      <c r="IN411" s="24"/>
      <c r="IO411" s="24"/>
      <c r="IP411" s="24"/>
      <c r="IQ411" s="24"/>
      <c r="IR411" s="24"/>
      <c r="IS411" s="24"/>
      <c r="IT411" s="24"/>
      <c r="IU411" s="24"/>
      <c r="IV411" s="24"/>
    </row>
    <row r="412" spans="27:256" s="23" customFormat="1">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c r="BH412" s="24"/>
      <c r="BI412" s="24"/>
      <c r="BJ412" s="24"/>
      <c r="BK412" s="24"/>
      <c r="BL412" s="24"/>
      <c r="BM412" s="24"/>
      <c r="BN412" s="24"/>
      <c r="BO412" s="24"/>
      <c r="BP412" s="24"/>
      <c r="BQ412" s="24"/>
      <c r="BR412" s="24"/>
      <c r="BS412" s="24"/>
      <c r="BT412" s="24"/>
      <c r="BU412" s="24"/>
      <c r="BV412" s="24"/>
      <c r="BW412" s="24"/>
      <c r="BX412" s="24"/>
      <c r="BY412" s="24"/>
      <c r="BZ412" s="24"/>
      <c r="CA412" s="24"/>
      <c r="CB412" s="24"/>
      <c r="CC412" s="24"/>
      <c r="CD412" s="24"/>
      <c r="CE412" s="24"/>
      <c r="CF412" s="24"/>
      <c r="CG412" s="24"/>
      <c r="CH412" s="24"/>
      <c r="CI412" s="24"/>
      <c r="CJ412" s="24"/>
      <c r="CK412" s="24"/>
      <c r="CL412" s="24"/>
      <c r="CM412" s="24"/>
      <c r="CN412" s="24"/>
      <c r="CO412" s="24"/>
      <c r="CP412" s="24"/>
      <c r="CQ412" s="24"/>
      <c r="CR412" s="24"/>
      <c r="CS412" s="24"/>
      <c r="CT412" s="24"/>
      <c r="CU412" s="24"/>
      <c r="CV412" s="24"/>
      <c r="CW412" s="24"/>
      <c r="CX412" s="24"/>
      <c r="CY412" s="24"/>
      <c r="CZ412" s="24"/>
      <c r="DA412" s="24"/>
      <c r="DB412" s="24"/>
      <c r="DC412" s="24"/>
      <c r="DD412" s="24"/>
      <c r="DE412" s="24"/>
      <c r="DF412" s="24"/>
      <c r="DG412" s="24"/>
      <c r="DH412" s="24"/>
      <c r="DI412" s="24"/>
      <c r="DJ412" s="24"/>
      <c r="DK412" s="24"/>
      <c r="DL412" s="24"/>
      <c r="DM412" s="24"/>
      <c r="DN412" s="24"/>
      <c r="DO412" s="24"/>
      <c r="DP412" s="24"/>
      <c r="DQ412" s="24"/>
      <c r="DR412" s="24"/>
      <c r="DS412" s="24"/>
      <c r="DT412" s="24"/>
      <c r="DU412" s="24"/>
      <c r="DV412" s="24"/>
      <c r="DW412" s="24"/>
      <c r="DX412" s="24"/>
      <c r="DY412" s="24"/>
      <c r="DZ412" s="24"/>
      <c r="EA412" s="24"/>
      <c r="EB412" s="24"/>
      <c r="EC412" s="24"/>
      <c r="ED412" s="24"/>
      <c r="EE412" s="24"/>
      <c r="EF412" s="24"/>
      <c r="EG412" s="24"/>
      <c r="EH412" s="24"/>
      <c r="EI412" s="24"/>
      <c r="EJ412" s="24"/>
      <c r="EK412" s="24"/>
      <c r="EL412" s="24"/>
      <c r="EM412" s="24"/>
      <c r="EN412" s="24"/>
      <c r="EO412" s="24"/>
      <c r="EP412" s="24"/>
      <c r="EQ412" s="24"/>
      <c r="ER412" s="24"/>
      <c r="ES412" s="24"/>
      <c r="ET412" s="24"/>
      <c r="EU412" s="24"/>
      <c r="EV412" s="24"/>
      <c r="EW412" s="24"/>
      <c r="EX412" s="24"/>
      <c r="EY412" s="24"/>
      <c r="EZ412" s="24"/>
      <c r="FA412" s="24"/>
      <c r="FB412" s="24"/>
      <c r="FC412" s="24"/>
      <c r="FD412" s="24"/>
      <c r="FE412" s="24"/>
      <c r="FF412" s="24"/>
      <c r="FG412" s="24"/>
      <c r="FH412" s="24"/>
      <c r="FI412" s="24"/>
      <c r="FJ412" s="24"/>
      <c r="FK412" s="24"/>
      <c r="FL412" s="24"/>
      <c r="FM412" s="24"/>
      <c r="FN412" s="24"/>
      <c r="FO412" s="24"/>
      <c r="FP412" s="24"/>
      <c r="FQ412" s="24"/>
      <c r="FR412" s="24"/>
      <c r="FS412" s="24"/>
      <c r="FT412" s="24"/>
      <c r="FU412" s="24"/>
      <c r="FV412" s="24"/>
      <c r="FW412" s="24"/>
      <c r="FX412" s="24"/>
      <c r="FY412" s="24"/>
      <c r="FZ412" s="24"/>
      <c r="GA412" s="24"/>
      <c r="GB412" s="24"/>
      <c r="GC412" s="24"/>
      <c r="GD412" s="24"/>
      <c r="GE412" s="24"/>
      <c r="GF412" s="24"/>
      <c r="GG412" s="24"/>
      <c r="GH412" s="24"/>
      <c r="GI412" s="24"/>
      <c r="GJ412" s="24"/>
      <c r="GK412" s="24"/>
      <c r="GL412" s="24"/>
      <c r="GM412" s="24"/>
      <c r="GN412" s="24"/>
      <c r="GO412" s="24"/>
      <c r="GP412" s="24"/>
      <c r="GQ412" s="24"/>
      <c r="GR412" s="24"/>
      <c r="GS412" s="24"/>
      <c r="GT412" s="24"/>
      <c r="GU412" s="24"/>
      <c r="GV412" s="24"/>
      <c r="GW412" s="24"/>
      <c r="GX412" s="24"/>
      <c r="GY412" s="24"/>
      <c r="GZ412" s="24"/>
      <c r="HA412" s="24"/>
      <c r="HB412" s="24"/>
      <c r="HC412" s="24"/>
      <c r="HD412" s="24"/>
      <c r="HE412" s="24"/>
      <c r="HF412" s="24"/>
      <c r="HG412" s="24"/>
      <c r="HH412" s="24"/>
      <c r="HI412" s="24"/>
      <c r="HJ412" s="24"/>
      <c r="HK412" s="24"/>
      <c r="HL412" s="24"/>
      <c r="HM412" s="24"/>
      <c r="HN412" s="24"/>
      <c r="HO412" s="24"/>
      <c r="HP412" s="24"/>
      <c r="HQ412" s="24"/>
      <c r="HR412" s="24"/>
      <c r="HS412" s="24"/>
      <c r="HT412" s="24"/>
      <c r="HU412" s="24"/>
      <c r="HV412" s="24"/>
      <c r="HW412" s="24"/>
      <c r="HX412" s="24"/>
      <c r="HY412" s="24"/>
      <c r="HZ412" s="24"/>
      <c r="IA412" s="24"/>
      <c r="IB412" s="24"/>
      <c r="IC412" s="24"/>
      <c r="ID412" s="24"/>
      <c r="IE412" s="24"/>
      <c r="IF412" s="24"/>
      <c r="IG412" s="24"/>
      <c r="IH412" s="24"/>
      <c r="II412" s="24"/>
      <c r="IJ412" s="24"/>
      <c r="IK412" s="24"/>
      <c r="IL412" s="24"/>
      <c r="IM412" s="24"/>
      <c r="IN412" s="24"/>
      <c r="IO412" s="24"/>
      <c r="IP412" s="24"/>
      <c r="IQ412" s="24"/>
      <c r="IR412" s="24"/>
      <c r="IS412" s="24"/>
      <c r="IT412" s="24"/>
      <c r="IU412" s="24"/>
      <c r="IV412" s="24"/>
    </row>
    <row r="413" spans="27:256" s="23" customFormat="1"/>
    <row r="414" spans="27:256" s="23" customFormat="1"/>
    <row r="415" spans="27:256" s="23" customFormat="1">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c r="BH415" s="24"/>
      <c r="BI415" s="24"/>
      <c r="BJ415" s="24"/>
      <c r="BK415" s="24"/>
      <c r="BL415" s="24"/>
      <c r="BM415" s="24"/>
      <c r="BN415" s="24"/>
      <c r="BO415" s="24"/>
      <c r="BP415" s="24"/>
      <c r="BQ415" s="24"/>
      <c r="BR415" s="24"/>
      <c r="BS415" s="24"/>
      <c r="BT415" s="24"/>
      <c r="BU415" s="24"/>
      <c r="BV415" s="24"/>
      <c r="BW415" s="24"/>
      <c r="BX415" s="24"/>
      <c r="BY415" s="24"/>
      <c r="BZ415" s="24"/>
      <c r="CA415" s="24"/>
      <c r="CB415" s="24"/>
      <c r="CC415" s="24"/>
      <c r="CD415" s="24"/>
      <c r="CE415" s="24"/>
      <c r="CF415" s="24"/>
      <c r="CG415" s="24"/>
      <c r="CH415" s="24"/>
      <c r="CI415" s="24"/>
      <c r="CJ415" s="24"/>
      <c r="CK415" s="24"/>
      <c r="CL415" s="24"/>
      <c r="CM415" s="24"/>
      <c r="CN415" s="24"/>
      <c r="CO415" s="24"/>
      <c r="CP415" s="24"/>
      <c r="CQ415" s="24"/>
      <c r="CR415" s="24"/>
      <c r="CS415" s="24"/>
      <c r="CT415" s="24"/>
      <c r="CU415" s="24"/>
      <c r="CV415" s="24"/>
      <c r="CW415" s="24"/>
      <c r="CX415" s="24"/>
      <c r="CY415" s="24"/>
      <c r="CZ415" s="24"/>
      <c r="DA415" s="24"/>
      <c r="DB415" s="24"/>
      <c r="DC415" s="24"/>
      <c r="DD415" s="24"/>
      <c r="DE415" s="24"/>
      <c r="DF415" s="24"/>
      <c r="DG415" s="24"/>
      <c r="DH415" s="24"/>
      <c r="DI415" s="24"/>
      <c r="DJ415" s="24"/>
      <c r="DK415" s="24"/>
      <c r="DL415" s="24"/>
      <c r="DM415" s="24"/>
      <c r="DN415" s="24"/>
      <c r="DO415" s="24"/>
      <c r="DP415" s="24"/>
      <c r="DQ415" s="24"/>
      <c r="DR415" s="24"/>
      <c r="DS415" s="24"/>
      <c r="DT415" s="24"/>
      <c r="DU415" s="24"/>
      <c r="DV415" s="24"/>
      <c r="DW415" s="24"/>
      <c r="DX415" s="24"/>
      <c r="DY415" s="24"/>
      <c r="DZ415" s="24"/>
      <c r="EA415" s="24"/>
      <c r="EB415" s="24"/>
      <c r="EC415" s="24"/>
      <c r="ED415" s="24"/>
      <c r="EE415" s="24"/>
      <c r="EF415" s="24"/>
      <c r="EG415" s="24"/>
      <c r="EH415" s="24"/>
      <c r="EI415" s="24"/>
      <c r="EJ415" s="24"/>
      <c r="EK415" s="24"/>
      <c r="EL415" s="24"/>
      <c r="EM415" s="24"/>
      <c r="EN415" s="24"/>
      <c r="EO415" s="24"/>
      <c r="EP415" s="24"/>
      <c r="EQ415" s="24"/>
      <c r="ER415" s="24"/>
      <c r="ES415" s="24"/>
      <c r="ET415" s="24"/>
      <c r="EU415" s="24"/>
      <c r="EV415" s="24"/>
      <c r="EW415" s="24"/>
      <c r="EX415" s="24"/>
      <c r="EY415" s="24"/>
      <c r="EZ415" s="24"/>
      <c r="FA415" s="24"/>
      <c r="FB415" s="24"/>
      <c r="FC415" s="24"/>
      <c r="FD415" s="24"/>
      <c r="FE415" s="24"/>
      <c r="FF415" s="24"/>
      <c r="FG415" s="24"/>
      <c r="FH415" s="24"/>
      <c r="FI415" s="24"/>
      <c r="FJ415" s="24"/>
      <c r="FK415" s="24"/>
      <c r="FL415" s="24"/>
      <c r="FM415" s="24"/>
      <c r="FN415" s="24"/>
      <c r="FO415" s="24"/>
      <c r="FP415" s="24"/>
      <c r="FQ415" s="24"/>
      <c r="FR415" s="24"/>
      <c r="FS415" s="24"/>
      <c r="FT415" s="24"/>
      <c r="FU415" s="24"/>
      <c r="FV415" s="24"/>
      <c r="FW415" s="24"/>
      <c r="FX415" s="24"/>
      <c r="FY415" s="24"/>
      <c r="FZ415" s="24"/>
      <c r="GA415" s="24"/>
      <c r="GB415" s="24"/>
      <c r="GC415" s="24"/>
      <c r="GD415" s="24"/>
      <c r="GE415" s="24"/>
      <c r="GF415" s="24"/>
      <c r="GG415" s="24"/>
      <c r="GH415" s="24"/>
      <c r="GI415" s="24"/>
      <c r="GJ415" s="24"/>
      <c r="GK415" s="24"/>
      <c r="GL415" s="24"/>
      <c r="GM415" s="24"/>
      <c r="GN415" s="24"/>
      <c r="GO415" s="24"/>
      <c r="GP415" s="24"/>
      <c r="GQ415" s="24"/>
      <c r="GR415" s="24"/>
      <c r="GS415" s="24"/>
      <c r="GT415" s="24"/>
      <c r="GU415" s="24"/>
      <c r="GV415" s="24"/>
      <c r="GW415" s="24"/>
      <c r="GX415" s="24"/>
      <c r="GY415" s="24"/>
      <c r="GZ415" s="24"/>
      <c r="HA415" s="24"/>
      <c r="HB415" s="24"/>
      <c r="HC415" s="24"/>
      <c r="HD415" s="24"/>
      <c r="HE415" s="24"/>
      <c r="HF415" s="24"/>
      <c r="HG415" s="24"/>
      <c r="HH415" s="24"/>
      <c r="HI415" s="24"/>
      <c r="HJ415" s="24"/>
      <c r="HK415" s="24"/>
      <c r="HL415" s="24"/>
      <c r="HM415" s="24"/>
      <c r="HN415" s="24"/>
      <c r="HO415" s="24"/>
      <c r="HP415" s="24"/>
      <c r="HQ415" s="24"/>
      <c r="HR415" s="24"/>
      <c r="HS415" s="24"/>
      <c r="HT415" s="24"/>
      <c r="HU415" s="24"/>
      <c r="HV415" s="24"/>
      <c r="HW415" s="24"/>
      <c r="HX415" s="24"/>
      <c r="HY415" s="24"/>
      <c r="HZ415" s="24"/>
      <c r="IA415" s="24"/>
      <c r="IB415" s="24"/>
      <c r="IC415" s="24"/>
      <c r="ID415" s="24"/>
      <c r="IE415" s="24"/>
      <c r="IF415" s="24"/>
      <c r="IG415" s="24"/>
      <c r="IH415" s="24"/>
      <c r="II415" s="24"/>
      <c r="IJ415" s="24"/>
      <c r="IK415" s="24"/>
      <c r="IL415" s="24"/>
      <c r="IM415" s="24"/>
      <c r="IN415" s="24"/>
      <c r="IO415" s="24"/>
      <c r="IP415" s="24"/>
      <c r="IQ415" s="24"/>
      <c r="IR415" s="24"/>
      <c r="IS415" s="24"/>
      <c r="IT415" s="24"/>
      <c r="IU415" s="24"/>
      <c r="IV415" s="24"/>
    </row>
    <row r="416" spans="27:256" s="23" customFormat="1">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c r="BH416" s="24"/>
      <c r="BI416" s="24"/>
      <c r="BJ416" s="24"/>
      <c r="BK416" s="24"/>
      <c r="BL416" s="24"/>
      <c r="BM416" s="24"/>
      <c r="BN416" s="24"/>
      <c r="BO416" s="24"/>
      <c r="BP416" s="24"/>
      <c r="BQ416" s="24"/>
      <c r="BR416" s="24"/>
      <c r="BS416" s="24"/>
      <c r="BT416" s="24"/>
      <c r="BU416" s="24"/>
      <c r="BV416" s="24"/>
      <c r="BW416" s="24"/>
      <c r="BX416" s="24"/>
      <c r="BY416" s="24"/>
      <c r="BZ416" s="24"/>
      <c r="CA416" s="24"/>
      <c r="CB416" s="24"/>
      <c r="CC416" s="24"/>
      <c r="CD416" s="24"/>
      <c r="CE416" s="24"/>
      <c r="CF416" s="24"/>
      <c r="CG416" s="24"/>
      <c r="CH416" s="24"/>
      <c r="CI416" s="24"/>
      <c r="CJ416" s="24"/>
      <c r="CK416" s="24"/>
      <c r="CL416" s="24"/>
      <c r="CM416" s="24"/>
      <c r="CN416" s="24"/>
      <c r="CO416" s="24"/>
      <c r="CP416" s="24"/>
      <c r="CQ416" s="24"/>
      <c r="CR416" s="24"/>
      <c r="CS416" s="24"/>
      <c r="CT416" s="24"/>
      <c r="CU416" s="24"/>
      <c r="CV416" s="24"/>
      <c r="CW416" s="24"/>
      <c r="CX416" s="24"/>
      <c r="CY416" s="24"/>
      <c r="CZ416" s="24"/>
      <c r="DA416" s="24"/>
      <c r="DB416" s="24"/>
      <c r="DC416" s="24"/>
      <c r="DD416" s="24"/>
      <c r="DE416" s="24"/>
      <c r="DF416" s="24"/>
      <c r="DG416" s="24"/>
      <c r="DH416" s="24"/>
      <c r="DI416" s="24"/>
      <c r="DJ416" s="24"/>
      <c r="DK416" s="24"/>
      <c r="DL416" s="24"/>
      <c r="DM416" s="24"/>
      <c r="DN416" s="24"/>
      <c r="DO416" s="24"/>
      <c r="DP416" s="24"/>
      <c r="DQ416" s="24"/>
      <c r="DR416" s="24"/>
      <c r="DS416" s="24"/>
      <c r="DT416" s="24"/>
      <c r="DU416" s="24"/>
      <c r="DV416" s="24"/>
      <c r="DW416" s="24"/>
      <c r="DX416" s="24"/>
      <c r="DY416" s="24"/>
      <c r="DZ416" s="24"/>
      <c r="EA416" s="24"/>
      <c r="EB416" s="24"/>
      <c r="EC416" s="24"/>
      <c r="ED416" s="24"/>
      <c r="EE416" s="24"/>
      <c r="EF416" s="24"/>
      <c r="EG416" s="24"/>
      <c r="EH416" s="24"/>
      <c r="EI416" s="24"/>
      <c r="EJ416" s="24"/>
      <c r="EK416" s="24"/>
      <c r="EL416" s="24"/>
      <c r="EM416" s="24"/>
      <c r="EN416" s="24"/>
      <c r="EO416" s="24"/>
      <c r="EP416" s="24"/>
      <c r="EQ416" s="24"/>
      <c r="ER416" s="24"/>
      <c r="ES416" s="24"/>
      <c r="ET416" s="24"/>
      <c r="EU416" s="24"/>
      <c r="EV416" s="24"/>
      <c r="EW416" s="24"/>
      <c r="EX416" s="24"/>
      <c r="EY416" s="24"/>
      <c r="EZ416" s="24"/>
      <c r="FA416" s="24"/>
      <c r="FB416" s="24"/>
      <c r="FC416" s="24"/>
      <c r="FD416" s="24"/>
      <c r="FE416" s="24"/>
      <c r="FF416" s="24"/>
      <c r="FG416" s="24"/>
      <c r="FH416" s="24"/>
      <c r="FI416" s="24"/>
      <c r="FJ416" s="24"/>
      <c r="FK416" s="24"/>
      <c r="FL416" s="24"/>
      <c r="FM416" s="24"/>
      <c r="FN416" s="24"/>
      <c r="FO416" s="24"/>
      <c r="FP416" s="24"/>
      <c r="FQ416" s="24"/>
      <c r="FR416" s="24"/>
      <c r="FS416" s="24"/>
      <c r="FT416" s="24"/>
      <c r="FU416" s="24"/>
      <c r="FV416" s="24"/>
      <c r="FW416" s="24"/>
      <c r="FX416" s="24"/>
      <c r="FY416" s="24"/>
      <c r="FZ416" s="24"/>
      <c r="GA416" s="24"/>
      <c r="GB416" s="24"/>
      <c r="GC416" s="24"/>
      <c r="GD416" s="24"/>
      <c r="GE416" s="24"/>
      <c r="GF416" s="24"/>
      <c r="GG416" s="24"/>
      <c r="GH416" s="24"/>
      <c r="GI416" s="24"/>
      <c r="GJ416" s="24"/>
      <c r="GK416" s="24"/>
      <c r="GL416" s="24"/>
      <c r="GM416" s="24"/>
      <c r="GN416" s="24"/>
      <c r="GO416" s="24"/>
      <c r="GP416" s="24"/>
      <c r="GQ416" s="24"/>
      <c r="GR416" s="24"/>
      <c r="GS416" s="24"/>
      <c r="GT416" s="24"/>
      <c r="GU416" s="24"/>
      <c r="GV416" s="24"/>
      <c r="GW416" s="24"/>
      <c r="GX416" s="24"/>
      <c r="GY416" s="24"/>
      <c r="GZ416" s="24"/>
      <c r="HA416" s="24"/>
      <c r="HB416" s="24"/>
      <c r="HC416" s="24"/>
      <c r="HD416" s="24"/>
      <c r="HE416" s="24"/>
      <c r="HF416" s="24"/>
      <c r="HG416" s="24"/>
      <c r="HH416" s="24"/>
      <c r="HI416" s="24"/>
      <c r="HJ416" s="24"/>
      <c r="HK416" s="24"/>
      <c r="HL416" s="24"/>
      <c r="HM416" s="24"/>
      <c r="HN416" s="24"/>
      <c r="HO416" s="24"/>
      <c r="HP416" s="24"/>
      <c r="HQ416" s="24"/>
      <c r="HR416" s="24"/>
      <c r="HS416" s="24"/>
      <c r="HT416" s="24"/>
      <c r="HU416" s="24"/>
      <c r="HV416" s="24"/>
      <c r="HW416" s="24"/>
      <c r="HX416" s="24"/>
      <c r="HY416" s="24"/>
      <c r="HZ416" s="24"/>
      <c r="IA416" s="24"/>
      <c r="IB416" s="24"/>
      <c r="IC416" s="24"/>
      <c r="ID416" s="24"/>
      <c r="IE416" s="24"/>
      <c r="IF416" s="24"/>
      <c r="IG416" s="24"/>
      <c r="IH416" s="24"/>
      <c r="II416" s="24"/>
      <c r="IJ416" s="24"/>
      <c r="IK416" s="24"/>
      <c r="IL416" s="24"/>
      <c r="IM416" s="24"/>
      <c r="IN416" s="24"/>
      <c r="IO416" s="24"/>
      <c r="IP416" s="24"/>
      <c r="IQ416" s="24"/>
      <c r="IR416" s="24"/>
      <c r="IS416" s="24"/>
      <c r="IT416" s="24"/>
      <c r="IU416" s="24"/>
      <c r="IV416" s="24"/>
    </row>
    <row r="417" spans="27:256" s="23" customFormat="1"/>
    <row r="418" spans="27:256" s="23" customFormat="1"/>
    <row r="419" spans="27:256" s="23" customFormat="1">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c r="BH419" s="24"/>
      <c r="BI419" s="24"/>
      <c r="BJ419" s="24"/>
      <c r="BK419" s="24"/>
      <c r="BL419" s="24"/>
      <c r="BM419" s="24"/>
      <c r="BN419" s="24"/>
      <c r="BO419" s="24"/>
      <c r="BP419" s="24"/>
      <c r="BQ419" s="24"/>
      <c r="BR419" s="24"/>
      <c r="BS419" s="24"/>
      <c r="BT419" s="24"/>
      <c r="BU419" s="24"/>
      <c r="BV419" s="24"/>
      <c r="BW419" s="24"/>
      <c r="BX419" s="24"/>
      <c r="BY419" s="24"/>
      <c r="BZ419" s="24"/>
      <c r="CA419" s="24"/>
      <c r="CB419" s="24"/>
      <c r="CC419" s="24"/>
      <c r="CD419" s="24"/>
      <c r="CE419" s="24"/>
      <c r="CF419" s="24"/>
      <c r="CG419" s="24"/>
      <c r="CH419" s="24"/>
      <c r="CI419" s="24"/>
      <c r="CJ419" s="24"/>
      <c r="CK419" s="24"/>
      <c r="CL419" s="24"/>
      <c r="CM419" s="24"/>
      <c r="CN419" s="24"/>
      <c r="CO419" s="24"/>
      <c r="CP419" s="24"/>
      <c r="CQ419" s="24"/>
      <c r="CR419" s="24"/>
      <c r="CS419" s="24"/>
      <c r="CT419" s="24"/>
      <c r="CU419" s="24"/>
      <c r="CV419" s="24"/>
      <c r="CW419" s="24"/>
      <c r="CX419" s="24"/>
      <c r="CY419" s="24"/>
      <c r="CZ419" s="24"/>
      <c r="DA419" s="24"/>
      <c r="DB419" s="24"/>
      <c r="DC419" s="24"/>
      <c r="DD419" s="24"/>
      <c r="DE419" s="24"/>
      <c r="DF419" s="24"/>
      <c r="DG419" s="24"/>
      <c r="DH419" s="24"/>
      <c r="DI419" s="24"/>
      <c r="DJ419" s="24"/>
      <c r="DK419" s="24"/>
      <c r="DL419" s="24"/>
      <c r="DM419" s="24"/>
      <c r="DN419" s="24"/>
      <c r="DO419" s="24"/>
      <c r="DP419" s="24"/>
      <c r="DQ419" s="24"/>
      <c r="DR419" s="24"/>
      <c r="DS419" s="24"/>
      <c r="DT419" s="24"/>
      <c r="DU419" s="24"/>
      <c r="DV419" s="24"/>
      <c r="DW419" s="24"/>
      <c r="DX419" s="24"/>
      <c r="DY419" s="24"/>
      <c r="DZ419" s="24"/>
      <c r="EA419" s="24"/>
      <c r="EB419" s="24"/>
      <c r="EC419" s="24"/>
      <c r="ED419" s="24"/>
      <c r="EE419" s="24"/>
      <c r="EF419" s="24"/>
      <c r="EG419" s="24"/>
      <c r="EH419" s="24"/>
      <c r="EI419" s="24"/>
      <c r="EJ419" s="24"/>
      <c r="EK419" s="24"/>
      <c r="EL419" s="24"/>
      <c r="EM419" s="24"/>
      <c r="EN419" s="24"/>
      <c r="EO419" s="24"/>
      <c r="EP419" s="24"/>
      <c r="EQ419" s="24"/>
      <c r="ER419" s="24"/>
      <c r="ES419" s="24"/>
      <c r="ET419" s="24"/>
      <c r="EU419" s="24"/>
      <c r="EV419" s="24"/>
      <c r="EW419" s="24"/>
      <c r="EX419" s="24"/>
      <c r="EY419" s="24"/>
      <c r="EZ419" s="24"/>
      <c r="FA419" s="24"/>
      <c r="FB419" s="24"/>
      <c r="FC419" s="24"/>
      <c r="FD419" s="24"/>
      <c r="FE419" s="24"/>
      <c r="FF419" s="24"/>
      <c r="FG419" s="24"/>
      <c r="FH419" s="24"/>
      <c r="FI419" s="24"/>
      <c r="FJ419" s="24"/>
      <c r="FK419" s="24"/>
      <c r="FL419" s="24"/>
      <c r="FM419" s="24"/>
      <c r="FN419" s="24"/>
      <c r="FO419" s="24"/>
      <c r="FP419" s="24"/>
      <c r="FQ419" s="24"/>
      <c r="FR419" s="24"/>
      <c r="FS419" s="24"/>
      <c r="FT419" s="24"/>
      <c r="FU419" s="24"/>
      <c r="FV419" s="24"/>
      <c r="FW419" s="24"/>
      <c r="FX419" s="24"/>
      <c r="FY419" s="24"/>
      <c r="FZ419" s="24"/>
      <c r="GA419" s="24"/>
      <c r="GB419" s="24"/>
      <c r="GC419" s="24"/>
      <c r="GD419" s="24"/>
      <c r="GE419" s="24"/>
      <c r="GF419" s="24"/>
      <c r="GG419" s="24"/>
      <c r="GH419" s="24"/>
      <c r="GI419" s="24"/>
      <c r="GJ419" s="24"/>
      <c r="GK419" s="24"/>
      <c r="GL419" s="24"/>
      <c r="GM419" s="24"/>
      <c r="GN419" s="24"/>
      <c r="GO419" s="24"/>
      <c r="GP419" s="24"/>
      <c r="GQ419" s="24"/>
      <c r="GR419" s="24"/>
      <c r="GS419" s="24"/>
      <c r="GT419" s="24"/>
      <c r="GU419" s="24"/>
      <c r="GV419" s="24"/>
      <c r="GW419" s="24"/>
      <c r="GX419" s="24"/>
      <c r="GY419" s="24"/>
      <c r="GZ419" s="24"/>
      <c r="HA419" s="24"/>
      <c r="HB419" s="24"/>
      <c r="HC419" s="24"/>
      <c r="HD419" s="24"/>
      <c r="HE419" s="24"/>
      <c r="HF419" s="24"/>
      <c r="HG419" s="24"/>
      <c r="HH419" s="24"/>
      <c r="HI419" s="24"/>
      <c r="HJ419" s="24"/>
      <c r="HK419" s="24"/>
      <c r="HL419" s="24"/>
      <c r="HM419" s="24"/>
      <c r="HN419" s="24"/>
      <c r="HO419" s="24"/>
      <c r="HP419" s="24"/>
      <c r="HQ419" s="24"/>
      <c r="HR419" s="24"/>
      <c r="HS419" s="24"/>
      <c r="HT419" s="24"/>
      <c r="HU419" s="24"/>
      <c r="HV419" s="24"/>
      <c r="HW419" s="24"/>
      <c r="HX419" s="24"/>
      <c r="HY419" s="24"/>
      <c r="HZ419" s="24"/>
      <c r="IA419" s="24"/>
      <c r="IB419" s="24"/>
      <c r="IC419" s="24"/>
      <c r="ID419" s="24"/>
      <c r="IE419" s="24"/>
      <c r="IF419" s="24"/>
      <c r="IG419" s="24"/>
      <c r="IH419" s="24"/>
      <c r="II419" s="24"/>
      <c r="IJ419" s="24"/>
      <c r="IK419" s="24"/>
      <c r="IL419" s="24"/>
      <c r="IM419" s="24"/>
      <c r="IN419" s="24"/>
      <c r="IO419" s="24"/>
      <c r="IP419" s="24"/>
      <c r="IQ419" s="24"/>
      <c r="IR419" s="24"/>
      <c r="IS419" s="24"/>
      <c r="IT419" s="24"/>
      <c r="IU419" s="24"/>
      <c r="IV419" s="24"/>
    </row>
    <row r="420" spans="27:256" s="23" customFormat="1">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c r="BH420" s="24"/>
      <c r="BI420" s="24"/>
      <c r="BJ420" s="24"/>
      <c r="BK420" s="24"/>
      <c r="BL420" s="24"/>
      <c r="BM420" s="24"/>
      <c r="BN420" s="24"/>
      <c r="BO420" s="24"/>
      <c r="BP420" s="24"/>
      <c r="BQ420" s="24"/>
      <c r="BR420" s="24"/>
      <c r="BS420" s="24"/>
      <c r="BT420" s="24"/>
      <c r="BU420" s="24"/>
      <c r="BV420" s="24"/>
      <c r="BW420" s="24"/>
      <c r="BX420" s="24"/>
      <c r="BY420" s="24"/>
      <c r="BZ420" s="24"/>
      <c r="CA420" s="24"/>
      <c r="CB420" s="24"/>
      <c r="CC420" s="24"/>
      <c r="CD420" s="24"/>
      <c r="CE420" s="24"/>
      <c r="CF420" s="24"/>
      <c r="CG420" s="24"/>
      <c r="CH420" s="24"/>
      <c r="CI420" s="24"/>
      <c r="CJ420" s="24"/>
      <c r="CK420" s="24"/>
      <c r="CL420" s="24"/>
      <c r="CM420" s="24"/>
      <c r="CN420" s="24"/>
      <c r="CO420" s="24"/>
      <c r="CP420" s="24"/>
      <c r="CQ420" s="24"/>
      <c r="CR420" s="24"/>
      <c r="CS420" s="24"/>
      <c r="CT420" s="24"/>
      <c r="CU420" s="24"/>
      <c r="CV420" s="24"/>
      <c r="CW420" s="24"/>
      <c r="CX420" s="24"/>
      <c r="CY420" s="24"/>
      <c r="CZ420" s="24"/>
      <c r="DA420" s="24"/>
      <c r="DB420" s="24"/>
      <c r="DC420" s="24"/>
      <c r="DD420" s="24"/>
      <c r="DE420" s="24"/>
      <c r="DF420" s="24"/>
      <c r="DG420" s="24"/>
      <c r="DH420" s="24"/>
      <c r="DI420" s="24"/>
      <c r="DJ420" s="24"/>
      <c r="DK420" s="24"/>
      <c r="DL420" s="24"/>
      <c r="DM420" s="24"/>
      <c r="DN420" s="24"/>
      <c r="DO420" s="24"/>
      <c r="DP420" s="24"/>
      <c r="DQ420" s="24"/>
      <c r="DR420" s="24"/>
      <c r="DS420" s="24"/>
      <c r="DT420" s="24"/>
      <c r="DU420" s="24"/>
      <c r="DV420" s="24"/>
      <c r="DW420" s="24"/>
      <c r="DX420" s="24"/>
      <c r="DY420" s="24"/>
      <c r="DZ420" s="24"/>
      <c r="EA420" s="24"/>
      <c r="EB420" s="24"/>
      <c r="EC420" s="24"/>
      <c r="ED420" s="24"/>
      <c r="EE420" s="24"/>
      <c r="EF420" s="24"/>
      <c r="EG420" s="24"/>
      <c r="EH420" s="24"/>
      <c r="EI420" s="24"/>
      <c r="EJ420" s="24"/>
      <c r="EK420" s="24"/>
      <c r="EL420" s="24"/>
      <c r="EM420" s="24"/>
      <c r="EN420" s="24"/>
      <c r="EO420" s="24"/>
      <c r="EP420" s="24"/>
      <c r="EQ420" s="24"/>
      <c r="ER420" s="24"/>
      <c r="ES420" s="24"/>
      <c r="ET420" s="24"/>
      <c r="EU420" s="24"/>
      <c r="EV420" s="24"/>
      <c r="EW420" s="24"/>
      <c r="EX420" s="24"/>
      <c r="EY420" s="24"/>
      <c r="EZ420" s="24"/>
      <c r="FA420" s="24"/>
      <c r="FB420" s="24"/>
      <c r="FC420" s="24"/>
      <c r="FD420" s="24"/>
      <c r="FE420" s="24"/>
      <c r="FF420" s="24"/>
      <c r="FG420" s="24"/>
      <c r="FH420" s="24"/>
      <c r="FI420" s="24"/>
      <c r="FJ420" s="24"/>
      <c r="FK420" s="24"/>
      <c r="FL420" s="24"/>
      <c r="FM420" s="24"/>
      <c r="FN420" s="24"/>
      <c r="FO420" s="24"/>
      <c r="FP420" s="24"/>
      <c r="FQ420" s="24"/>
      <c r="FR420" s="24"/>
      <c r="FS420" s="24"/>
      <c r="FT420" s="24"/>
      <c r="FU420" s="24"/>
      <c r="FV420" s="24"/>
      <c r="FW420" s="24"/>
      <c r="FX420" s="24"/>
      <c r="FY420" s="24"/>
      <c r="FZ420" s="24"/>
      <c r="GA420" s="24"/>
      <c r="GB420" s="24"/>
      <c r="GC420" s="24"/>
      <c r="GD420" s="24"/>
      <c r="GE420" s="24"/>
      <c r="GF420" s="24"/>
      <c r="GG420" s="24"/>
      <c r="GH420" s="24"/>
      <c r="GI420" s="24"/>
      <c r="GJ420" s="24"/>
      <c r="GK420" s="24"/>
      <c r="GL420" s="24"/>
      <c r="GM420" s="24"/>
      <c r="GN420" s="24"/>
      <c r="GO420" s="24"/>
      <c r="GP420" s="24"/>
      <c r="GQ420" s="24"/>
      <c r="GR420" s="24"/>
      <c r="GS420" s="24"/>
      <c r="GT420" s="24"/>
      <c r="GU420" s="24"/>
      <c r="GV420" s="24"/>
      <c r="GW420" s="24"/>
      <c r="GX420" s="24"/>
      <c r="GY420" s="24"/>
      <c r="GZ420" s="24"/>
      <c r="HA420" s="24"/>
      <c r="HB420" s="24"/>
      <c r="HC420" s="24"/>
      <c r="HD420" s="24"/>
      <c r="HE420" s="24"/>
      <c r="HF420" s="24"/>
      <c r="HG420" s="24"/>
      <c r="HH420" s="24"/>
      <c r="HI420" s="24"/>
      <c r="HJ420" s="24"/>
      <c r="HK420" s="24"/>
      <c r="HL420" s="24"/>
      <c r="HM420" s="24"/>
      <c r="HN420" s="24"/>
      <c r="HO420" s="24"/>
      <c r="HP420" s="24"/>
      <c r="HQ420" s="24"/>
      <c r="HR420" s="24"/>
      <c r="HS420" s="24"/>
      <c r="HT420" s="24"/>
      <c r="HU420" s="24"/>
      <c r="HV420" s="24"/>
      <c r="HW420" s="24"/>
      <c r="HX420" s="24"/>
      <c r="HY420" s="24"/>
      <c r="HZ420" s="24"/>
      <c r="IA420" s="24"/>
      <c r="IB420" s="24"/>
      <c r="IC420" s="24"/>
      <c r="ID420" s="24"/>
      <c r="IE420" s="24"/>
      <c r="IF420" s="24"/>
      <c r="IG420" s="24"/>
      <c r="IH420" s="24"/>
      <c r="II420" s="24"/>
      <c r="IJ420" s="24"/>
      <c r="IK420" s="24"/>
      <c r="IL420" s="24"/>
      <c r="IM420" s="24"/>
      <c r="IN420" s="24"/>
      <c r="IO420" s="24"/>
      <c r="IP420" s="24"/>
      <c r="IQ420" s="24"/>
      <c r="IR420" s="24"/>
      <c r="IS420" s="24"/>
      <c r="IT420" s="24"/>
      <c r="IU420" s="24"/>
      <c r="IV420" s="24"/>
    </row>
    <row r="421" spans="27:256" s="23" customFormat="1"/>
    <row r="422" spans="27:256" s="23" customFormat="1"/>
    <row r="423" spans="27:256" s="23" customFormat="1">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c r="BH423" s="24"/>
      <c r="BI423" s="24"/>
      <c r="BJ423" s="24"/>
      <c r="BK423" s="24"/>
      <c r="BL423" s="24"/>
      <c r="BM423" s="24"/>
      <c r="BN423" s="24"/>
      <c r="BO423" s="24"/>
      <c r="BP423" s="24"/>
      <c r="BQ423" s="24"/>
      <c r="BR423" s="24"/>
      <c r="BS423" s="24"/>
      <c r="BT423" s="24"/>
      <c r="BU423" s="24"/>
      <c r="BV423" s="24"/>
      <c r="BW423" s="24"/>
      <c r="BX423" s="24"/>
      <c r="BY423" s="24"/>
      <c r="BZ423" s="24"/>
      <c r="CA423" s="24"/>
      <c r="CB423" s="24"/>
      <c r="CC423" s="24"/>
      <c r="CD423" s="24"/>
      <c r="CE423" s="24"/>
      <c r="CF423" s="24"/>
      <c r="CG423" s="24"/>
      <c r="CH423" s="24"/>
      <c r="CI423" s="24"/>
      <c r="CJ423" s="24"/>
      <c r="CK423" s="24"/>
      <c r="CL423" s="24"/>
      <c r="CM423" s="24"/>
      <c r="CN423" s="24"/>
      <c r="CO423" s="24"/>
      <c r="CP423" s="24"/>
      <c r="CQ423" s="24"/>
      <c r="CR423" s="24"/>
      <c r="CS423" s="24"/>
      <c r="CT423" s="24"/>
      <c r="CU423" s="24"/>
      <c r="CV423" s="24"/>
      <c r="CW423" s="24"/>
      <c r="CX423" s="24"/>
      <c r="CY423" s="24"/>
      <c r="CZ423" s="24"/>
      <c r="DA423" s="24"/>
      <c r="DB423" s="24"/>
      <c r="DC423" s="24"/>
      <c r="DD423" s="24"/>
      <c r="DE423" s="24"/>
      <c r="DF423" s="24"/>
      <c r="DG423" s="24"/>
      <c r="DH423" s="24"/>
      <c r="DI423" s="24"/>
      <c r="DJ423" s="24"/>
      <c r="DK423" s="24"/>
      <c r="DL423" s="24"/>
      <c r="DM423" s="24"/>
      <c r="DN423" s="24"/>
      <c r="DO423" s="24"/>
      <c r="DP423" s="24"/>
      <c r="DQ423" s="24"/>
      <c r="DR423" s="24"/>
      <c r="DS423" s="24"/>
      <c r="DT423" s="24"/>
      <c r="DU423" s="24"/>
      <c r="DV423" s="24"/>
      <c r="DW423" s="24"/>
      <c r="DX423" s="24"/>
      <c r="DY423" s="24"/>
      <c r="DZ423" s="24"/>
      <c r="EA423" s="24"/>
      <c r="EB423" s="24"/>
      <c r="EC423" s="24"/>
      <c r="ED423" s="24"/>
      <c r="EE423" s="24"/>
      <c r="EF423" s="24"/>
      <c r="EG423" s="24"/>
      <c r="EH423" s="24"/>
      <c r="EI423" s="24"/>
      <c r="EJ423" s="24"/>
      <c r="EK423" s="24"/>
      <c r="EL423" s="24"/>
      <c r="EM423" s="24"/>
      <c r="EN423" s="24"/>
      <c r="EO423" s="24"/>
      <c r="EP423" s="24"/>
      <c r="EQ423" s="24"/>
      <c r="ER423" s="24"/>
      <c r="ES423" s="24"/>
      <c r="ET423" s="24"/>
      <c r="EU423" s="24"/>
      <c r="EV423" s="24"/>
      <c r="EW423" s="24"/>
      <c r="EX423" s="24"/>
      <c r="EY423" s="24"/>
      <c r="EZ423" s="24"/>
      <c r="FA423" s="24"/>
      <c r="FB423" s="24"/>
      <c r="FC423" s="24"/>
      <c r="FD423" s="24"/>
      <c r="FE423" s="24"/>
      <c r="FF423" s="24"/>
      <c r="FG423" s="24"/>
      <c r="FH423" s="24"/>
      <c r="FI423" s="24"/>
      <c r="FJ423" s="24"/>
      <c r="FK423" s="24"/>
      <c r="FL423" s="24"/>
      <c r="FM423" s="24"/>
      <c r="FN423" s="24"/>
      <c r="FO423" s="24"/>
      <c r="FP423" s="24"/>
      <c r="FQ423" s="24"/>
      <c r="FR423" s="24"/>
      <c r="FS423" s="24"/>
      <c r="FT423" s="24"/>
      <c r="FU423" s="24"/>
      <c r="FV423" s="24"/>
      <c r="FW423" s="24"/>
      <c r="FX423" s="24"/>
      <c r="FY423" s="24"/>
      <c r="FZ423" s="24"/>
      <c r="GA423" s="24"/>
      <c r="GB423" s="24"/>
      <c r="GC423" s="24"/>
      <c r="GD423" s="24"/>
      <c r="GE423" s="24"/>
      <c r="GF423" s="24"/>
      <c r="GG423" s="24"/>
      <c r="GH423" s="24"/>
      <c r="GI423" s="24"/>
      <c r="GJ423" s="24"/>
      <c r="GK423" s="24"/>
      <c r="GL423" s="24"/>
      <c r="GM423" s="24"/>
      <c r="GN423" s="24"/>
      <c r="GO423" s="24"/>
      <c r="GP423" s="24"/>
      <c r="GQ423" s="24"/>
      <c r="GR423" s="24"/>
      <c r="GS423" s="24"/>
      <c r="GT423" s="24"/>
      <c r="GU423" s="24"/>
      <c r="GV423" s="24"/>
      <c r="GW423" s="24"/>
      <c r="GX423" s="24"/>
      <c r="GY423" s="24"/>
      <c r="GZ423" s="24"/>
      <c r="HA423" s="24"/>
      <c r="HB423" s="24"/>
      <c r="HC423" s="24"/>
      <c r="HD423" s="24"/>
      <c r="HE423" s="24"/>
      <c r="HF423" s="24"/>
      <c r="HG423" s="24"/>
      <c r="HH423" s="24"/>
      <c r="HI423" s="24"/>
      <c r="HJ423" s="24"/>
      <c r="HK423" s="24"/>
      <c r="HL423" s="24"/>
      <c r="HM423" s="24"/>
      <c r="HN423" s="24"/>
      <c r="HO423" s="24"/>
      <c r="HP423" s="24"/>
      <c r="HQ423" s="24"/>
      <c r="HR423" s="24"/>
      <c r="HS423" s="24"/>
      <c r="HT423" s="24"/>
      <c r="HU423" s="24"/>
      <c r="HV423" s="24"/>
      <c r="HW423" s="24"/>
      <c r="HX423" s="24"/>
      <c r="HY423" s="24"/>
      <c r="HZ423" s="24"/>
      <c r="IA423" s="24"/>
      <c r="IB423" s="24"/>
      <c r="IC423" s="24"/>
      <c r="ID423" s="24"/>
      <c r="IE423" s="24"/>
      <c r="IF423" s="24"/>
      <c r="IG423" s="24"/>
      <c r="IH423" s="24"/>
      <c r="II423" s="24"/>
      <c r="IJ423" s="24"/>
      <c r="IK423" s="24"/>
      <c r="IL423" s="24"/>
      <c r="IM423" s="24"/>
      <c r="IN423" s="24"/>
      <c r="IO423" s="24"/>
      <c r="IP423" s="24"/>
      <c r="IQ423" s="24"/>
      <c r="IR423" s="24"/>
      <c r="IS423" s="24"/>
      <c r="IT423" s="24"/>
      <c r="IU423" s="24"/>
      <c r="IV423" s="24"/>
    </row>
    <row r="424" spans="27:256" s="23" customFormat="1">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c r="BH424" s="24"/>
      <c r="BI424" s="24"/>
      <c r="BJ424" s="24"/>
      <c r="BK424" s="24"/>
      <c r="BL424" s="24"/>
      <c r="BM424" s="24"/>
      <c r="BN424" s="24"/>
      <c r="BO424" s="24"/>
      <c r="BP424" s="24"/>
      <c r="BQ424" s="24"/>
      <c r="BR424" s="24"/>
      <c r="BS424" s="24"/>
      <c r="BT424" s="24"/>
      <c r="BU424" s="24"/>
      <c r="BV424" s="24"/>
      <c r="BW424" s="24"/>
      <c r="BX424" s="24"/>
      <c r="BY424" s="24"/>
      <c r="BZ424" s="24"/>
      <c r="CA424" s="24"/>
      <c r="CB424" s="24"/>
      <c r="CC424" s="24"/>
      <c r="CD424" s="24"/>
      <c r="CE424" s="24"/>
      <c r="CF424" s="24"/>
      <c r="CG424" s="24"/>
      <c r="CH424" s="24"/>
      <c r="CI424" s="24"/>
      <c r="CJ424" s="24"/>
      <c r="CK424" s="24"/>
      <c r="CL424" s="24"/>
      <c r="CM424" s="24"/>
      <c r="CN424" s="24"/>
      <c r="CO424" s="24"/>
      <c r="CP424" s="24"/>
      <c r="CQ424" s="24"/>
      <c r="CR424" s="24"/>
      <c r="CS424" s="24"/>
      <c r="CT424" s="24"/>
      <c r="CU424" s="24"/>
      <c r="CV424" s="24"/>
      <c r="CW424" s="24"/>
      <c r="CX424" s="24"/>
      <c r="CY424" s="24"/>
      <c r="CZ424" s="24"/>
      <c r="DA424" s="24"/>
      <c r="DB424" s="24"/>
      <c r="DC424" s="24"/>
      <c r="DD424" s="24"/>
      <c r="DE424" s="24"/>
      <c r="DF424" s="24"/>
      <c r="DG424" s="24"/>
      <c r="DH424" s="24"/>
      <c r="DI424" s="24"/>
      <c r="DJ424" s="24"/>
      <c r="DK424" s="24"/>
      <c r="DL424" s="24"/>
      <c r="DM424" s="24"/>
      <c r="DN424" s="24"/>
      <c r="DO424" s="24"/>
      <c r="DP424" s="24"/>
      <c r="DQ424" s="24"/>
      <c r="DR424" s="24"/>
      <c r="DS424" s="24"/>
      <c r="DT424" s="24"/>
      <c r="DU424" s="24"/>
      <c r="DV424" s="24"/>
      <c r="DW424" s="24"/>
      <c r="DX424" s="24"/>
      <c r="DY424" s="24"/>
      <c r="DZ424" s="24"/>
      <c r="EA424" s="24"/>
      <c r="EB424" s="24"/>
      <c r="EC424" s="24"/>
      <c r="ED424" s="24"/>
      <c r="EE424" s="24"/>
      <c r="EF424" s="24"/>
      <c r="EG424" s="24"/>
      <c r="EH424" s="24"/>
      <c r="EI424" s="24"/>
      <c r="EJ424" s="24"/>
      <c r="EK424" s="24"/>
      <c r="EL424" s="24"/>
      <c r="EM424" s="24"/>
      <c r="EN424" s="24"/>
      <c r="EO424" s="24"/>
      <c r="EP424" s="24"/>
      <c r="EQ424" s="24"/>
      <c r="ER424" s="24"/>
      <c r="ES424" s="24"/>
      <c r="ET424" s="24"/>
      <c r="EU424" s="24"/>
      <c r="EV424" s="24"/>
      <c r="EW424" s="24"/>
      <c r="EX424" s="24"/>
      <c r="EY424" s="24"/>
      <c r="EZ424" s="24"/>
      <c r="FA424" s="24"/>
      <c r="FB424" s="24"/>
      <c r="FC424" s="24"/>
      <c r="FD424" s="24"/>
      <c r="FE424" s="24"/>
      <c r="FF424" s="24"/>
      <c r="FG424" s="24"/>
      <c r="FH424" s="24"/>
      <c r="FI424" s="24"/>
      <c r="FJ424" s="24"/>
      <c r="FK424" s="24"/>
      <c r="FL424" s="24"/>
      <c r="FM424" s="24"/>
      <c r="FN424" s="24"/>
      <c r="FO424" s="24"/>
      <c r="FP424" s="24"/>
      <c r="FQ424" s="24"/>
      <c r="FR424" s="24"/>
      <c r="FS424" s="24"/>
      <c r="FT424" s="24"/>
      <c r="FU424" s="24"/>
      <c r="FV424" s="24"/>
      <c r="FW424" s="24"/>
      <c r="FX424" s="24"/>
      <c r="FY424" s="24"/>
      <c r="FZ424" s="24"/>
      <c r="GA424" s="24"/>
      <c r="GB424" s="24"/>
      <c r="GC424" s="24"/>
      <c r="GD424" s="24"/>
      <c r="GE424" s="24"/>
      <c r="GF424" s="24"/>
      <c r="GG424" s="24"/>
      <c r="GH424" s="24"/>
      <c r="GI424" s="24"/>
      <c r="GJ424" s="24"/>
      <c r="GK424" s="24"/>
      <c r="GL424" s="24"/>
      <c r="GM424" s="24"/>
      <c r="GN424" s="24"/>
      <c r="GO424" s="24"/>
      <c r="GP424" s="24"/>
      <c r="GQ424" s="24"/>
      <c r="GR424" s="24"/>
      <c r="GS424" s="24"/>
      <c r="GT424" s="24"/>
      <c r="GU424" s="24"/>
      <c r="GV424" s="24"/>
      <c r="GW424" s="24"/>
      <c r="GX424" s="24"/>
      <c r="GY424" s="24"/>
      <c r="GZ424" s="24"/>
      <c r="HA424" s="24"/>
      <c r="HB424" s="24"/>
      <c r="HC424" s="24"/>
      <c r="HD424" s="24"/>
      <c r="HE424" s="24"/>
      <c r="HF424" s="24"/>
      <c r="HG424" s="24"/>
      <c r="HH424" s="24"/>
      <c r="HI424" s="24"/>
      <c r="HJ424" s="24"/>
      <c r="HK424" s="24"/>
      <c r="HL424" s="24"/>
      <c r="HM424" s="24"/>
      <c r="HN424" s="24"/>
      <c r="HO424" s="24"/>
      <c r="HP424" s="24"/>
      <c r="HQ424" s="24"/>
      <c r="HR424" s="24"/>
      <c r="HS424" s="24"/>
      <c r="HT424" s="24"/>
      <c r="HU424" s="24"/>
      <c r="HV424" s="24"/>
      <c r="HW424" s="24"/>
      <c r="HX424" s="24"/>
      <c r="HY424" s="24"/>
      <c r="HZ424" s="24"/>
      <c r="IA424" s="24"/>
      <c r="IB424" s="24"/>
      <c r="IC424" s="24"/>
      <c r="ID424" s="24"/>
      <c r="IE424" s="24"/>
      <c r="IF424" s="24"/>
      <c r="IG424" s="24"/>
      <c r="IH424" s="24"/>
      <c r="II424" s="24"/>
      <c r="IJ424" s="24"/>
      <c r="IK424" s="24"/>
      <c r="IL424" s="24"/>
      <c r="IM424" s="24"/>
      <c r="IN424" s="24"/>
      <c r="IO424" s="24"/>
      <c r="IP424" s="24"/>
      <c r="IQ424" s="24"/>
      <c r="IR424" s="24"/>
      <c r="IS424" s="24"/>
      <c r="IT424" s="24"/>
      <c r="IU424" s="24"/>
      <c r="IV424" s="24"/>
    </row>
    <row r="425" spans="27:256" s="23" customFormat="1"/>
    <row r="426" spans="27:256" s="23" customFormat="1"/>
    <row r="427" spans="27:256" s="23" customFormat="1">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c r="BH427" s="24"/>
      <c r="BI427" s="24"/>
      <c r="BJ427" s="24"/>
      <c r="BK427" s="24"/>
      <c r="BL427" s="24"/>
      <c r="BM427" s="24"/>
      <c r="BN427" s="24"/>
      <c r="BO427" s="24"/>
      <c r="BP427" s="24"/>
      <c r="BQ427" s="24"/>
      <c r="BR427" s="24"/>
      <c r="BS427" s="24"/>
      <c r="BT427" s="24"/>
      <c r="BU427" s="24"/>
      <c r="BV427" s="24"/>
      <c r="BW427" s="24"/>
      <c r="BX427" s="24"/>
      <c r="BY427" s="24"/>
      <c r="BZ427" s="24"/>
      <c r="CA427" s="24"/>
      <c r="CB427" s="24"/>
      <c r="CC427" s="24"/>
      <c r="CD427" s="24"/>
      <c r="CE427" s="24"/>
      <c r="CF427" s="24"/>
      <c r="CG427" s="24"/>
      <c r="CH427" s="24"/>
      <c r="CI427" s="24"/>
      <c r="CJ427" s="24"/>
      <c r="CK427" s="24"/>
      <c r="CL427" s="24"/>
      <c r="CM427" s="24"/>
      <c r="CN427" s="24"/>
      <c r="CO427" s="24"/>
      <c r="CP427" s="24"/>
      <c r="CQ427" s="24"/>
      <c r="CR427" s="24"/>
      <c r="CS427" s="24"/>
      <c r="CT427" s="24"/>
      <c r="CU427" s="24"/>
      <c r="CV427" s="24"/>
      <c r="CW427" s="24"/>
      <c r="CX427" s="24"/>
      <c r="CY427" s="24"/>
      <c r="CZ427" s="24"/>
      <c r="DA427" s="24"/>
      <c r="DB427" s="24"/>
      <c r="DC427" s="24"/>
      <c r="DD427" s="24"/>
      <c r="DE427" s="24"/>
      <c r="DF427" s="24"/>
      <c r="DG427" s="24"/>
      <c r="DH427" s="24"/>
      <c r="DI427" s="24"/>
      <c r="DJ427" s="24"/>
      <c r="DK427" s="24"/>
      <c r="DL427" s="24"/>
      <c r="DM427" s="24"/>
      <c r="DN427" s="24"/>
      <c r="DO427" s="24"/>
      <c r="DP427" s="24"/>
      <c r="DQ427" s="24"/>
      <c r="DR427" s="24"/>
      <c r="DS427" s="24"/>
      <c r="DT427" s="24"/>
      <c r="DU427" s="24"/>
      <c r="DV427" s="24"/>
      <c r="DW427" s="24"/>
      <c r="DX427" s="24"/>
      <c r="DY427" s="24"/>
      <c r="DZ427" s="24"/>
      <c r="EA427" s="24"/>
      <c r="EB427" s="24"/>
      <c r="EC427" s="24"/>
      <c r="ED427" s="24"/>
      <c r="EE427" s="24"/>
      <c r="EF427" s="24"/>
      <c r="EG427" s="24"/>
      <c r="EH427" s="24"/>
      <c r="EI427" s="24"/>
      <c r="EJ427" s="24"/>
      <c r="EK427" s="24"/>
      <c r="EL427" s="24"/>
      <c r="EM427" s="24"/>
      <c r="EN427" s="24"/>
      <c r="EO427" s="24"/>
      <c r="EP427" s="24"/>
      <c r="EQ427" s="24"/>
      <c r="ER427" s="24"/>
      <c r="ES427" s="24"/>
      <c r="ET427" s="24"/>
      <c r="EU427" s="24"/>
      <c r="EV427" s="24"/>
      <c r="EW427" s="24"/>
      <c r="EX427" s="24"/>
      <c r="EY427" s="24"/>
      <c r="EZ427" s="24"/>
      <c r="FA427" s="24"/>
      <c r="FB427" s="24"/>
      <c r="FC427" s="24"/>
      <c r="FD427" s="24"/>
      <c r="FE427" s="24"/>
      <c r="FF427" s="24"/>
      <c r="FG427" s="24"/>
      <c r="FH427" s="24"/>
      <c r="FI427" s="24"/>
      <c r="FJ427" s="24"/>
      <c r="FK427" s="24"/>
      <c r="FL427" s="24"/>
      <c r="FM427" s="24"/>
      <c r="FN427" s="24"/>
      <c r="FO427" s="24"/>
      <c r="FP427" s="24"/>
      <c r="FQ427" s="24"/>
      <c r="FR427" s="24"/>
      <c r="FS427" s="24"/>
      <c r="FT427" s="24"/>
      <c r="FU427" s="24"/>
      <c r="FV427" s="24"/>
      <c r="FW427" s="24"/>
      <c r="FX427" s="24"/>
      <c r="FY427" s="24"/>
      <c r="FZ427" s="24"/>
      <c r="GA427" s="24"/>
      <c r="GB427" s="24"/>
      <c r="GC427" s="24"/>
      <c r="GD427" s="24"/>
      <c r="GE427" s="24"/>
      <c r="GF427" s="24"/>
      <c r="GG427" s="24"/>
      <c r="GH427" s="24"/>
      <c r="GI427" s="24"/>
      <c r="GJ427" s="24"/>
      <c r="GK427" s="24"/>
      <c r="GL427" s="24"/>
      <c r="GM427" s="24"/>
      <c r="GN427" s="24"/>
      <c r="GO427" s="24"/>
      <c r="GP427" s="24"/>
      <c r="GQ427" s="24"/>
      <c r="GR427" s="24"/>
      <c r="GS427" s="24"/>
      <c r="GT427" s="24"/>
      <c r="GU427" s="24"/>
      <c r="GV427" s="24"/>
      <c r="GW427" s="24"/>
      <c r="GX427" s="24"/>
      <c r="GY427" s="24"/>
      <c r="GZ427" s="24"/>
      <c r="HA427" s="24"/>
      <c r="HB427" s="24"/>
      <c r="HC427" s="24"/>
      <c r="HD427" s="24"/>
      <c r="HE427" s="24"/>
      <c r="HF427" s="24"/>
      <c r="HG427" s="24"/>
      <c r="HH427" s="24"/>
      <c r="HI427" s="24"/>
      <c r="HJ427" s="24"/>
      <c r="HK427" s="24"/>
      <c r="HL427" s="24"/>
      <c r="HM427" s="24"/>
      <c r="HN427" s="24"/>
      <c r="HO427" s="24"/>
      <c r="HP427" s="24"/>
      <c r="HQ427" s="24"/>
      <c r="HR427" s="24"/>
      <c r="HS427" s="24"/>
      <c r="HT427" s="24"/>
      <c r="HU427" s="24"/>
      <c r="HV427" s="24"/>
      <c r="HW427" s="24"/>
      <c r="HX427" s="24"/>
      <c r="HY427" s="24"/>
      <c r="HZ427" s="24"/>
      <c r="IA427" s="24"/>
      <c r="IB427" s="24"/>
      <c r="IC427" s="24"/>
      <c r="ID427" s="24"/>
      <c r="IE427" s="24"/>
      <c r="IF427" s="24"/>
      <c r="IG427" s="24"/>
      <c r="IH427" s="24"/>
      <c r="II427" s="24"/>
      <c r="IJ427" s="24"/>
      <c r="IK427" s="24"/>
      <c r="IL427" s="24"/>
      <c r="IM427" s="24"/>
      <c r="IN427" s="24"/>
      <c r="IO427" s="24"/>
      <c r="IP427" s="24"/>
      <c r="IQ427" s="24"/>
      <c r="IR427" s="24"/>
      <c r="IS427" s="24"/>
      <c r="IT427" s="24"/>
      <c r="IU427" s="24"/>
      <c r="IV427" s="24"/>
    </row>
    <row r="428" spans="27:256" s="23" customFormat="1">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c r="BH428" s="24"/>
      <c r="BI428" s="24"/>
      <c r="BJ428" s="24"/>
      <c r="BK428" s="24"/>
      <c r="BL428" s="24"/>
      <c r="BM428" s="24"/>
      <c r="BN428" s="24"/>
      <c r="BO428" s="24"/>
      <c r="BP428" s="24"/>
      <c r="BQ428" s="24"/>
      <c r="BR428" s="24"/>
      <c r="BS428" s="24"/>
      <c r="BT428" s="24"/>
      <c r="BU428" s="24"/>
      <c r="BV428" s="24"/>
      <c r="BW428" s="24"/>
      <c r="BX428" s="24"/>
      <c r="BY428" s="24"/>
      <c r="BZ428" s="24"/>
      <c r="CA428" s="24"/>
      <c r="CB428" s="24"/>
      <c r="CC428" s="24"/>
      <c r="CD428" s="24"/>
      <c r="CE428" s="24"/>
      <c r="CF428" s="24"/>
      <c r="CG428" s="24"/>
      <c r="CH428" s="24"/>
      <c r="CI428" s="24"/>
      <c r="CJ428" s="24"/>
      <c r="CK428" s="24"/>
      <c r="CL428" s="24"/>
      <c r="CM428" s="24"/>
      <c r="CN428" s="24"/>
      <c r="CO428" s="24"/>
      <c r="CP428" s="24"/>
      <c r="CQ428" s="24"/>
      <c r="CR428" s="24"/>
      <c r="CS428" s="24"/>
      <c r="CT428" s="24"/>
      <c r="CU428" s="24"/>
      <c r="CV428" s="24"/>
      <c r="CW428" s="24"/>
      <c r="CX428" s="24"/>
      <c r="CY428" s="24"/>
      <c r="CZ428" s="24"/>
      <c r="DA428" s="24"/>
      <c r="DB428" s="24"/>
      <c r="DC428" s="24"/>
      <c r="DD428" s="24"/>
      <c r="DE428" s="24"/>
      <c r="DF428" s="24"/>
      <c r="DG428" s="24"/>
      <c r="DH428" s="24"/>
      <c r="DI428" s="24"/>
      <c r="DJ428" s="24"/>
      <c r="DK428" s="24"/>
      <c r="DL428" s="24"/>
      <c r="DM428" s="24"/>
      <c r="DN428" s="24"/>
      <c r="DO428" s="24"/>
      <c r="DP428" s="24"/>
      <c r="DQ428" s="24"/>
      <c r="DR428" s="24"/>
      <c r="DS428" s="24"/>
      <c r="DT428" s="24"/>
      <c r="DU428" s="24"/>
      <c r="DV428" s="24"/>
      <c r="DW428" s="24"/>
      <c r="DX428" s="24"/>
      <c r="DY428" s="24"/>
      <c r="DZ428" s="24"/>
      <c r="EA428" s="24"/>
      <c r="EB428" s="24"/>
      <c r="EC428" s="24"/>
      <c r="ED428" s="24"/>
      <c r="EE428" s="24"/>
      <c r="EF428" s="24"/>
      <c r="EG428" s="24"/>
      <c r="EH428" s="24"/>
      <c r="EI428" s="24"/>
      <c r="EJ428" s="24"/>
      <c r="EK428" s="24"/>
      <c r="EL428" s="24"/>
      <c r="EM428" s="24"/>
      <c r="EN428" s="24"/>
      <c r="EO428" s="24"/>
      <c r="EP428" s="24"/>
      <c r="EQ428" s="24"/>
      <c r="ER428" s="24"/>
      <c r="ES428" s="24"/>
      <c r="ET428" s="24"/>
      <c r="EU428" s="24"/>
      <c r="EV428" s="24"/>
      <c r="EW428" s="24"/>
      <c r="EX428" s="24"/>
      <c r="EY428" s="24"/>
      <c r="EZ428" s="24"/>
      <c r="FA428" s="24"/>
      <c r="FB428" s="24"/>
      <c r="FC428" s="24"/>
      <c r="FD428" s="24"/>
      <c r="FE428" s="24"/>
      <c r="FF428" s="24"/>
      <c r="FG428" s="24"/>
      <c r="FH428" s="24"/>
      <c r="FI428" s="24"/>
      <c r="FJ428" s="24"/>
      <c r="FK428" s="24"/>
      <c r="FL428" s="24"/>
      <c r="FM428" s="24"/>
      <c r="FN428" s="24"/>
      <c r="FO428" s="24"/>
      <c r="FP428" s="24"/>
      <c r="FQ428" s="24"/>
      <c r="FR428" s="24"/>
      <c r="FS428" s="24"/>
      <c r="FT428" s="24"/>
      <c r="FU428" s="24"/>
      <c r="FV428" s="24"/>
      <c r="FW428" s="24"/>
      <c r="FX428" s="24"/>
      <c r="FY428" s="24"/>
      <c r="FZ428" s="24"/>
      <c r="GA428" s="24"/>
      <c r="GB428" s="24"/>
      <c r="GC428" s="24"/>
      <c r="GD428" s="24"/>
      <c r="GE428" s="24"/>
      <c r="GF428" s="24"/>
      <c r="GG428" s="24"/>
      <c r="GH428" s="24"/>
      <c r="GI428" s="24"/>
      <c r="GJ428" s="24"/>
      <c r="GK428" s="24"/>
      <c r="GL428" s="24"/>
      <c r="GM428" s="24"/>
      <c r="GN428" s="24"/>
      <c r="GO428" s="24"/>
      <c r="GP428" s="24"/>
      <c r="GQ428" s="24"/>
      <c r="GR428" s="24"/>
      <c r="GS428" s="24"/>
      <c r="GT428" s="24"/>
      <c r="GU428" s="24"/>
      <c r="GV428" s="24"/>
      <c r="GW428" s="24"/>
      <c r="GX428" s="24"/>
      <c r="GY428" s="24"/>
      <c r="GZ428" s="24"/>
      <c r="HA428" s="24"/>
      <c r="HB428" s="24"/>
      <c r="HC428" s="24"/>
      <c r="HD428" s="24"/>
      <c r="HE428" s="24"/>
      <c r="HF428" s="24"/>
      <c r="HG428" s="24"/>
      <c r="HH428" s="24"/>
      <c r="HI428" s="24"/>
      <c r="HJ428" s="24"/>
      <c r="HK428" s="24"/>
      <c r="HL428" s="24"/>
      <c r="HM428" s="24"/>
      <c r="HN428" s="24"/>
      <c r="HO428" s="24"/>
      <c r="HP428" s="24"/>
      <c r="HQ428" s="24"/>
      <c r="HR428" s="24"/>
      <c r="HS428" s="24"/>
      <c r="HT428" s="24"/>
      <c r="HU428" s="24"/>
      <c r="HV428" s="24"/>
      <c r="HW428" s="24"/>
      <c r="HX428" s="24"/>
      <c r="HY428" s="24"/>
      <c r="HZ428" s="24"/>
      <c r="IA428" s="24"/>
      <c r="IB428" s="24"/>
      <c r="IC428" s="24"/>
      <c r="ID428" s="24"/>
      <c r="IE428" s="24"/>
      <c r="IF428" s="24"/>
      <c r="IG428" s="24"/>
      <c r="IH428" s="24"/>
      <c r="II428" s="24"/>
      <c r="IJ428" s="24"/>
      <c r="IK428" s="24"/>
      <c r="IL428" s="24"/>
      <c r="IM428" s="24"/>
      <c r="IN428" s="24"/>
      <c r="IO428" s="24"/>
      <c r="IP428" s="24"/>
      <c r="IQ428" s="24"/>
      <c r="IR428" s="24"/>
      <c r="IS428" s="24"/>
      <c r="IT428" s="24"/>
      <c r="IU428" s="24"/>
      <c r="IV428" s="24"/>
    </row>
    <row r="429" spans="27:256" s="23" customFormat="1"/>
    <row r="430" spans="27:256" s="23" customFormat="1"/>
    <row r="431" spans="27:256" s="23" customFormat="1">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c r="BH431" s="24"/>
      <c r="BI431" s="24"/>
      <c r="BJ431" s="24"/>
      <c r="BK431" s="24"/>
      <c r="BL431" s="24"/>
      <c r="BM431" s="24"/>
      <c r="BN431" s="24"/>
      <c r="BO431" s="24"/>
      <c r="BP431" s="24"/>
      <c r="BQ431" s="24"/>
      <c r="BR431" s="24"/>
      <c r="BS431" s="24"/>
      <c r="BT431" s="24"/>
      <c r="BU431" s="24"/>
      <c r="BV431" s="24"/>
      <c r="BW431" s="24"/>
      <c r="BX431" s="24"/>
      <c r="BY431" s="24"/>
      <c r="BZ431" s="24"/>
      <c r="CA431" s="24"/>
      <c r="CB431" s="24"/>
      <c r="CC431" s="24"/>
      <c r="CD431" s="24"/>
      <c r="CE431" s="24"/>
      <c r="CF431" s="24"/>
      <c r="CG431" s="24"/>
      <c r="CH431" s="24"/>
      <c r="CI431" s="24"/>
      <c r="CJ431" s="24"/>
      <c r="CK431" s="24"/>
      <c r="CL431" s="24"/>
      <c r="CM431" s="24"/>
      <c r="CN431" s="24"/>
      <c r="CO431" s="24"/>
      <c r="CP431" s="24"/>
      <c r="CQ431" s="24"/>
      <c r="CR431" s="24"/>
      <c r="CS431" s="24"/>
      <c r="CT431" s="24"/>
      <c r="CU431" s="24"/>
      <c r="CV431" s="24"/>
      <c r="CW431" s="24"/>
      <c r="CX431" s="24"/>
      <c r="CY431" s="24"/>
      <c r="CZ431" s="24"/>
      <c r="DA431" s="24"/>
      <c r="DB431" s="24"/>
      <c r="DC431" s="24"/>
      <c r="DD431" s="24"/>
      <c r="DE431" s="24"/>
      <c r="DF431" s="24"/>
      <c r="DG431" s="24"/>
      <c r="DH431" s="24"/>
      <c r="DI431" s="24"/>
      <c r="DJ431" s="24"/>
      <c r="DK431" s="24"/>
      <c r="DL431" s="24"/>
      <c r="DM431" s="24"/>
      <c r="DN431" s="24"/>
      <c r="DO431" s="24"/>
      <c r="DP431" s="24"/>
      <c r="DQ431" s="24"/>
      <c r="DR431" s="24"/>
      <c r="DS431" s="24"/>
      <c r="DT431" s="24"/>
      <c r="DU431" s="24"/>
      <c r="DV431" s="24"/>
      <c r="DW431" s="24"/>
      <c r="DX431" s="24"/>
      <c r="DY431" s="24"/>
      <c r="DZ431" s="24"/>
      <c r="EA431" s="24"/>
      <c r="EB431" s="24"/>
      <c r="EC431" s="24"/>
      <c r="ED431" s="24"/>
      <c r="EE431" s="24"/>
      <c r="EF431" s="24"/>
      <c r="EG431" s="24"/>
      <c r="EH431" s="24"/>
      <c r="EI431" s="24"/>
      <c r="EJ431" s="24"/>
      <c r="EK431" s="24"/>
      <c r="EL431" s="24"/>
      <c r="EM431" s="24"/>
      <c r="EN431" s="24"/>
      <c r="EO431" s="24"/>
      <c r="EP431" s="24"/>
      <c r="EQ431" s="24"/>
      <c r="ER431" s="24"/>
      <c r="ES431" s="24"/>
      <c r="ET431" s="24"/>
      <c r="EU431" s="24"/>
      <c r="EV431" s="24"/>
      <c r="EW431" s="24"/>
      <c r="EX431" s="24"/>
      <c r="EY431" s="24"/>
      <c r="EZ431" s="24"/>
      <c r="FA431" s="24"/>
      <c r="FB431" s="24"/>
      <c r="FC431" s="24"/>
      <c r="FD431" s="24"/>
      <c r="FE431" s="24"/>
      <c r="FF431" s="24"/>
      <c r="FG431" s="24"/>
      <c r="FH431" s="24"/>
      <c r="FI431" s="24"/>
      <c r="FJ431" s="24"/>
      <c r="FK431" s="24"/>
      <c r="FL431" s="24"/>
      <c r="FM431" s="24"/>
      <c r="FN431" s="24"/>
      <c r="FO431" s="24"/>
      <c r="FP431" s="24"/>
      <c r="FQ431" s="24"/>
      <c r="FR431" s="24"/>
      <c r="FS431" s="24"/>
      <c r="FT431" s="24"/>
      <c r="FU431" s="24"/>
      <c r="FV431" s="24"/>
      <c r="FW431" s="24"/>
      <c r="FX431" s="24"/>
      <c r="FY431" s="24"/>
      <c r="FZ431" s="24"/>
      <c r="GA431" s="24"/>
      <c r="GB431" s="24"/>
      <c r="GC431" s="24"/>
      <c r="GD431" s="24"/>
      <c r="GE431" s="24"/>
      <c r="GF431" s="24"/>
      <c r="GG431" s="24"/>
      <c r="GH431" s="24"/>
      <c r="GI431" s="24"/>
      <c r="GJ431" s="24"/>
      <c r="GK431" s="24"/>
      <c r="GL431" s="24"/>
      <c r="GM431" s="24"/>
      <c r="GN431" s="24"/>
      <c r="GO431" s="24"/>
      <c r="GP431" s="24"/>
      <c r="GQ431" s="24"/>
      <c r="GR431" s="24"/>
      <c r="GS431" s="24"/>
      <c r="GT431" s="24"/>
      <c r="GU431" s="24"/>
      <c r="GV431" s="24"/>
      <c r="GW431" s="24"/>
      <c r="GX431" s="24"/>
      <c r="GY431" s="24"/>
      <c r="GZ431" s="24"/>
      <c r="HA431" s="24"/>
      <c r="HB431" s="24"/>
      <c r="HC431" s="24"/>
      <c r="HD431" s="24"/>
      <c r="HE431" s="24"/>
      <c r="HF431" s="24"/>
      <c r="HG431" s="24"/>
      <c r="HH431" s="24"/>
      <c r="HI431" s="24"/>
      <c r="HJ431" s="24"/>
      <c r="HK431" s="24"/>
      <c r="HL431" s="24"/>
      <c r="HM431" s="24"/>
      <c r="HN431" s="24"/>
      <c r="HO431" s="24"/>
      <c r="HP431" s="24"/>
      <c r="HQ431" s="24"/>
      <c r="HR431" s="24"/>
      <c r="HS431" s="24"/>
      <c r="HT431" s="24"/>
      <c r="HU431" s="24"/>
      <c r="HV431" s="24"/>
      <c r="HW431" s="24"/>
      <c r="HX431" s="24"/>
      <c r="HY431" s="24"/>
      <c r="HZ431" s="24"/>
      <c r="IA431" s="24"/>
      <c r="IB431" s="24"/>
      <c r="IC431" s="24"/>
      <c r="ID431" s="24"/>
      <c r="IE431" s="24"/>
      <c r="IF431" s="24"/>
      <c r="IG431" s="24"/>
      <c r="IH431" s="24"/>
      <c r="II431" s="24"/>
      <c r="IJ431" s="24"/>
      <c r="IK431" s="24"/>
      <c r="IL431" s="24"/>
      <c r="IM431" s="24"/>
      <c r="IN431" s="24"/>
      <c r="IO431" s="24"/>
      <c r="IP431" s="24"/>
      <c r="IQ431" s="24"/>
      <c r="IR431" s="24"/>
      <c r="IS431" s="24"/>
      <c r="IT431" s="24"/>
      <c r="IU431" s="24"/>
      <c r="IV431" s="24"/>
    </row>
    <row r="432" spans="27:256" s="23" customFormat="1">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c r="BH432" s="24"/>
      <c r="BI432" s="24"/>
      <c r="BJ432" s="24"/>
      <c r="BK432" s="24"/>
      <c r="BL432" s="24"/>
      <c r="BM432" s="24"/>
      <c r="BN432" s="24"/>
      <c r="BO432" s="24"/>
      <c r="BP432" s="24"/>
      <c r="BQ432" s="24"/>
      <c r="BR432" s="24"/>
      <c r="BS432" s="24"/>
      <c r="BT432" s="24"/>
      <c r="BU432" s="24"/>
      <c r="BV432" s="24"/>
      <c r="BW432" s="24"/>
      <c r="BX432" s="24"/>
      <c r="BY432" s="24"/>
      <c r="BZ432" s="24"/>
      <c r="CA432" s="24"/>
      <c r="CB432" s="24"/>
      <c r="CC432" s="24"/>
      <c r="CD432" s="24"/>
      <c r="CE432" s="24"/>
      <c r="CF432" s="24"/>
      <c r="CG432" s="24"/>
      <c r="CH432" s="24"/>
      <c r="CI432" s="24"/>
      <c r="CJ432" s="24"/>
      <c r="CK432" s="24"/>
      <c r="CL432" s="24"/>
      <c r="CM432" s="24"/>
      <c r="CN432" s="24"/>
      <c r="CO432" s="24"/>
      <c r="CP432" s="24"/>
      <c r="CQ432" s="24"/>
      <c r="CR432" s="24"/>
      <c r="CS432" s="24"/>
      <c r="CT432" s="24"/>
      <c r="CU432" s="24"/>
      <c r="CV432" s="24"/>
      <c r="CW432" s="24"/>
      <c r="CX432" s="24"/>
      <c r="CY432" s="24"/>
      <c r="CZ432" s="24"/>
      <c r="DA432" s="24"/>
      <c r="DB432" s="24"/>
      <c r="DC432" s="24"/>
      <c r="DD432" s="24"/>
      <c r="DE432" s="24"/>
      <c r="DF432" s="24"/>
      <c r="DG432" s="24"/>
      <c r="DH432" s="24"/>
      <c r="DI432" s="24"/>
      <c r="DJ432" s="24"/>
      <c r="DK432" s="24"/>
      <c r="DL432" s="24"/>
      <c r="DM432" s="24"/>
      <c r="DN432" s="24"/>
      <c r="DO432" s="24"/>
      <c r="DP432" s="24"/>
      <c r="DQ432" s="24"/>
      <c r="DR432" s="24"/>
      <c r="DS432" s="24"/>
      <c r="DT432" s="24"/>
      <c r="DU432" s="24"/>
      <c r="DV432" s="24"/>
      <c r="DW432" s="24"/>
      <c r="DX432" s="24"/>
      <c r="DY432" s="24"/>
      <c r="DZ432" s="24"/>
      <c r="EA432" s="24"/>
      <c r="EB432" s="24"/>
      <c r="EC432" s="24"/>
      <c r="ED432" s="24"/>
      <c r="EE432" s="24"/>
      <c r="EF432" s="24"/>
      <c r="EG432" s="24"/>
      <c r="EH432" s="24"/>
      <c r="EI432" s="24"/>
      <c r="EJ432" s="24"/>
      <c r="EK432" s="24"/>
      <c r="EL432" s="24"/>
      <c r="EM432" s="24"/>
      <c r="EN432" s="24"/>
      <c r="EO432" s="24"/>
      <c r="EP432" s="24"/>
      <c r="EQ432" s="24"/>
      <c r="ER432" s="24"/>
      <c r="ES432" s="24"/>
      <c r="ET432" s="24"/>
      <c r="EU432" s="24"/>
      <c r="EV432" s="24"/>
      <c r="EW432" s="24"/>
      <c r="EX432" s="24"/>
      <c r="EY432" s="24"/>
      <c r="EZ432" s="24"/>
      <c r="FA432" s="24"/>
      <c r="FB432" s="24"/>
      <c r="FC432" s="24"/>
      <c r="FD432" s="24"/>
      <c r="FE432" s="24"/>
      <c r="FF432" s="24"/>
      <c r="FG432" s="24"/>
      <c r="FH432" s="24"/>
      <c r="FI432" s="24"/>
      <c r="FJ432" s="24"/>
      <c r="FK432" s="24"/>
      <c r="FL432" s="24"/>
      <c r="FM432" s="24"/>
      <c r="FN432" s="24"/>
      <c r="FO432" s="24"/>
      <c r="FP432" s="24"/>
      <c r="FQ432" s="24"/>
      <c r="FR432" s="24"/>
      <c r="FS432" s="24"/>
      <c r="FT432" s="24"/>
      <c r="FU432" s="24"/>
      <c r="FV432" s="24"/>
      <c r="FW432" s="24"/>
      <c r="FX432" s="24"/>
      <c r="FY432" s="24"/>
      <c r="FZ432" s="24"/>
      <c r="GA432" s="24"/>
      <c r="GB432" s="24"/>
      <c r="GC432" s="24"/>
      <c r="GD432" s="24"/>
      <c r="GE432" s="24"/>
      <c r="GF432" s="24"/>
      <c r="GG432" s="24"/>
      <c r="GH432" s="24"/>
      <c r="GI432" s="24"/>
      <c r="GJ432" s="24"/>
      <c r="GK432" s="24"/>
      <c r="GL432" s="24"/>
      <c r="GM432" s="24"/>
      <c r="GN432" s="24"/>
      <c r="GO432" s="24"/>
      <c r="GP432" s="24"/>
      <c r="GQ432" s="24"/>
      <c r="GR432" s="24"/>
      <c r="GS432" s="24"/>
      <c r="GT432" s="24"/>
      <c r="GU432" s="24"/>
      <c r="GV432" s="24"/>
      <c r="GW432" s="24"/>
      <c r="GX432" s="24"/>
      <c r="GY432" s="24"/>
      <c r="GZ432" s="24"/>
      <c r="HA432" s="24"/>
      <c r="HB432" s="24"/>
      <c r="HC432" s="24"/>
      <c r="HD432" s="24"/>
      <c r="HE432" s="24"/>
      <c r="HF432" s="24"/>
      <c r="HG432" s="24"/>
      <c r="HH432" s="24"/>
      <c r="HI432" s="24"/>
      <c r="HJ432" s="24"/>
      <c r="HK432" s="24"/>
      <c r="HL432" s="24"/>
      <c r="HM432" s="24"/>
      <c r="HN432" s="24"/>
      <c r="HO432" s="24"/>
      <c r="HP432" s="24"/>
      <c r="HQ432" s="24"/>
      <c r="HR432" s="24"/>
      <c r="HS432" s="24"/>
      <c r="HT432" s="24"/>
      <c r="HU432" s="24"/>
      <c r="HV432" s="24"/>
      <c r="HW432" s="24"/>
      <c r="HX432" s="24"/>
      <c r="HY432" s="24"/>
      <c r="HZ432" s="24"/>
      <c r="IA432" s="24"/>
      <c r="IB432" s="24"/>
      <c r="IC432" s="24"/>
      <c r="ID432" s="24"/>
      <c r="IE432" s="24"/>
      <c r="IF432" s="24"/>
      <c r="IG432" s="24"/>
      <c r="IH432" s="24"/>
      <c r="II432" s="24"/>
      <c r="IJ432" s="24"/>
      <c r="IK432" s="24"/>
      <c r="IL432" s="24"/>
      <c r="IM432" s="24"/>
      <c r="IN432" s="24"/>
      <c r="IO432" s="24"/>
      <c r="IP432" s="24"/>
      <c r="IQ432" s="24"/>
      <c r="IR432" s="24"/>
      <c r="IS432" s="24"/>
      <c r="IT432" s="24"/>
      <c r="IU432" s="24"/>
      <c r="IV432" s="24"/>
    </row>
    <row r="433" spans="27:256" s="23" customFormat="1"/>
    <row r="434" spans="27:256" s="23" customFormat="1"/>
    <row r="435" spans="27:256" s="23" customFormat="1">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c r="BH435" s="24"/>
      <c r="BI435" s="24"/>
      <c r="BJ435" s="24"/>
      <c r="BK435" s="24"/>
      <c r="BL435" s="24"/>
      <c r="BM435" s="24"/>
      <c r="BN435" s="24"/>
      <c r="BO435" s="24"/>
      <c r="BP435" s="24"/>
      <c r="BQ435" s="24"/>
      <c r="BR435" s="24"/>
      <c r="BS435" s="24"/>
      <c r="BT435" s="24"/>
      <c r="BU435" s="24"/>
      <c r="BV435" s="24"/>
      <c r="BW435" s="24"/>
      <c r="BX435" s="24"/>
      <c r="BY435" s="24"/>
      <c r="BZ435" s="24"/>
      <c r="CA435" s="24"/>
      <c r="CB435" s="24"/>
      <c r="CC435" s="24"/>
      <c r="CD435" s="24"/>
      <c r="CE435" s="24"/>
      <c r="CF435" s="24"/>
      <c r="CG435" s="24"/>
      <c r="CH435" s="24"/>
      <c r="CI435" s="24"/>
      <c r="CJ435" s="24"/>
      <c r="CK435" s="24"/>
      <c r="CL435" s="24"/>
      <c r="CM435" s="24"/>
      <c r="CN435" s="24"/>
      <c r="CO435" s="24"/>
      <c r="CP435" s="24"/>
      <c r="CQ435" s="24"/>
      <c r="CR435" s="24"/>
      <c r="CS435" s="24"/>
      <c r="CT435" s="24"/>
      <c r="CU435" s="24"/>
      <c r="CV435" s="24"/>
      <c r="CW435" s="24"/>
      <c r="CX435" s="24"/>
      <c r="CY435" s="24"/>
      <c r="CZ435" s="24"/>
      <c r="DA435" s="24"/>
      <c r="DB435" s="24"/>
      <c r="DC435" s="24"/>
      <c r="DD435" s="24"/>
      <c r="DE435" s="24"/>
      <c r="DF435" s="24"/>
      <c r="DG435" s="24"/>
      <c r="DH435" s="24"/>
      <c r="DI435" s="24"/>
      <c r="DJ435" s="24"/>
      <c r="DK435" s="24"/>
      <c r="DL435" s="24"/>
      <c r="DM435" s="24"/>
      <c r="DN435" s="24"/>
      <c r="DO435" s="24"/>
      <c r="DP435" s="24"/>
      <c r="DQ435" s="24"/>
      <c r="DR435" s="24"/>
      <c r="DS435" s="24"/>
      <c r="DT435" s="24"/>
      <c r="DU435" s="24"/>
      <c r="DV435" s="24"/>
      <c r="DW435" s="24"/>
      <c r="DX435" s="24"/>
      <c r="DY435" s="24"/>
      <c r="DZ435" s="24"/>
      <c r="EA435" s="24"/>
      <c r="EB435" s="24"/>
      <c r="EC435" s="24"/>
      <c r="ED435" s="24"/>
      <c r="EE435" s="24"/>
      <c r="EF435" s="24"/>
      <c r="EG435" s="24"/>
      <c r="EH435" s="24"/>
      <c r="EI435" s="24"/>
      <c r="EJ435" s="24"/>
      <c r="EK435" s="24"/>
      <c r="EL435" s="24"/>
      <c r="EM435" s="24"/>
      <c r="EN435" s="24"/>
      <c r="EO435" s="24"/>
      <c r="EP435" s="24"/>
      <c r="EQ435" s="24"/>
      <c r="ER435" s="24"/>
      <c r="ES435" s="24"/>
      <c r="ET435" s="24"/>
      <c r="EU435" s="24"/>
      <c r="EV435" s="24"/>
      <c r="EW435" s="24"/>
      <c r="EX435" s="24"/>
      <c r="EY435" s="24"/>
      <c r="EZ435" s="24"/>
      <c r="FA435" s="24"/>
      <c r="FB435" s="24"/>
      <c r="FC435" s="24"/>
      <c r="FD435" s="24"/>
      <c r="FE435" s="24"/>
      <c r="FF435" s="24"/>
      <c r="FG435" s="24"/>
      <c r="FH435" s="24"/>
      <c r="FI435" s="24"/>
      <c r="FJ435" s="24"/>
      <c r="FK435" s="24"/>
      <c r="FL435" s="24"/>
      <c r="FM435" s="24"/>
      <c r="FN435" s="24"/>
      <c r="FO435" s="24"/>
      <c r="FP435" s="24"/>
      <c r="FQ435" s="24"/>
      <c r="FR435" s="24"/>
      <c r="FS435" s="24"/>
      <c r="FT435" s="24"/>
      <c r="FU435" s="24"/>
      <c r="FV435" s="24"/>
      <c r="FW435" s="24"/>
      <c r="FX435" s="24"/>
      <c r="FY435" s="24"/>
      <c r="FZ435" s="24"/>
      <c r="GA435" s="24"/>
      <c r="GB435" s="24"/>
      <c r="GC435" s="24"/>
      <c r="GD435" s="24"/>
      <c r="GE435" s="24"/>
      <c r="GF435" s="24"/>
      <c r="GG435" s="24"/>
      <c r="GH435" s="24"/>
      <c r="GI435" s="24"/>
      <c r="GJ435" s="24"/>
      <c r="GK435" s="24"/>
      <c r="GL435" s="24"/>
      <c r="GM435" s="24"/>
      <c r="GN435" s="24"/>
      <c r="GO435" s="24"/>
      <c r="GP435" s="24"/>
      <c r="GQ435" s="24"/>
      <c r="GR435" s="24"/>
      <c r="GS435" s="24"/>
      <c r="GT435" s="24"/>
      <c r="GU435" s="24"/>
      <c r="GV435" s="24"/>
      <c r="GW435" s="24"/>
      <c r="GX435" s="24"/>
      <c r="GY435" s="24"/>
      <c r="GZ435" s="24"/>
      <c r="HA435" s="24"/>
      <c r="HB435" s="24"/>
      <c r="HC435" s="24"/>
      <c r="HD435" s="24"/>
      <c r="HE435" s="24"/>
      <c r="HF435" s="24"/>
      <c r="HG435" s="24"/>
      <c r="HH435" s="24"/>
      <c r="HI435" s="24"/>
      <c r="HJ435" s="24"/>
      <c r="HK435" s="24"/>
      <c r="HL435" s="24"/>
      <c r="HM435" s="24"/>
      <c r="HN435" s="24"/>
      <c r="HO435" s="24"/>
      <c r="HP435" s="24"/>
      <c r="HQ435" s="24"/>
      <c r="HR435" s="24"/>
      <c r="HS435" s="24"/>
      <c r="HT435" s="24"/>
      <c r="HU435" s="24"/>
      <c r="HV435" s="24"/>
      <c r="HW435" s="24"/>
      <c r="HX435" s="24"/>
      <c r="HY435" s="24"/>
      <c r="HZ435" s="24"/>
      <c r="IA435" s="24"/>
      <c r="IB435" s="24"/>
      <c r="IC435" s="24"/>
      <c r="ID435" s="24"/>
      <c r="IE435" s="24"/>
      <c r="IF435" s="24"/>
      <c r="IG435" s="24"/>
      <c r="IH435" s="24"/>
      <c r="II435" s="24"/>
      <c r="IJ435" s="24"/>
      <c r="IK435" s="24"/>
      <c r="IL435" s="24"/>
      <c r="IM435" s="24"/>
      <c r="IN435" s="24"/>
      <c r="IO435" s="24"/>
      <c r="IP435" s="24"/>
      <c r="IQ435" s="24"/>
      <c r="IR435" s="24"/>
      <c r="IS435" s="24"/>
      <c r="IT435" s="24"/>
      <c r="IU435" s="24"/>
      <c r="IV435" s="24"/>
    </row>
    <row r="436" spans="27:256" s="23" customFormat="1">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c r="BH436" s="24"/>
      <c r="BI436" s="24"/>
      <c r="BJ436" s="24"/>
      <c r="BK436" s="24"/>
      <c r="BL436" s="24"/>
      <c r="BM436" s="24"/>
      <c r="BN436" s="24"/>
      <c r="BO436" s="24"/>
      <c r="BP436" s="24"/>
      <c r="BQ436" s="24"/>
      <c r="BR436" s="24"/>
      <c r="BS436" s="24"/>
      <c r="BT436" s="24"/>
      <c r="BU436" s="24"/>
      <c r="BV436" s="24"/>
      <c r="BW436" s="24"/>
      <c r="BX436" s="24"/>
      <c r="BY436" s="24"/>
      <c r="BZ436" s="24"/>
      <c r="CA436" s="24"/>
      <c r="CB436" s="24"/>
      <c r="CC436" s="24"/>
      <c r="CD436" s="24"/>
      <c r="CE436" s="24"/>
      <c r="CF436" s="24"/>
      <c r="CG436" s="24"/>
      <c r="CH436" s="24"/>
      <c r="CI436" s="24"/>
      <c r="CJ436" s="24"/>
      <c r="CK436" s="24"/>
      <c r="CL436" s="24"/>
      <c r="CM436" s="24"/>
      <c r="CN436" s="24"/>
      <c r="CO436" s="24"/>
      <c r="CP436" s="24"/>
      <c r="CQ436" s="24"/>
      <c r="CR436" s="24"/>
      <c r="CS436" s="24"/>
      <c r="CT436" s="24"/>
      <c r="CU436" s="24"/>
      <c r="CV436" s="24"/>
      <c r="CW436" s="24"/>
      <c r="CX436" s="24"/>
      <c r="CY436" s="24"/>
      <c r="CZ436" s="24"/>
      <c r="DA436" s="24"/>
      <c r="DB436" s="24"/>
      <c r="DC436" s="24"/>
      <c r="DD436" s="24"/>
      <c r="DE436" s="24"/>
      <c r="DF436" s="24"/>
      <c r="DG436" s="24"/>
      <c r="DH436" s="24"/>
      <c r="DI436" s="24"/>
      <c r="DJ436" s="24"/>
      <c r="DK436" s="24"/>
      <c r="DL436" s="24"/>
      <c r="DM436" s="24"/>
      <c r="DN436" s="24"/>
      <c r="DO436" s="24"/>
      <c r="DP436" s="24"/>
      <c r="DQ436" s="24"/>
      <c r="DR436" s="24"/>
      <c r="DS436" s="24"/>
      <c r="DT436" s="24"/>
      <c r="DU436" s="24"/>
      <c r="DV436" s="24"/>
      <c r="DW436" s="24"/>
      <c r="DX436" s="24"/>
      <c r="DY436" s="24"/>
      <c r="DZ436" s="24"/>
      <c r="EA436" s="24"/>
      <c r="EB436" s="24"/>
      <c r="EC436" s="24"/>
      <c r="ED436" s="24"/>
      <c r="EE436" s="24"/>
      <c r="EF436" s="24"/>
      <c r="EG436" s="24"/>
      <c r="EH436" s="24"/>
      <c r="EI436" s="24"/>
      <c r="EJ436" s="24"/>
      <c r="EK436" s="24"/>
      <c r="EL436" s="24"/>
      <c r="EM436" s="24"/>
      <c r="EN436" s="24"/>
      <c r="EO436" s="24"/>
      <c r="EP436" s="24"/>
      <c r="EQ436" s="24"/>
      <c r="ER436" s="24"/>
      <c r="ES436" s="24"/>
      <c r="ET436" s="24"/>
      <c r="EU436" s="24"/>
      <c r="EV436" s="24"/>
      <c r="EW436" s="24"/>
      <c r="EX436" s="24"/>
      <c r="EY436" s="24"/>
      <c r="EZ436" s="24"/>
      <c r="FA436" s="24"/>
      <c r="FB436" s="24"/>
      <c r="FC436" s="24"/>
      <c r="FD436" s="24"/>
      <c r="FE436" s="24"/>
      <c r="FF436" s="24"/>
      <c r="FG436" s="24"/>
      <c r="FH436" s="24"/>
      <c r="FI436" s="24"/>
      <c r="FJ436" s="24"/>
      <c r="FK436" s="24"/>
      <c r="FL436" s="24"/>
      <c r="FM436" s="24"/>
      <c r="FN436" s="24"/>
      <c r="FO436" s="24"/>
      <c r="FP436" s="24"/>
      <c r="FQ436" s="24"/>
      <c r="FR436" s="24"/>
      <c r="FS436" s="24"/>
      <c r="FT436" s="24"/>
      <c r="FU436" s="24"/>
      <c r="FV436" s="24"/>
      <c r="FW436" s="24"/>
      <c r="FX436" s="24"/>
      <c r="FY436" s="24"/>
      <c r="FZ436" s="24"/>
      <c r="GA436" s="24"/>
      <c r="GB436" s="24"/>
      <c r="GC436" s="24"/>
      <c r="GD436" s="24"/>
      <c r="GE436" s="24"/>
      <c r="GF436" s="24"/>
      <c r="GG436" s="24"/>
      <c r="GH436" s="24"/>
      <c r="GI436" s="24"/>
      <c r="GJ436" s="24"/>
      <c r="GK436" s="24"/>
      <c r="GL436" s="24"/>
      <c r="GM436" s="24"/>
      <c r="GN436" s="24"/>
      <c r="GO436" s="24"/>
      <c r="GP436" s="24"/>
      <c r="GQ436" s="24"/>
      <c r="GR436" s="24"/>
      <c r="GS436" s="24"/>
      <c r="GT436" s="24"/>
      <c r="GU436" s="24"/>
      <c r="GV436" s="24"/>
      <c r="GW436" s="24"/>
      <c r="GX436" s="24"/>
      <c r="GY436" s="24"/>
      <c r="GZ436" s="24"/>
      <c r="HA436" s="24"/>
      <c r="HB436" s="24"/>
      <c r="HC436" s="24"/>
      <c r="HD436" s="24"/>
      <c r="HE436" s="24"/>
      <c r="HF436" s="24"/>
      <c r="HG436" s="24"/>
      <c r="HH436" s="24"/>
      <c r="HI436" s="24"/>
      <c r="HJ436" s="24"/>
      <c r="HK436" s="24"/>
      <c r="HL436" s="24"/>
      <c r="HM436" s="24"/>
      <c r="HN436" s="24"/>
      <c r="HO436" s="24"/>
      <c r="HP436" s="24"/>
      <c r="HQ436" s="24"/>
      <c r="HR436" s="24"/>
      <c r="HS436" s="24"/>
      <c r="HT436" s="24"/>
      <c r="HU436" s="24"/>
      <c r="HV436" s="24"/>
      <c r="HW436" s="24"/>
      <c r="HX436" s="24"/>
      <c r="HY436" s="24"/>
      <c r="HZ436" s="24"/>
      <c r="IA436" s="24"/>
      <c r="IB436" s="24"/>
      <c r="IC436" s="24"/>
      <c r="ID436" s="24"/>
      <c r="IE436" s="24"/>
      <c r="IF436" s="24"/>
      <c r="IG436" s="24"/>
      <c r="IH436" s="24"/>
      <c r="II436" s="24"/>
      <c r="IJ436" s="24"/>
      <c r="IK436" s="24"/>
      <c r="IL436" s="24"/>
      <c r="IM436" s="24"/>
      <c r="IN436" s="24"/>
      <c r="IO436" s="24"/>
      <c r="IP436" s="24"/>
      <c r="IQ436" s="24"/>
      <c r="IR436" s="24"/>
      <c r="IS436" s="24"/>
      <c r="IT436" s="24"/>
      <c r="IU436" s="24"/>
      <c r="IV436" s="24"/>
    </row>
    <row r="437" spans="27:256" s="23" customFormat="1"/>
    <row r="438" spans="27:256" s="23" customFormat="1"/>
    <row r="439" spans="27:256" s="23" customFormat="1">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c r="BH439" s="24"/>
      <c r="BI439" s="24"/>
      <c r="BJ439" s="24"/>
      <c r="BK439" s="24"/>
      <c r="BL439" s="24"/>
      <c r="BM439" s="24"/>
      <c r="BN439" s="24"/>
      <c r="BO439" s="24"/>
      <c r="BP439" s="24"/>
      <c r="BQ439" s="24"/>
      <c r="BR439" s="24"/>
      <c r="BS439" s="24"/>
      <c r="BT439" s="24"/>
      <c r="BU439" s="24"/>
      <c r="BV439" s="24"/>
      <c r="BW439" s="24"/>
      <c r="BX439" s="24"/>
      <c r="BY439" s="24"/>
      <c r="BZ439" s="24"/>
      <c r="CA439" s="24"/>
      <c r="CB439" s="24"/>
      <c r="CC439" s="24"/>
      <c r="CD439" s="24"/>
      <c r="CE439" s="24"/>
      <c r="CF439" s="24"/>
      <c r="CG439" s="24"/>
      <c r="CH439" s="24"/>
      <c r="CI439" s="24"/>
      <c r="CJ439" s="24"/>
      <c r="CK439" s="24"/>
      <c r="CL439" s="24"/>
      <c r="CM439" s="24"/>
      <c r="CN439" s="24"/>
      <c r="CO439" s="24"/>
      <c r="CP439" s="24"/>
      <c r="CQ439" s="24"/>
      <c r="CR439" s="24"/>
      <c r="CS439" s="24"/>
      <c r="CT439" s="24"/>
      <c r="CU439" s="24"/>
      <c r="CV439" s="24"/>
      <c r="CW439" s="24"/>
      <c r="CX439" s="24"/>
      <c r="CY439" s="24"/>
      <c r="CZ439" s="24"/>
      <c r="DA439" s="24"/>
      <c r="DB439" s="24"/>
      <c r="DC439" s="24"/>
      <c r="DD439" s="24"/>
      <c r="DE439" s="24"/>
      <c r="DF439" s="24"/>
      <c r="DG439" s="24"/>
      <c r="DH439" s="24"/>
      <c r="DI439" s="24"/>
      <c r="DJ439" s="24"/>
      <c r="DK439" s="24"/>
      <c r="DL439" s="24"/>
      <c r="DM439" s="24"/>
      <c r="DN439" s="24"/>
      <c r="DO439" s="24"/>
      <c r="DP439" s="24"/>
      <c r="DQ439" s="24"/>
      <c r="DR439" s="24"/>
      <c r="DS439" s="24"/>
      <c r="DT439" s="24"/>
      <c r="DU439" s="24"/>
      <c r="DV439" s="24"/>
      <c r="DW439" s="24"/>
      <c r="DX439" s="24"/>
      <c r="DY439" s="24"/>
      <c r="DZ439" s="24"/>
      <c r="EA439" s="24"/>
      <c r="EB439" s="24"/>
      <c r="EC439" s="24"/>
      <c r="ED439" s="24"/>
      <c r="EE439" s="24"/>
      <c r="EF439" s="24"/>
      <c r="EG439" s="24"/>
      <c r="EH439" s="24"/>
      <c r="EI439" s="24"/>
      <c r="EJ439" s="24"/>
      <c r="EK439" s="24"/>
      <c r="EL439" s="24"/>
      <c r="EM439" s="24"/>
      <c r="EN439" s="24"/>
      <c r="EO439" s="24"/>
      <c r="EP439" s="24"/>
      <c r="EQ439" s="24"/>
      <c r="ER439" s="24"/>
      <c r="ES439" s="24"/>
      <c r="ET439" s="24"/>
      <c r="EU439" s="24"/>
      <c r="EV439" s="24"/>
      <c r="EW439" s="24"/>
      <c r="EX439" s="24"/>
      <c r="EY439" s="24"/>
      <c r="EZ439" s="24"/>
      <c r="FA439" s="24"/>
      <c r="FB439" s="24"/>
      <c r="FC439" s="24"/>
      <c r="FD439" s="24"/>
      <c r="FE439" s="24"/>
      <c r="FF439" s="24"/>
      <c r="FG439" s="24"/>
      <c r="FH439" s="24"/>
      <c r="FI439" s="24"/>
      <c r="FJ439" s="24"/>
      <c r="FK439" s="24"/>
      <c r="FL439" s="24"/>
      <c r="FM439" s="24"/>
      <c r="FN439" s="24"/>
      <c r="FO439" s="24"/>
      <c r="FP439" s="24"/>
      <c r="FQ439" s="24"/>
      <c r="FR439" s="24"/>
      <c r="FS439" s="24"/>
      <c r="FT439" s="24"/>
      <c r="FU439" s="24"/>
      <c r="FV439" s="24"/>
      <c r="FW439" s="24"/>
      <c r="FX439" s="24"/>
      <c r="FY439" s="24"/>
      <c r="FZ439" s="24"/>
      <c r="GA439" s="24"/>
      <c r="GB439" s="24"/>
      <c r="GC439" s="24"/>
      <c r="GD439" s="24"/>
      <c r="GE439" s="24"/>
      <c r="GF439" s="24"/>
      <c r="GG439" s="24"/>
      <c r="GH439" s="24"/>
      <c r="GI439" s="24"/>
      <c r="GJ439" s="24"/>
      <c r="GK439" s="24"/>
      <c r="GL439" s="24"/>
      <c r="GM439" s="24"/>
      <c r="GN439" s="24"/>
      <c r="GO439" s="24"/>
      <c r="GP439" s="24"/>
      <c r="GQ439" s="24"/>
      <c r="GR439" s="24"/>
      <c r="GS439" s="24"/>
      <c r="GT439" s="24"/>
      <c r="GU439" s="24"/>
      <c r="GV439" s="24"/>
      <c r="GW439" s="24"/>
      <c r="GX439" s="24"/>
      <c r="GY439" s="24"/>
      <c r="GZ439" s="24"/>
      <c r="HA439" s="24"/>
      <c r="HB439" s="24"/>
      <c r="HC439" s="24"/>
      <c r="HD439" s="24"/>
      <c r="HE439" s="24"/>
      <c r="HF439" s="24"/>
      <c r="HG439" s="24"/>
      <c r="HH439" s="24"/>
      <c r="HI439" s="24"/>
      <c r="HJ439" s="24"/>
      <c r="HK439" s="24"/>
      <c r="HL439" s="24"/>
      <c r="HM439" s="24"/>
      <c r="HN439" s="24"/>
      <c r="HO439" s="24"/>
      <c r="HP439" s="24"/>
      <c r="HQ439" s="24"/>
      <c r="HR439" s="24"/>
      <c r="HS439" s="24"/>
      <c r="HT439" s="24"/>
      <c r="HU439" s="24"/>
      <c r="HV439" s="24"/>
      <c r="HW439" s="24"/>
      <c r="HX439" s="24"/>
      <c r="HY439" s="24"/>
      <c r="HZ439" s="24"/>
      <c r="IA439" s="24"/>
      <c r="IB439" s="24"/>
      <c r="IC439" s="24"/>
      <c r="ID439" s="24"/>
      <c r="IE439" s="24"/>
      <c r="IF439" s="24"/>
      <c r="IG439" s="24"/>
      <c r="IH439" s="24"/>
      <c r="II439" s="24"/>
      <c r="IJ439" s="24"/>
      <c r="IK439" s="24"/>
      <c r="IL439" s="24"/>
      <c r="IM439" s="24"/>
      <c r="IN439" s="24"/>
      <c r="IO439" s="24"/>
      <c r="IP439" s="24"/>
      <c r="IQ439" s="24"/>
      <c r="IR439" s="24"/>
      <c r="IS439" s="24"/>
      <c r="IT439" s="24"/>
      <c r="IU439" s="24"/>
      <c r="IV439" s="24"/>
    </row>
    <row r="440" spans="27:256" s="23" customFormat="1">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c r="BH440" s="24"/>
      <c r="BI440" s="24"/>
      <c r="BJ440" s="24"/>
      <c r="BK440" s="24"/>
      <c r="BL440" s="24"/>
      <c r="BM440" s="24"/>
      <c r="BN440" s="24"/>
      <c r="BO440" s="24"/>
      <c r="BP440" s="24"/>
      <c r="BQ440" s="24"/>
      <c r="BR440" s="24"/>
      <c r="BS440" s="24"/>
      <c r="BT440" s="24"/>
      <c r="BU440" s="24"/>
      <c r="BV440" s="24"/>
      <c r="BW440" s="24"/>
      <c r="BX440" s="24"/>
      <c r="BY440" s="24"/>
      <c r="BZ440" s="24"/>
      <c r="CA440" s="24"/>
      <c r="CB440" s="24"/>
      <c r="CC440" s="24"/>
      <c r="CD440" s="24"/>
      <c r="CE440" s="24"/>
      <c r="CF440" s="24"/>
      <c r="CG440" s="24"/>
      <c r="CH440" s="24"/>
      <c r="CI440" s="24"/>
      <c r="CJ440" s="24"/>
      <c r="CK440" s="24"/>
      <c r="CL440" s="24"/>
      <c r="CM440" s="24"/>
      <c r="CN440" s="24"/>
      <c r="CO440" s="24"/>
      <c r="CP440" s="24"/>
      <c r="CQ440" s="24"/>
      <c r="CR440" s="24"/>
      <c r="CS440" s="24"/>
      <c r="CT440" s="24"/>
      <c r="CU440" s="24"/>
      <c r="CV440" s="24"/>
      <c r="CW440" s="24"/>
      <c r="CX440" s="24"/>
      <c r="CY440" s="24"/>
      <c r="CZ440" s="24"/>
      <c r="DA440" s="24"/>
      <c r="DB440" s="24"/>
      <c r="DC440" s="24"/>
      <c r="DD440" s="24"/>
      <c r="DE440" s="24"/>
      <c r="DF440" s="24"/>
      <c r="DG440" s="24"/>
      <c r="DH440" s="24"/>
      <c r="DI440" s="24"/>
      <c r="DJ440" s="24"/>
      <c r="DK440" s="24"/>
      <c r="DL440" s="24"/>
      <c r="DM440" s="24"/>
      <c r="DN440" s="24"/>
      <c r="DO440" s="24"/>
      <c r="DP440" s="24"/>
      <c r="DQ440" s="24"/>
      <c r="DR440" s="24"/>
      <c r="DS440" s="24"/>
      <c r="DT440" s="24"/>
      <c r="DU440" s="24"/>
      <c r="DV440" s="24"/>
      <c r="DW440" s="24"/>
      <c r="DX440" s="24"/>
      <c r="DY440" s="24"/>
      <c r="DZ440" s="24"/>
      <c r="EA440" s="24"/>
      <c r="EB440" s="24"/>
      <c r="EC440" s="24"/>
      <c r="ED440" s="24"/>
      <c r="EE440" s="24"/>
      <c r="EF440" s="24"/>
      <c r="EG440" s="24"/>
      <c r="EH440" s="24"/>
      <c r="EI440" s="24"/>
      <c r="EJ440" s="24"/>
      <c r="EK440" s="24"/>
      <c r="EL440" s="24"/>
      <c r="EM440" s="24"/>
      <c r="EN440" s="24"/>
      <c r="EO440" s="24"/>
      <c r="EP440" s="24"/>
      <c r="EQ440" s="24"/>
      <c r="ER440" s="24"/>
      <c r="ES440" s="24"/>
      <c r="ET440" s="24"/>
      <c r="EU440" s="24"/>
      <c r="EV440" s="24"/>
      <c r="EW440" s="24"/>
      <c r="EX440" s="24"/>
      <c r="EY440" s="24"/>
      <c r="EZ440" s="24"/>
      <c r="FA440" s="24"/>
      <c r="FB440" s="24"/>
      <c r="FC440" s="24"/>
      <c r="FD440" s="24"/>
      <c r="FE440" s="24"/>
      <c r="FF440" s="24"/>
      <c r="FG440" s="24"/>
      <c r="FH440" s="24"/>
      <c r="FI440" s="24"/>
      <c r="FJ440" s="24"/>
      <c r="FK440" s="24"/>
      <c r="FL440" s="24"/>
      <c r="FM440" s="24"/>
      <c r="FN440" s="24"/>
      <c r="FO440" s="24"/>
      <c r="FP440" s="24"/>
      <c r="FQ440" s="24"/>
      <c r="FR440" s="24"/>
      <c r="FS440" s="24"/>
      <c r="FT440" s="24"/>
      <c r="FU440" s="24"/>
      <c r="FV440" s="24"/>
      <c r="FW440" s="24"/>
      <c r="FX440" s="24"/>
      <c r="FY440" s="24"/>
      <c r="FZ440" s="24"/>
      <c r="GA440" s="24"/>
      <c r="GB440" s="24"/>
      <c r="GC440" s="24"/>
      <c r="GD440" s="24"/>
      <c r="GE440" s="24"/>
      <c r="GF440" s="24"/>
      <c r="GG440" s="24"/>
      <c r="GH440" s="24"/>
      <c r="GI440" s="24"/>
      <c r="GJ440" s="24"/>
      <c r="GK440" s="24"/>
      <c r="GL440" s="24"/>
      <c r="GM440" s="24"/>
      <c r="GN440" s="24"/>
      <c r="GO440" s="24"/>
      <c r="GP440" s="24"/>
      <c r="GQ440" s="24"/>
      <c r="GR440" s="24"/>
      <c r="GS440" s="24"/>
      <c r="GT440" s="24"/>
      <c r="GU440" s="24"/>
      <c r="GV440" s="24"/>
      <c r="GW440" s="24"/>
      <c r="GX440" s="24"/>
      <c r="GY440" s="24"/>
      <c r="GZ440" s="24"/>
      <c r="HA440" s="24"/>
      <c r="HB440" s="24"/>
      <c r="HC440" s="24"/>
      <c r="HD440" s="24"/>
      <c r="HE440" s="24"/>
      <c r="HF440" s="24"/>
      <c r="HG440" s="24"/>
      <c r="HH440" s="24"/>
      <c r="HI440" s="24"/>
      <c r="HJ440" s="24"/>
      <c r="HK440" s="24"/>
      <c r="HL440" s="24"/>
      <c r="HM440" s="24"/>
      <c r="HN440" s="24"/>
      <c r="HO440" s="24"/>
      <c r="HP440" s="24"/>
      <c r="HQ440" s="24"/>
      <c r="HR440" s="24"/>
      <c r="HS440" s="24"/>
      <c r="HT440" s="24"/>
      <c r="HU440" s="24"/>
      <c r="HV440" s="24"/>
      <c r="HW440" s="24"/>
      <c r="HX440" s="24"/>
      <c r="HY440" s="24"/>
      <c r="HZ440" s="24"/>
      <c r="IA440" s="24"/>
      <c r="IB440" s="24"/>
      <c r="IC440" s="24"/>
      <c r="ID440" s="24"/>
      <c r="IE440" s="24"/>
      <c r="IF440" s="24"/>
      <c r="IG440" s="24"/>
      <c r="IH440" s="24"/>
      <c r="II440" s="24"/>
      <c r="IJ440" s="24"/>
      <c r="IK440" s="24"/>
      <c r="IL440" s="24"/>
      <c r="IM440" s="24"/>
      <c r="IN440" s="24"/>
      <c r="IO440" s="24"/>
      <c r="IP440" s="24"/>
      <c r="IQ440" s="24"/>
      <c r="IR440" s="24"/>
      <c r="IS440" s="24"/>
      <c r="IT440" s="24"/>
      <c r="IU440" s="24"/>
      <c r="IV440" s="24"/>
    </row>
    <row r="441" spans="27:256" s="23" customFormat="1"/>
    <row r="442" spans="27:256" s="23" customFormat="1"/>
    <row r="443" spans="27:256" s="23" customFormat="1">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c r="BH443" s="24"/>
      <c r="BI443" s="24"/>
      <c r="BJ443" s="24"/>
      <c r="BK443" s="24"/>
      <c r="BL443" s="24"/>
      <c r="BM443" s="24"/>
      <c r="BN443" s="24"/>
      <c r="BO443" s="24"/>
      <c r="BP443" s="24"/>
      <c r="BQ443" s="24"/>
      <c r="BR443" s="24"/>
      <c r="BS443" s="24"/>
      <c r="BT443" s="24"/>
      <c r="BU443" s="24"/>
      <c r="BV443" s="24"/>
      <c r="BW443" s="24"/>
      <c r="BX443" s="24"/>
      <c r="BY443" s="24"/>
      <c r="BZ443" s="24"/>
      <c r="CA443" s="24"/>
      <c r="CB443" s="24"/>
      <c r="CC443" s="24"/>
      <c r="CD443" s="24"/>
      <c r="CE443" s="24"/>
      <c r="CF443" s="24"/>
      <c r="CG443" s="24"/>
      <c r="CH443" s="24"/>
      <c r="CI443" s="24"/>
      <c r="CJ443" s="24"/>
      <c r="CK443" s="24"/>
      <c r="CL443" s="24"/>
      <c r="CM443" s="24"/>
      <c r="CN443" s="24"/>
      <c r="CO443" s="24"/>
      <c r="CP443" s="24"/>
      <c r="CQ443" s="24"/>
      <c r="CR443" s="24"/>
      <c r="CS443" s="24"/>
      <c r="CT443" s="24"/>
      <c r="CU443" s="24"/>
      <c r="CV443" s="24"/>
      <c r="CW443" s="24"/>
      <c r="CX443" s="24"/>
      <c r="CY443" s="24"/>
      <c r="CZ443" s="24"/>
      <c r="DA443" s="24"/>
      <c r="DB443" s="24"/>
      <c r="DC443" s="24"/>
      <c r="DD443" s="24"/>
      <c r="DE443" s="24"/>
      <c r="DF443" s="24"/>
      <c r="DG443" s="24"/>
      <c r="DH443" s="24"/>
      <c r="DI443" s="24"/>
      <c r="DJ443" s="24"/>
      <c r="DK443" s="24"/>
      <c r="DL443" s="24"/>
      <c r="DM443" s="24"/>
      <c r="DN443" s="24"/>
      <c r="DO443" s="24"/>
      <c r="DP443" s="24"/>
      <c r="DQ443" s="24"/>
      <c r="DR443" s="24"/>
      <c r="DS443" s="24"/>
      <c r="DT443" s="24"/>
      <c r="DU443" s="24"/>
      <c r="DV443" s="24"/>
      <c r="DW443" s="24"/>
      <c r="DX443" s="24"/>
      <c r="DY443" s="24"/>
      <c r="DZ443" s="24"/>
      <c r="EA443" s="24"/>
      <c r="EB443" s="24"/>
      <c r="EC443" s="24"/>
      <c r="ED443" s="24"/>
      <c r="EE443" s="24"/>
      <c r="EF443" s="24"/>
      <c r="EG443" s="24"/>
      <c r="EH443" s="24"/>
      <c r="EI443" s="24"/>
      <c r="EJ443" s="24"/>
      <c r="EK443" s="24"/>
      <c r="EL443" s="24"/>
      <c r="EM443" s="24"/>
      <c r="EN443" s="24"/>
      <c r="EO443" s="24"/>
      <c r="EP443" s="24"/>
      <c r="EQ443" s="24"/>
      <c r="ER443" s="24"/>
      <c r="ES443" s="24"/>
      <c r="ET443" s="24"/>
      <c r="EU443" s="24"/>
      <c r="EV443" s="24"/>
      <c r="EW443" s="24"/>
      <c r="EX443" s="24"/>
      <c r="EY443" s="24"/>
      <c r="EZ443" s="24"/>
      <c r="FA443" s="24"/>
      <c r="FB443" s="24"/>
      <c r="FC443" s="24"/>
      <c r="FD443" s="24"/>
      <c r="FE443" s="24"/>
      <c r="FF443" s="24"/>
      <c r="FG443" s="24"/>
      <c r="FH443" s="24"/>
      <c r="FI443" s="24"/>
      <c r="FJ443" s="24"/>
      <c r="FK443" s="24"/>
      <c r="FL443" s="24"/>
      <c r="FM443" s="24"/>
      <c r="FN443" s="24"/>
      <c r="FO443" s="24"/>
      <c r="FP443" s="24"/>
      <c r="FQ443" s="24"/>
      <c r="FR443" s="24"/>
      <c r="FS443" s="24"/>
      <c r="FT443" s="24"/>
      <c r="FU443" s="24"/>
      <c r="FV443" s="24"/>
      <c r="FW443" s="24"/>
      <c r="FX443" s="24"/>
      <c r="FY443" s="24"/>
      <c r="FZ443" s="24"/>
      <c r="GA443" s="24"/>
      <c r="GB443" s="24"/>
      <c r="GC443" s="24"/>
      <c r="GD443" s="24"/>
      <c r="GE443" s="24"/>
      <c r="GF443" s="24"/>
      <c r="GG443" s="24"/>
      <c r="GH443" s="24"/>
      <c r="GI443" s="24"/>
      <c r="GJ443" s="24"/>
      <c r="GK443" s="24"/>
      <c r="GL443" s="24"/>
      <c r="GM443" s="24"/>
      <c r="GN443" s="24"/>
      <c r="GO443" s="24"/>
      <c r="GP443" s="24"/>
      <c r="GQ443" s="24"/>
      <c r="GR443" s="24"/>
      <c r="GS443" s="24"/>
      <c r="GT443" s="24"/>
      <c r="GU443" s="24"/>
      <c r="GV443" s="24"/>
      <c r="GW443" s="24"/>
      <c r="GX443" s="24"/>
      <c r="GY443" s="24"/>
      <c r="GZ443" s="24"/>
      <c r="HA443" s="24"/>
      <c r="HB443" s="24"/>
      <c r="HC443" s="24"/>
      <c r="HD443" s="24"/>
      <c r="HE443" s="24"/>
      <c r="HF443" s="24"/>
      <c r="HG443" s="24"/>
      <c r="HH443" s="24"/>
      <c r="HI443" s="24"/>
      <c r="HJ443" s="24"/>
      <c r="HK443" s="24"/>
      <c r="HL443" s="24"/>
      <c r="HM443" s="24"/>
      <c r="HN443" s="24"/>
      <c r="HO443" s="24"/>
      <c r="HP443" s="24"/>
      <c r="HQ443" s="24"/>
      <c r="HR443" s="24"/>
      <c r="HS443" s="24"/>
      <c r="HT443" s="24"/>
      <c r="HU443" s="24"/>
      <c r="HV443" s="24"/>
      <c r="HW443" s="24"/>
      <c r="HX443" s="24"/>
      <c r="HY443" s="24"/>
      <c r="HZ443" s="24"/>
      <c r="IA443" s="24"/>
      <c r="IB443" s="24"/>
      <c r="IC443" s="24"/>
      <c r="ID443" s="24"/>
      <c r="IE443" s="24"/>
      <c r="IF443" s="24"/>
      <c r="IG443" s="24"/>
      <c r="IH443" s="24"/>
      <c r="II443" s="24"/>
      <c r="IJ443" s="24"/>
      <c r="IK443" s="24"/>
      <c r="IL443" s="24"/>
      <c r="IM443" s="24"/>
      <c r="IN443" s="24"/>
      <c r="IO443" s="24"/>
      <c r="IP443" s="24"/>
      <c r="IQ443" s="24"/>
      <c r="IR443" s="24"/>
      <c r="IS443" s="24"/>
      <c r="IT443" s="24"/>
      <c r="IU443" s="24"/>
      <c r="IV443" s="24"/>
    </row>
    <row r="444" spans="27:256" s="23" customFormat="1">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c r="BH444" s="24"/>
      <c r="BI444" s="24"/>
      <c r="BJ444" s="24"/>
      <c r="BK444" s="24"/>
      <c r="BL444" s="24"/>
      <c r="BM444" s="24"/>
      <c r="BN444" s="24"/>
      <c r="BO444" s="24"/>
      <c r="BP444" s="24"/>
      <c r="BQ444" s="24"/>
      <c r="BR444" s="24"/>
      <c r="BS444" s="24"/>
      <c r="BT444" s="24"/>
      <c r="BU444" s="24"/>
      <c r="BV444" s="24"/>
      <c r="BW444" s="24"/>
      <c r="BX444" s="24"/>
      <c r="BY444" s="24"/>
      <c r="BZ444" s="24"/>
      <c r="CA444" s="24"/>
      <c r="CB444" s="24"/>
      <c r="CC444" s="24"/>
      <c r="CD444" s="24"/>
      <c r="CE444" s="24"/>
      <c r="CF444" s="24"/>
      <c r="CG444" s="24"/>
      <c r="CH444" s="24"/>
      <c r="CI444" s="24"/>
      <c r="CJ444" s="24"/>
      <c r="CK444" s="24"/>
      <c r="CL444" s="24"/>
      <c r="CM444" s="24"/>
      <c r="CN444" s="24"/>
      <c r="CO444" s="24"/>
      <c r="CP444" s="24"/>
      <c r="CQ444" s="24"/>
      <c r="CR444" s="24"/>
      <c r="CS444" s="24"/>
      <c r="CT444" s="24"/>
      <c r="CU444" s="24"/>
      <c r="CV444" s="24"/>
      <c r="CW444" s="24"/>
      <c r="CX444" s="24"/>
      <c r="CY444" s="24"/>
      <c r="CZ444" s="24"/>
      <c r="DA444" s="24"/>
      <c r="DB444" s="24"/>
      <c r="DC444" s="24"/>
      <c r="DD444" s="24"/>
      <c r="DE444" s="24"/>
      <c r="DF444" s="24"/>
      <c r="DG444" s="24"/>
      <c r="DH444" s="24"/>
      <c r="DI444" s="24"/>
      <c r="DJ444" s="24"/>
      <c r="DK444" s="24"/>
      <c r="DL444" s="24"/>
      <c r="DM444" s="24"/>
      <c r="DN444" s="24"/>
      <c r="DO444" s="24"/>
      <c r="DP444" s="24"/>
      <c r="DQ444" s="24"/>
      <c r="DR444" s="24"/>
      <c r="DS444" s="24"/>
      <c r="DT444" s="24"/>
      <c r="DU444" s="24"/>
      <c r="DV444" s="24"/>
      <c r="DW444" s="24"/>
      <c r="DX444" s="24"/>
      <c r="DY444" s="24"/>
      <c r="DZ444" s="24"/>
      <c r="EA444" s="24"/>
      <c r="EB444" s="24"/>
      <c r="EC444" s="24"/>
      <c r="ED444" s="24"/>
      <c r="EE444" s="24"/>
      <c r="EF444" s="24"/>
      <c r="EG444" s="24"/>
      <c r="EH444" s="24"/>
      <c r="EI444" s="24"/>
      <c r="EJ444" s="24"/>
      <c r="EK444" s="24"/>
      <c r="EL444" s="24"/>
      <c r="EM444" s="24"/>
      <c r="EN444" s="24"/>
      <c r="EO444" s="24"/>
      <c r="EP444" s="24"/>
      <c r="EQ444" s="24"/>
      <c r="ER444" s="24"/>
      <c r="ES444" s="24"/>
      <c r="ET444" s="24"/>
      <c r="EU444" s="24"/>
      <c r="EV444" s="24"/>
      <c r="EW444" s="24"/>
      <c r="EX444" s="24"/>
      <c r="EY444" s="24"/>
      <c r="EZ444" s="24"/>
      <c r="FA444" s="24"/>
      <c r="FB444" s="24"/>
      <c r="FC444" s="24"/>
      <c r="FD444" s="24"/>
      <c r="FE444" s="24"/>
      <c r="FF444" s="24"/>
      <c r="FG444" s="24"/>
      <c r="FH444" s="24"/>
      <c r="FI444" s="24"/>
      <c r="FJ444" s="24"/>
      <c r="FK444" s="24"/>
      <c r="FL444" s="24"/>
      <c r="FM444" s="24"/>
      <c r="FN444" s="24"/>
      <c r="FO444" s="24"/>
      <c r="FP444" s="24"/>
      <c r="FQ444" s="24"/>
      <c r="FR444" s="24"/>
      <c r="FS444" s="24"/>
      <c r="FT444" s="24"/>
      <c r="FU444" s="24"/>
      <c r="FV444" s="24"/>
      <c r="FW444" s="24"/>
      <c r="FX444" s="24"/>
      <c r="FY444" s="24"/>
      <c r="FZ444" s="24"/>
      <c r="GA444" s="24"/>
      <c r="GB444" s="24"/>
      <c r="GC444" s="24"/>
      <c r="GD444" s="24"/>
      <c r="GE444" s="24"/>
      <c r="GF444" s="24"/>
      <c r="GG444" s="24"/>
      <c r="GH444" s="24"/>
      <c r="GI444" s="24"/>
      <c r="GJ444" s="24"/>
      <c r="GK444" s="24"/>
      <c r="GL444" s="24"/>
      <c r="GM444" s="24"/>
      <c r="GN444" s="24"/>
      <c r="GO444" s="24"/>
      <c r="GP444" s="24"/>
      <c r="GQ444" s="24"/>
      <c r="GR444" s="24"/>
      <c r="GS444" s="24"/>
      <c r="GT444" s="24"/>
      <c r="GU444" s="24"/>
      <c r="GV444" s="24"/>
      <c r="GW444" s="24"/>
      <c r="GX444" s="24"/>
      <c r="GY444" s="24"/>
      <c r="GZ444" s="24"/>
      <c r="HA444" s="24"/>
      <c r="HB444" s="24"/>
      <c r="HC444" s="24"/>
      <c r="HD444" s="24"/>
      <c r="HE444" s="24"/>
      <c r="HF444" s="24"/>
      <c r="HG444" s="24"/>
      <c r="HH444" s="24"/>
      <c r="HI444" s="24"/>
      <c r="HJ444" s="24"/>
      <c r="HK444" s="24"/>
      <c r="HL444" s="24"/>
      <c r="HM444" s="24"/>
      <c r="HN444" s="24"/>
      <c r="HO444" s="24"/>
      <c r="HP444" s="24"/>
      <c r="HQ444" s="24"/>
      <c r="HR444" s="24"/>
      <c r="HS444" s="24"/>
      <c r="HT444" s="24"/>
      <c r="HU444" s="24"/>
      <c r="HV444" s="24"/>
      <c r="HW444" s="24"/>
      <c r="HX444" s="24"/>
      <c r="HY444" s="24"/>
      <c r="HZ444" s="24"/>
      <c r="IA444" s="24"/>
      <c r="IB444" s="24"/>
      <c r="IC444" s="24"/>
      <c r="ID444" s="24"/>
      <c r="IE444" s="24"/>
      <c r="IF444" s="24"/>
      <c r="IG444" s="24"/>
      <c r="IH444" s="24"/>
      <c r="II444" s="24"/>
      <c r="IJ444" s="24"/>
      <c r="IK444" s="24"/>
      <c r="IL444" s="24"/>
      <c r="IM444" s="24"/>
      <c r="IN444" s="24"/>
      <c r="IO444" s="24"/>
      <c r="IP444" s="24"/>
      <c r="IQ444" s="24"/>
      <c r="IR444" s="24"/>
      <c r="IS444" s="24"/>
      <c r="IT444" s="24"/>
      <c r="IU444" s="24"/>
      <c r="IV444" s="24"/>
    </row>
    <row r="445" spans="27:256" s="23" customFormat="1"/>
    <row r="446" spans="27:256" s="23" customFormat="1"/>
    <row r="447" spans="27:256" s="23" customFormat="1">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c r="BH447" s="24"/>
      <c r="BI447" s="24"/>
      <c r="BJ447" s="24"/>
      <c r="BK447" s="24"/>
      <c r="BL447" s="24"/>
      <c r="BM447" s="24"/>
      <c r="BN447" s="24"/>
      <c r="BO447" s="24"/>
      <c r="BP447" s="24"/>
      <c r="BQ447" s="24"/>
      <c r="BR447" s="24"/>
      <c r="BS447" s="24"/>
      <c r="BT447" s="24"/>
      <c r="BU447" s="24"/>
      <c r="BV447" s="24"/>
      <c r="BW447" s="24"/>
      <c r="BX447" s="24"/>
      <c r="BY447" s="24"/>
      <c r="BZ447" s="24"/>
      <c r="CA447" s="24"/>
      <c r="CB447" s="24"/>
      <c r="CC447" s="24"/>
      <c r="CD447" s="24"/>
      <c r="CE447" s="24"/>
      <c r="CF447" s="24"/>
      <c r="CG447" s="24"/>
      <c r="CH447" s="24"/>
      <c r="CI447" s="24"/>
      <c r="CJ447" s="24"/>
      <c r="CK447" s="24"/>
      <c r="CL447" s="24"/>
      <c r="CM447" s="24"/>
      <c r="CN447" s="24"/>
      <c r="CO447" s="24"/>
      <c r="CP447" s="24"/>
      <c r="CQ447" s="24"/>
      <c r="CR447" s="24"/>
      <c r="CS447" s="24"/>
      <c r="CT447" s="24"/>
      <c r="CU447" s="24"/>
      <c r="CV447" s="24"/>
      <c r="CW447" s="24"/>
      <c r="CX447" s="24"/>
      <c r="CY447" s="24"/>
      <c r="CZ447" s="24"/>
      <c r="DA447" s="24"/>
      <c r="DB447" s="24"/>
      <c r="DC447" s="24"/>
      <c r="DD447" s="24"/>
      <c r="DE447" s="24"/>
      <c r="DF447" s="24"/>
      <c r="DG447" s="24"/>
      <c r="DH447" s="24"/>
      <c r="DI447" s="24"/>
      <c r="DJ447" s="24"/>
      <c r="DK447" s="24"/>
      <c r="DL447" s="24"/>
      <c r="DM447" s="24"/>
      <c r="DN447" s="24"/>
      <c r="DO447" s="24"/>
      <c r="DP447" s="24"/>
      <c r="DQ447" s="24"/>
      <c r="DR447" s="24"/>
      <c r="DS447" s="24"/>
      <c r="DT447" s="24"/>
      <c r="DU447" s="24"/>
      <c r="DV447" s="24"/>
      <c r="DW447" s="24"/>
      <c r="DX447" s="24"/>
      <c r="DY447" s="24"/>
      <c r="DZ447" s="24"/>
      <c r="EA447" s="24"/>
      <c r="EB447" s="24"/>
      <c r="EC447" s="24"/>
      <c r="ED447" s="24"/>
      <c r="EE447" s="24"/>
      <c r="EF447" s="24"/>
      <c r="EG447" s="24"/>
      <c r="EH447" s="24"/>
      <c r="EI447" s="24"/>
      <c r="EJ447" s="24"/>
      <c r="EK447" s="24"/>
      <c r="EL447" s="24"/>
      <c r="EM447" s="24"/>
      <c r="EN447" s="24"/>
      <c r="EO447" s="24"/>
      <c r="EP447" s="24"/>
      <c r="EQ447" s="24"/>
      <c r="ER447" s="24"/>
      <c r="ES447" s="24"/>
      <c r="ET447" s="24"/>
      <c r="EU447" s="24"/>
      <c r="EV447" s="24"/>
      <c r="EW447" s="24"/>
      <c r="EX447" s="24"/>
      <c r="EY447" s="24"/>
      <c r="EZ447" s="24"/>
      <c r="FA447" s="24"/>
      <c r="FB447" s="24"/>
      <c r="FC447" s="24"/>
      <c r="FD447" s="24"/>
      <c r="FE447" s="24"/>
      <c r="FF447" s="24"/>
      <c r="FG447" s="24"/>
      <c r="FH447" s="24"/>
      <c r="FI447" s="24"/>
      <c r="FJ447" s="24"/>
      <c r="FK447" s="24"/>
      <c r="FL447" s="24"/>
      <c r="FM447" s="24"/>
      <c r="FN447" s="24"/>
      <c r="FO447" s="24"/>
      <c r="FP447" s="24"/>
      <c r="FQ447" s="24"/>
      <c r="FR447" s="24"/>
      <c r="FS447" s="24"/>
      <c r="FT447" s="24"/>
      <c r="FU447" s="24"/>
      <c r="FV447" s="24"/>
      <c r="FW447" s="24"/>
      <c r="FX447" s="24"/>
      <c r="FY447" s="24"/>
      <c r="FZ447" s="24"/>
      <c r="GA447" s="24"/>
      <c r="GB447" s="24"/>
      <c r="GC447" s="24"/>
      <c r="GD447" s="24"/>
      <c r="GE447" s="24"/>
      <c r="GF447" s="24"/>
      <c r="GG447" s="24"/>
      <c r="GH447" s="24"/>
      <c r="GI447" s="24"/>
      <c r="GJ447" s="24"/>
      <c r="GK447" s="24"/>
      <c r="GL447" s="24"/>
      <c r="GM447" s="24"/>
      <c r="GN447" s="24"/>
      <c r="GO447" s="24"/>
      <c r="GP447" s="24"/>
      <c r="GQ447" s="24"/>
      <c r="GR447" s="24"/>
      <c r="GS447" s="24"/>
      <c r="GT447" s="24"/>
      <c r="GU447" s="24"/>
      <c r="GV447" s="24"/>
      <c r="GW447" s="24"/>
      <c r="GX447" s="24"/>
      <c r="GY447" s="24"/>
      <c r="GZ447" s="24"/>
      <c r="HA447" s="24"/>
      <c r="HB447" s="24"/>
      <c r="HC447" s="24"/>
      <c r="HD447" s="24"/>
      <c r="HE447" s="24"/>
      <c r="HF447" s="24"/>
      <c r="HG447" s="24"/>
      <c r="HH447" s="24"/>
      <c r="HI447" s="24"/>
      <c r="HJ447" s="24"/>
      <c r="HK447" s="24"/>
      <c r="HL447" s="24"/>
      <c r="HM447" s="24"/>
      <c r="HN447" s="24"/>
      <c r="HO447" s="24"/>
      <c r="HP447" s="24"/>
      <c r="HQ447" s="24"/>
      <c r="HR447" s="24"/>
      <c r="HS447" s="24"/>
      <c r="HT447" s="24"/>
      <c r="HU447" s="24"/>
      <c r="HV447" s="24"/>
      <c r="HW447" s="24"/>
      <c r="HX447" s="24"/>
      <c r="HY447" s="24"/>
      <c r="HZ447" s="24"/>
      <c r="IA447" s="24"/>
      <c r="IB447" s="24"/>
      <c r="IC447" s="24"/>
      <c r="ID447" s="24"/>
      <c r="IE447" s="24"/>
      <c r="IF447" s="24"/>
      <c r="IG447" s="24"/>
      <c r="IH447" s="24"/>
      <c r="II447" s="24"/>
      <c r="IJ447" s="24"/>
      <c r="IK447" s="24"/>
      <c r="IL447" s="24"/>
      <c r="IM447" s="24"/>
      <c r="IN447" s="24"/>
      <c r="IO447" s="24"/>
      <c r="IP447" s="24"/>
      <c r="IQ447" s="24"/>
      <c r="IR447" s="24"/>
      <c r="IS447" s="24"/>
      <c r="IT447" s="24"/>
      <c r="IU447" s="24"/>
      <c r="IV447" s="24"/>
    </row>
    <row r="448" spans="27:256" s="23" customFormat="1">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c r="BH448" s="24"/>
      <c r="BI448" s="24"/>
      <c r="BJ448" s="24"/>
      <c r="BK448" s="24"/>
      <c r="BL448" s="24"/>
      <c r="BM448" s="24"/>
      <c r="BN448" s="24"/>
      <c r="BO448" s="24"/>
      <c r="BP448" s="24"/>
      <c r="BQ448" s="24"/>
      <c r="BR448" s="24"/>
      <c r="BS448" s="24"/>
      <c r="BT448" s="24"/>
      <c r="BU448" s="24"/>
      <c r="BV448" s="24"/>
      <c r="BW448" s="24"/>
      <c r="BX448" s="24"/>
      <c r="BY448" s="24"/>
      <c r="BZ448" s="24"/>
      <c r="CA448" s="24"/>
      <c r="CB448" s="24"/>
      <c r="CC448" s="24"/>
      <c r="CD448" s="24"/>
      <c r="CE448" s="24"/>
      <c r="CF448" s="24"/>
      <c r="CG448" s="24"/>
      <c r="CH448" s="24"/>
      <c r="CI448" s="24"/>
      <c r="CJ448" s="24"/>
      <c r="CK448" s="24"/>
      <c r="CL448" s="24"/>
      <c r="CM448" s="24"/>
      <c r="CN448" s="24"/>
      <c r="CO448" s="24"/>
      <c r="CP448" s="24"/>
      <c r="CQ448" s="24"/>
      <c r="CR448" s="24"/>
      <c r="CS448" s="24"/>
      <c r="CT448" s="24"/>
      <c r="CU448" s="24"/>
      <c r="CV448" s="24"/>
      <c r="CW448" s="24"/>
      <c r="CX448" s="24"/>
      <c r="CY448" s="24"/>
      <c r="CZ448" s="24"/>
      <c r="DA448" s="24"/>
      <c r="DB448" s="24"/>
      <c r="DC448" s="24"/>
      <c r="DD448" s="24"/>
      <c r="DE448" s="24"/>
      <c r="DF448" s="24"/>
      <c r="DG448" s="24"/>
      <c r="DH448" s="24"/>
      <c r="DI448" s="24"/>
      <c r="DJ448" s="24"/>
      <c r="DK448" s="24"/>
      <c r="DL448" s="24"/>
      <c r="DM448" s="24"/>
      <c r="DN448" s="24"/>
      <c r="DO448" s="24"/>
      <c r="DP448" s="24"/>
      <c r="DQ448" s="24"/>
      <c r="DR448" s="24"/>
      <c r="DS448" s="24"/>
      <c r="DT448" s="24"/>
      <c r="DU448" s="24"/>
      <c r="DV448" s="24"/>
      <c r="DW448" s="24"/>
      <c r="DX448" s="24"/>
      <c r="DY448" s="24"/>
      <c r="DZ448" s="24"/>
      <c r="EA448" s="24"/>
      <c r="EB448" s="24"/>
      <c r="EC448" s="24"/>
      <c r="ED448" s="24"/>
      <c r="EE448" s="24"/>
      <c r="EF448" s="24"/>
      <c r="EG448" s="24"/>
      <c r="EH448" s="24"/>
      <c r="EI448" s="24"/>
      <c r="EJ448" s="24"/>
      <c r="EK448" s="24"/>
      <c r="EL448" s="24"/>
      <c r="EM448" s="24"/>
      <c r="EN448" s="24"/>
      <c r="EO448" s="24"/>
      <c r="EP448" s="24"/>
      <c r="EQ448" s="24"/>
      <c r="ER448" s="24"/>
      <c r="ES448" s="24"/>
      <c r="ET448" s="24"/>
      <c r="EU448" s="24"/>
      <c r="EV448" s="24"/>
      <c r="EW448" s="24"/>
      <c r="EX448" s="24"/>
      <c r="EY448" s="24"/>
      <c r="EZ448" s="24"/>
      <c r="FA448" s="24"/>
      <c r="FB448" s="24"/>
      <c r="FC448" s="24"/>
      <c r="FD448" s="24"/>
      <c r="FE448" s="24"/>
      <c r="FF448" s="24"/>
      <c r="FG448" s="24"/>
      <c r="FH448" s="24"/>
      <c r="FI448" s="24"/>
      <c r="FJ448" s="24"/>
      <c r="FK448" s="24"/>
      <c r="FL448" s="24"/>
      <c r="FM448" s="24"/>
      <c r="FN448" s="24"/>
      <c r="FO448" s="24"/>
      <c r="FP448" s="24"/>
      <c r="FQ448" s="24"/>
      <c r="FR448" s="24"/>
      <c r="FS448" s="24"/>
      <c r="FT448" s="24"/>
      <c r="FU448" s="24"/>
      <c r="FV448" s="24"/>
      <c r="FW448" s="24"/>
      <c r="FX448" s="24"/>
      <c r="FY448" s="24"/>
      <c r="FZ448" s="24"/>
      <c r="GA448" s="24"/>
      <c r="GB448" s="24"/>
      <c r="GC448" s="24"/>
      <c r="GD448" s="24"/>
      <c r="GE448" s="24"/>
      <c r="GF448" s="24"/>
      <c r="GG448" s="24"/>
      <c r="GH448" s="24"/>
      <c r="GI448" s="24"/>
      <c r="GJ448" s="24"/>
      <c r="GK448" s="24"/>
      <c r="GL448" s="24"/>
      <c r="GM448" s="24"/>
      <c r="GN448" s="24"/>
      <c r="GO448" s="24"/>
      <c r="GP448" s="24"/>
      <c r="GQ448" s="24"/>
      <c r="GR448" s="24"/>
      <c r="GS448" s="24"/>
      <c r="GT448" s="24"/>
      <c r="GU448" s="24"/>
      <c r="GV448" s="24"/>
      <c r="GW448" s="24"/>
      <c r="GX448" s="24"/>
      <c r="GY448" s="24"/>
      <c r="GZ448" s="24"/>
      <c r="HA448" s="24"/>
      <c r="HB448" s="24"/>
      <c r="HC448" s="24"/>
      <c r="HD448" s="24"/>
      <c r="HE448" s="24"/>
      <c r="HF448" s="24"/>
      <c r="HG448" s="24"/>
      <c r="HH448" s="24"/>
      <c r="HI448" s="24"/>
      <c r="HJ448" s="24"/>
      <c r="HK448" s="24"/>
      <c r="HL448" s="24"/>
      <c r="HM448" s="24"/>
      <c r="HN448" s="24"/>
      <c r="HO448" s="24"/>
      <c r="HP448" s="24"/>
      <c r="HQ448" s="24"/>
      <c r="HR448" s="24"/>
      <c r="HS448" s="24"/>
      <c r="HT448" s="24"/>
      <c r="HU448" s="24"/>
      <c r="HV448" s="24"/>
      <c r="HW448" s="24"/>
      <c r="HX448" s="24"/>
      <c r="HY448" s="24"/>
      <c r="HZ448" s="24"/>
      <c r="IA448" s="24"/>
      <c r="IB448" s="24"/>
      <c r="IC448" s="24"/>
      <c r="ID448" s="24"/>
      <c r="IE448" s="24"/>
      <c r="IF448" s="24"/>
      <c r="IG448" s="24"/>
      <c r="IH448" s="24"/>
      <c r="II448" s="24"/>
      <c r="IJ448" s="24"/>
      <c r="IK448" s="24"/>
      <c r="IL448" s="24"/>
      <c r="IM448" s="24"/>
      <c r="IN448" s="24"/>
      <c r="IO448" s="24"/>
      <c r="IP448" s="24"/>
      <c r="IQ448" s="24"/>
      <c r="IR448" s="24"/>
      <c r="IS448" s="24"/>
      <c r="IT448" s="24"/>
      <c r="IU448" s="24"/>
      <c r="IV448" s="24"/>
    </row>
    <row r="449" spans="27:256" s="23" customFormat="1"/>
    <row r="450" spans="27:256" s="23" customFormat="1"/>
    <row r="451" spans="27:256" s="23" customFormat="1">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c r="BH451" s="24"/>
      <c r="BI451" s="24"/>
      <c r="BJ451" s="24"/>
      <c r="BK451" s="24"/>
      <c r="BL451" s="24"/>
      <c r="BM451" s="24"/>
      <c r="BN451" s="24"/>
      <c r="BO451" s="24"/>
      <c r="BP451" s="24"/>
      <c r="BQ451" s="24"/>
      <c r="BR451" s="24"/>
      <c r="BS451" s="24"/>
      <c r="BT451" s="24"/>
      <c r="BU451" s="24"/>
      <c r="BV451" s="24"/>
      <c r="BW451" s="24"/>
      <c r="BX451" s="24"/>
      <c r="BY451" s="24"/>
      <c r="BZ451" s="24"/>
      <c r="CA451" s="24"/>
      <c r="CB451" s="24"/>
      <c r="CC451" s="24"/>
      <c r="CD451" s="24"/>
      <c r="CE451" s="24"/>
      <c r="CF451" s="24"/>
      <c r="CG451" s="24"/>
      <c r="CH451" s="24"/>
      <c r="CI451" s="24"/>
      <c r="CJ451" s="24"/>
      <c r="CK451" s="24"/>
      <c r="CL451" s="24"/>
      <c r="CM451" s="24"/>
      <c r="CN451" s="24"/>
      <c r="CO451" s="24"/>
      <c r="CP451" s="24"/>
      <c r="CQ451" s="24"/>
      <c r="CR451" s="24"/>
      <c r="CS451" s="24"/>
      <c r="CT451" s="24"/>
      <c r="CU451" s="24"/>
      <c r="CV451" s="24"/>
      <c r="CW451" s="24"/>
      <c r="CX451" s="24"/>
      <c r="CY451" s="24"/>
      <c r="CZ451" s="24"/>
      <c r="DA451" s="24"/>
      <c r="DB451" s="24"/>
      <c r="DC451" s="24"/>
      <c r="DD451" s="24"/>
      <c r="DE451" s="24"/>
      <c r="DF451" s="24"/>
      <c r="DG451" s="24"/>
      <c r="DH451" s="24"/>
      <c r="DI451" s="24"/>
      <c r="DJ451" s="24"/>
      <c r="DK451" s="24"/>
      <c r="DL451" s="24"/>
      <c r="DM451" s="24"/>
      <c r="DN451" s="24"/>
      <c r="DO451" s="24"/>
      <c r="DP451" s="24"/>
      <c r="DQ451" s="24"/>
      <c r="DR451" s="24"/>
      <c r="DS451" s="24"/>
      <c r="DT451" s="24"/>
      <c r="DU451" s="24"/>
      <c r="DV451" s="24"/>
      <c r="DW451" s="24"/>
      <c r="DX451" s="24"/>
      <c r="DY451" s="24"/>
      <c r="DZ451" s="24"/>
      <c r="EA451" s="24"/>
      <c r="EB451" s="24"/>
      <c r="EC451" s="24"/>
      <c r="ED451" s="24"/>
      <c r="EE451" s="24"/>
      <c r="EF451" s="24"/>
      <c r="EG451" s="24"/>
      <c r="EH451" s="24"/>
      <c r="EI451" s="24"/>
      <c r="EJ451" s="24"/>
      <c r="EK451" s="24"/>
      <c r="EL451" s="24"/>
      <c r="EM451" s="24"/>
      <c r="EN451" s="24"/>
      <c r="EO451" s="24"/>
      <c r="EP451" s="24"/>
      <c r="EQ451" s="24"/>
      <c r="ER451" s="24"/>
      <c r="ES451" s="24"/>
      <c r="ET451" s="24"/>
      <c r="EU451" s="24"/>
      <c r="EV451" s="24"/>
      <c r="EW451" s="24"/>
      <c r="EX451" s="24"/>
      <c r="EY451" s="24"/>
      <c r="EZ451" s="24"/>
      <c r="FA451" s="24"/>
      <c r="FB451" s="24"/>
      <c r="FC451" s="24"/>
      <c r="FD451" s="24"/>
      <c r="FE451" s="24"/>
      <c r="FF451" s="24"/>
      <c r="FG451" s="24"/>
      <c r="FH451" s="24"/>
      <c r="FI451" s="24"/>
      <c r="FJ451" s="24"/>
      <c r="FK451" s="24"/>
      <c r="FL451" s="24"/>
      <c r="FM451" s="24"/>
      <c r="FN451" s="24"/>
      <c r="FO451" s="24"/>
      <c r="FP451" s="24"/>
      <c r="FQ451" s="24"/>
      <c r="FR451" s="24"/>
      <c r="FS451" s="24"/>
      <c r="FT451" s="24"/>
      <c r="FU451" s="24"/>
      <c r="FV451" s="24"/>
      <c r="FW451" s="24"/>
      <c r="FX451" s="24"/>
      <c r="FY451" s="24"/>
      <c r="FZ451" s="24"/>
      <c r="GA451" s="24"/>
      <c r="GB451" s="24"/>
      <c r="GC451" s="24"/>
      <c r="GD451" s="24"/>
      <c r="GE451" s="24"/>
      <c r="GF451" s="24"/>
      <c r="GG451" s="24"/>
      <c r="GH451" s="24"/>
      <c r="GI451" s="24"/>
      <c r="GJ451" s="24"/>
      <c r="GK451" s="24"/>
      <c r="GL451" s="24"/>
      <c r="GM451" s="24"/>
      <c r="GN451" s="24"/>
      <c r="GO451" s="24"/>
      <c r="GP451" s="24"/>
      <c r="GQ451" s="24"/>
      <c r="GR451" s="24"/>
      <c r="GS451" s="24"/>
      <c r="GT451" s="24"/>
      <c r="GU451" s="24"/>
      <c r="GV451" s="24"/>
      <c r="GW451" s="24"/>
      <c r="GX451" s="24"/>
      <c r="GY451" s="24"/>
      <c r="GZ451" s="24"/>
      <c r="HA451" s="24"/>
      <c r="HB451" s="24"/>
      <c r="HC451" s="24"/>
      <c r="HD451" s="24"/>
      <c r="HE451" s="24"/>
      <c r="HF451" s="24"/>
      <c r="HG451" s="24"/>
      <c r="HH451" s="24"/>
      <c r="HI451" s="24"/>
      <c r="HJ451" s="24"/>
      <c r="HK451" s="24"/>
      <c r="HL451" s="24"/>
      <c r="HM451" s="24"/>
      <c r="HN451" s="24"/>
      <c r="HO451" s="24"/>
      <c r="HP451" s="24"/>
      <c r="HQ451" s="24"/>
      <c r="HR451" s="24"/>
      <c r="HS451" s="24"/>
      <c r="HT451" s="24"/>
      <c r="HU451" s="24"/>
      <c r="HV451" s="24"/>
      <c r="HW451" s="24"/>
      <c r="HX451" s="24"/>
      <c r="HY451" s="24"/>
      <c r="HZ451" s="24"/>
      <c r="IA451" s="24"/>
      <c r="IB451" s="24"/>
      <c r="IC451" s="24"/>
      <c r="ID451" s="24"/>
      <c r="IE451" s="24"/>
      <c r="IF451" s="24"/>
      <c r="IG451" s="24"/>
      <c r="IH451" s="24"/>
      <c r="II451" s="24"/>
      <c r="IJ451" s="24"/>
      <c r="IK451" s="24"/>
      <c r="IL451" s="24"/>
      <c r="IM451" s="24"/>
      <c r="IN451" s="24"/>
      <c r="IO451" s="24"/>
      <c r="IP451" s="24"/>
      <c r="IQ451" s="24"/>
      <c r="IR451" s="24"/>
      <c r="IS451" s="24"/>
      <c r="IT451" s="24"/>
      <c r="IU451" s="24"/>
      <c r="IV451" s="24"/>
    </row>
    <row r="452" spans="27:256" s="23" customFormat="1">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c r="BH452" s="24"/>
      <c r="BI452" s="24"/>
      <c r="BJ452" s="24"/>
      <c r="BK452" s="24"/>
      <c r="BL452" s="24"/>
      <c r="BM452" s="24"/>
      <c r="BN452" s="24"/>
      <c r="BO452" s="24"/>
      <c r="BP452" s="24"/>
      <c r="BQ452" s="24"/>
      <c r="BR452" s="24"/>
      <c r="BS452" s="24"/>
      <c r="BT452" s="24"/>
      <c r="BU452" s="24"/>
      <c r="BV452" s="24"/>
      <c r="BW452" s="24"/>
      <c r="BX452" s="24"/>
      <c r="BY452" s="24"/>
      <c r="BZ452" s="24"/>
      <c r="CA452" s="24"/>
      <c r="CB452" s="24"/>
      <c r="CC452" s="24"/>
      <c r="CD452" s="24"/>
      <c r="CE452" s="24"/>
      <c r="CF452" s="24"/>
      <c r="CG452" s="24"/>
      <c r="CH452" s="24"/>
      <c r="CI452" s="24"/>
      <c r="CJ452" s="24"/>
      <c r="CK452" s="24"/>
      <c r="CL452" s="24"/>
      <c r="CM452" s="24"/>
      <c r="CN452" s="24"/>
      <c r="CO452" s="24"/>
      <c r="CP452" s="24"/>
      <c r="CQ452" s="24"/>
      <c r="CR452" s="24"/>
      <c r="CS452" s="24"/>
      <c r="CT452" s="24"/>
      <c r="CU452" s="24"/>
      <c r="CV452" s="24"/>
      <c r="CW452" s="24"/>
      <c r="CX452" s="24"/>
      <c r="CY452" s="24"/>
      <c r="CZ452" s="24"/>
      <c r="DA452" s="24"/>
      <c r="DB452" s="24"/>
      <c r="DC452" s="24"/>
      <c r="DD452" s="24"/>
      <c r="DE452" s="24"/>
      <c r="DF452" s="24"/>
      <c r="DG452" s="24"/>
      <c r="DH452" s="24"/>
      <c r="DI452" s="24"/>
      <c r="DJ452" s="24"/>
      <c r="DK452" s="24"/>
      <c r="DL452" s="24"/>
      <c r="DM452" s="24"/>
      <c r="DN452" s="24"/>
      <c r="DO452" s="24"/>
      <c r="DP452" s="24"/>
      <c r="DQ452" s="24"/>
      <c r="DR452" s="24"/>
      <c r="DS452" s="24"/>
      <c r="DT452" s="24"/>
      <c r="DU452" s="24"/>
      <c r="DV452" s="24"/>
      <c r="DW452" s="24"/>
      <c r="DX452" s="24"/>
      <c r="DY452" s="24"/>
      <c r="DZ452" s="24"/>
      <c r="EA452" s="24"/>
      <c r="EB452" s="24"/>
      <c r="EC452" s="24"/>
      <c r="ED452" s="24"/>
      <c r="EE452" s="24"/>
      <c r="EF452" s="24"/>
      <c r="EG452" s="24"/>
      <c r="EH452" s="24"/>
      <c r="EI452" s="24"/>
      <c r="EJ452" s="24"/>
      <c r="EK452" s="24"/>
      <c r="EL452" s="24"/>
      <c r="EM452" s="24"/>
      <c r="EN452" s="24"/>
      <c r="EO452" s="24"/>
      <c r="EP452" s="24"/>
      <c r="EQ452" s="24"/>
      <c r="ER452" s="24"/>
      <c r="ES452" s="24"/>
      <c r="ET452" s="24"/>
      <c r="EU452" s="24"/>
      <c r="EV452" s="24"/>
      <c r="EW452" s="24"/>
      <c r="EX452" s="24"/>
      <c r="EY452" s="24"/>
      <c r="EZ452" s="24"/>
      <c r="FA452" s="24"/>
      <c r="FB452" s="24"/>
      <c r="FC452" s="24"/>
      <c r="FD452" s="24"/>
      <c r="FE452" s="24"/>
      <c r="FF452" s="24"/>
      <c r="FG452" s="24"/>
      <c r="FH452" s="24"/>
      <c r="FI452" s="24"/>
      <c r="FJ452" s="24"/>
      <c r="FK452" s="24"/>
      <c r="FL452" s="24"/>
      <c r="FM452" s="24"/>
      <c r="FN452" s="24"/>
      <c r="FO452" s="24"/>
      <c r="FP452" s="24"/>
      <c r="FQ452" s="24"/>
      <c r="FR452" s="24"/>
      <c r="FS452" s="24"/>
      <c r="FT452" s="24"/>
      <c r="FU452" s="24"/>
      <c r="FV452" s="24"/>
      <c r="FW452" s="24"/>
      <c r="FX452" s="24"/>
      <c r="FY452" s="24"/>
      <c r="FZ452" s="24"/>
      <c r="GA452" s="24"/>
      <c r="GB452" s="24"/>
      <c r="GC452" s="24"/>
      <c r="GD452" s="24"/>
      <c r="GE452" s="24"/>
      <c r="GF452" s="24"/>
      <c r="GG452" s="24"/>
      <c r="GH452" s="24"/>
      <c r="GI452" s="24"/>
      <c r="GJ452" s="24"/>
      <c r="GK452" s="24"/>
      <c r="GL452" s="24"/>
      <c r="GM452" s="24"/>
      <c r="GN452" s="24"/>
      <c r="GO452" s="24"/>
      <c r="GP452" s="24"/>
      <c r="GQ452" s="24"/>
      <c r="GR452" s="24"/>
      <c r="GS452" s="24"/>
      <c r="GT452" s="24"/>
      <c r="GU452" s="24"/>
      <c r="GV452" s="24"/>
      <c r="GW452" s="24"/>
      <c r="GX452" s="24"/>
      <c r="GY452" s="24"/>
      <c r="GZ452" s="24"/>
      <c r="HA452" s="24"/>
      <c r="HB452" s="24"/>
      <c r="HC452" s="24"/>
      <c r="HD452" s="24"/>
      <c r="HE452" s="24"/>
      <c r="HF452" s="24"/>
      <c r="HG452" s="24"/>
      <c r="HH452" s="24"/>
      <c r="HI452" s="24"/>
      <c r="HJ452" s="24"/>
      <c r="HK452" s="24"/>
      <c r="HL452" s="24"/>
      <c r="HM452" s="24"/>
      <c r="HN452" s="24"/>
      <c r="HO452" s="24"/>
      <c r="HP452" s="24"/>
      <c r="HQ452" s="24"/>
      <c r="HR452" s="24"/>
      <c r="HS452" s="24"/>
      <c r="HT452" s="24"/>
      <c r="HU452" s="24"/>
      <c r="HV452" s="24"/>
      <c r="HW452" s="24"/>
      <c r="HX452" s="24"/>
      <c r="HY452" s="24"/>
      <c r="HZ452" s="24"/>
      <c r="IA452" s="24"/>
      <c r="IB452" s="24"/>
      <c r="IC452" s="24"/>
      <c r="ID452" s="24"/>
      <c r="IE452" s="24"/>
      <c r="IF452" s="24"/>
      <c r="IG452" s="24"/>
      <c r="IH452" s="24"/>
      <c r="II452" s="24"/>
      <c r="IJ452" s="24"/>
      <c r="IK452" s="24"/>
      <c r="IL452" s="24"/>
      <c r="IM452" s="24"/>
      <c r="IN452" s="24"/>
      <c r="IO452" s="24"/>
      <c r="IP452" s="24"/>
      <c r="IQ452" s="24"/>
      <c r="IR452" s="24"/>
      <c r="IS452" s="24"/>
      <c r="IT452" s="24"/>
      <c r="IU452" s="24"/>
      <c r="IV452" s="24"/>
    </row>
    <row r="453" spans="27:256" s="23" customFormat="1"/>
    <row r="454" spans="27:256" s="23" customFormat="1"/>
    <row r="455" spans="27:256" s="23" customFormat="1">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c r="BH455" s="24"/>
      <c r="BI455" s="24"/>
      <c r="BJ455" s="24"/>
      <c r="BK455" s="24"/>
      <c r="BL455" s="24"/>
      <c r="BM455" s="24"/>
      <c r="BN455" s="24"/>
      <c r="BO455" s="24"/>
      <c r="BP455" s="24"/>
      <c r="BQ455" s="24"/>
      <c r="BR455" s="24"/>
      <c r="BS455" s="24"/>
      <c r="BT455" s="24"/>
      <c r="BU455" s="24"/>
      <c r="BV455" s="24"/>
      <c r="BW455" s="24"/>
      <c r="BX455" s="24"/>
      <c r="BY455" s="24"/>
      <c r="BZ455" s="24"/>
      <c r="CA455" s="24"/>
      <c r="CB455" s="24"/>
      <c r="CC455" s="24"/>
      <c r="CD455" s="24"/>
      <c r="CE455" s="24"/>
      <c r="CF455" s="24"/>
      <c r="CG455" s="24"/>
      <c r="CH455" s="24"/>
      <c r="CI455" s="24"/>
      <c r="CJ455" s="24"/>
      <c r="CK455" s="24"/>
      <c r="CL455" s="24"/>
      <c r="CM455" s="24"/>
      <c r="CN455" s="24"/>
      <c r="CO455" s="24"/>
      <c r="CP455" s="24"/>
      <c r="CQ455" s="24"/>
      <c r="CR455" s="24"/>
      <c r="CS455" s="24"/>
      <c r="CT455" s="24"/>
      <c r="CU455" s="24"/>
      <c r="CV455" s="24"/>
      <c r="CW455" s="24"/>
      <c r="CX455" s="24"/>
      <c r="CY455" s="24"/>
      <c r="CZ455" s="24"/>
      <c r="DA455" s="24"/>
      <c r="DB455" s="24"/>
      <c r="DC455" s="24"/>
      <c r="DD455" s="24"/>
      <c r="DE455" s="24"/>
      <c r="DF455" s="24"/>
      <c r="DG455" s="24"/>
      <c r="DH455" s="24"/>
      <c r="DI455" s="24"/>
      <c r="DJ455" s="24"/>
      <c r="DK455" s="24"/>
      <c r="DL455" s="24"/>
      <c r="DM455" s="24"/>
      <c r="DN455" s="24"/>
      <c r="DO455" s="24"/>
      <c r="DP455" s="24"/>
      <c r="DQ455" s="24"/>
      <c r="DR455" s="24"/>
      <c r="DS455" s="24"/>
      <c r="DT455" s="24"/>
      <c r="DU455" s="24"/>
      <c r="DV455" s="24"/>
      <c r="DW455" s="24"/>
      <c r="DX455" s="24"/>
      <c r="DY455" s="24"/>
      <c r="DZ455" s="24"/>
      <c r="EA455" s="24"/>
      <c r="EB455" s="24"/>
      <c r="EC455" s="24"/>
      <c r="ED455" s="24"/>
      <c r="EE455" s="24"/>
      <c r="EF455" s="24"/>
      <c r="EG455" s="24"/>
      <c r="EH455" s="24"/>
      <c r="EI455" s="24"/>
      <c r="EJ455" s="24"/>
      <c r="EK455" s="24"/>
      <c r="EL455" s="24"/>
      <c r="EM455" s="24"/>
      <c r="EN455" s="24"/>
      <c r="EO455" s="24"/>
      <c r="EP455" s="24"/>
      <c r="EQ455" s="24"/>
      <c r="ER455" s="24"/>
      <c r="ES455" s="24"/>
      <c r="ET455" s="24"/>
      <c r="EU455" s="24"/>
      <c r="EV455" s="24"/>
      <c r="EW455" s="24"/>
      <c r="EX455" s="24"/>
      <c r="EY455" s="24"/>
      <c r="EZ455" s="24"/>
      <c r="FA455" s="24"/>
      <c r="FB455" s="24"/>
      <c r="FC455" s="24"/>
      <c r="FD455" s="24"/>
      <c r="FE455" s="24"/>
      <c r="FF455" s="24"/>
      <c r="FG455" s="24"/>
      <c r="FH455" s="24"/>
      <c r="FI455" s="24"/>
      <c r="FJ455" s="24"/>
      <c r="FK455" s="24"/>
      <c r="FL455" s="24"/>
      <c r="FM455" s="24"/>
      <c r="FN455" s="24"/>
      <c r="FO455" s="24"/>
      <c r="FP455" s="24"/>
      <c r="FQ455" s="24"/>
      <c r="FR455" s="24"/>
      <c r="FS455" s="24"/>
      <c r="FT455" s="24"/>
      <c r="FU455" s="24"/>
      <c r="FV455" s="24"/>
      <c r="FW455" s="24"/>
      <c r="FX455" s="24"/>
      <c r="FY455" s="24"/>
      <c r="FZ455" s="24"/>
      <c r="GA455" s="24"/>
      <c r="GB455" s="24"/>
      <c r="GC455" s="24"/>
      <c r="GD455" s="24"/>
      <c r="GE455" s="24"/>
      <c r="GF455" s="24"/>
      <c r="GG455" s="24"/>
      <c r="GH455" s="24"/>
      <c r="GI455" s="24"/>
      <c r="GJ455" s="24"/>
      <c r="GK455" s="24"/>
      <c r="GL455" s="24"/>
      <c r="GM455" s="24"/>
      <c r="GN455" s="24"/>
      <c r="GO455" s="24"/>
      <c r="GP455" s="24"/>
      <c r="GQ455" s="24"/>
      <c r="GR455" s="24"/>
      <c r="GS455" s="24"/>
      <c r="GT455" s="24"/>
      <c r="GU455" s="24"/>
      <c r="GV455" s="24"/>
      <c r="GW455" s="24"/>
      <c r="GX455" s="24"/>
      <c r="GY455" s="24"/>
      <c r="GZ455" s="24"/>
      <c r="HA455" s="24"/>
      <c r="HB455" s="24"/>
      <c r="HC455" s="24"/>
      <c r="HD455" s="24"/>
      <c r="HE455" s="24"/>
      <c r="HF455" s="24"/>
      <c r="HG455" s="24"/>
      <c r="HH455" s="24"/>
      <c r="HI455" s="24"/>
      <c r="HJ455" s="24"/>
      <c r="HK455" s="24"/>
      <c r="HL455" s="24"/>
      <c r="HM455" s="24"/>
      <c r="HN455" s="24"/>
      <c r="HO455" s="24"/>
      <c r="HP455" s="24"/>
      <c r="HQ455" s="24"/>
      <c r="HR455" s="24"/>
      <c r="HS455" s="24"/>
      <c r="HT455" s="24"/>
      <c r="HU455" s="24"/>
      <c r="HV455" s="24"/>
      <c r="HW455" s="24"/>
      <c r="HX455" s="24"/>
      <c r="HY455" s="24"/>
      <c r="HZ455" s="24"/>
      <c r="IA455" s="24"/>
      <c r="IB455" s="24"/>
      <c r="IC455" s="24"/>
      <c r="ID455" s="24"/>
      <c r="IE455" s="24"/>
      <c r="IF455" s="24"/>
      <c r="IG455" s="24"/>
      <c r="IH455" s="24"/>
      <c r="II455" s="24"/>
      <c r="IJ455" s="24"/>
      <c r="IK455" s="24"/>
      <c r="IL455" s="24"/>
      <c r="IM455" s="24"/>
      <c r="IN455" s="24"/>
      <c r="IO455" s="24"/>
      <c r="IP455" s="24"/>
      <c r="IQ455" s="24"/>
      <c r="IR455" s="24"/>
      <c r="IS455" s="24"/>
      <c r="IT455" s="24"/>
      <c r="IU455" s="24"/>
      <c r="IV455" s="24"/>
    </row>
    <row r="456" spans="27:256" s="23" customFormat="1">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c r="BH456" s="24"/>
      <c r="BI456" s="24"/>
      <c r="BJ456" s="24"/>
      <c r="BK456" s="24"/>
      <c r="BL456" s="24"/>
      <c r="BM456" s="24"/>
      <c r="BN456" s="24"/>
      <c r="BO456" s="24"/>
      <c r="BP456" s="24"/>
      <c r="BQ456" s="24"/>
      <c r="BR456" s="24"/>
      <c r="BS456" s="24"/>
      <c r="BT456" s="24"/>
      <c r="BU456" s="24"/>
      <c r="BV456" s="24"/>
      <c r="BW456" s="24"/>
      <c r="BX456" s="24"/>
      <c r="BY456" s="24"/>
      <c r="BZ456" s="24"/>
      <c r="CA456" s="24"/>
      <c r="CB456" s="24"/>
      <c r="CC456" s="24"/>
      <c r="CD456" s="24"/>
      <c r="CE456" s="24"/>
      <c r="CF456" s="24"/>
      <c r="CG456" s="24"/>
      <c r="CH456" s="24"/>
      <c r="CI456" s="24"/>
      <c r="CJ456" s="24"/>
      <c r="CK456" s="24"/>
      <c r="CL456" s="24"/>
      <c r="CM456" s="24"/>
      <c r="CN456" s="24"/>
      <c r="CO456" s="24"/>
      <c r="CP456" s="24"/>
      <c r="CQ456" s="24"/>
      <c r="CR456" s="24"/>
      <c r="CS456" s="24"/>
      <c r="CT456" s="24"/>
      <c r="CU456" s="24"/>
      <c r="CV456" s="24"/>
      <c r="CW456" s="24"/>
      <c r="CX456" s="24"/>
      <c r="CY456" s="24"/>
      <c r="CZ456" s="24"/>
      <c r="DA456" s="24"/>
      <c r="DB456" s="24"/>
      <c r="DC456" s="24"/>
      <c r="DD456" s="24"/>
      <c r="DE456" s="24"/>
      <c r="DF456" s="24"/>
      <c r="DG456" s="24"/>
      <c r="DH456" s="24"/>
      <c r="DI456" s="24"/>
      <c r="DJ456" s="24"/>
      <c r="DK456" s="24"/>
      <c r="DL456" s="24"/>
      <c r="DM456" s="24"/>
      <c r="DN456" s="24"/>
      <c r="DO456" s="24"/>
      <c r="DP456" s="24"/>
      <c r="DQ456" s="24"/>
      <c r="DR456" s="24"/>
      <c r="DS456" s="24"/>
      <c r="DT456" s="24"/>
      <c r="DU456" s="24"/>
      <c r="DV456" s="24"/>
      <c r="DW456" s="24"/>
      <c r="DX456" s="24"/>
      <c r="DY456" s="24"/>
      <c r="DZ456" s="24"/>
      <c r="EA456" s="24"/>
      <c r="EB456" s="24"/>
      <c r="EC456" s="24"/>
      <c r="ED456" s="24"/>
      <c r="EE456" s="24"/>
      <c r="EF456" s="24"/>
      <c r="EG456" s="24"/>
      <c r="EH456" s="24"/>
      <c r="EI456" s="24"/>
      <c r="EJ456" s="24"/>
      <c r="EK456" s="24"/>
      <c r="EL456" s="24"/>
      <c r="EM456" s="24"/>
      <c r="EN456" s="24"/>
      <c r="EO456" s="24"/>
      <c r="EP456" s="24"/>
      <c r="EQ456" s="24"/>
      <c r="ER456" s="24"/>
      <c r="ES456" s="24"/>
      <c r="ET456" s="24"/>
      <c r="EU456" s="24"/>
      <c r="EV456" s="24"/>
      <c r="EW456" s="24"/>
      <c r="EX456" s="24"/>
      <c r="EY456" s="24"/>
      <c r="EZ456" s="24"/>
      <c r="FA456" s="24"/>
      <c r="FB456" s="24"/>
      <c r="FC456" s="24"/>
      <c r="FD456" s="24"/>
      <c r="FE456" s="24"/>
      <c r="FF456" s="24"/>
      <c r="FG456" s="24"/>
      <c r="FH456" s="24"/>
      <c r="FI456" s="24"/>
      <c r="FJ456" s="24"/>
      <c r="FK456" s="24"/>
      <c r="FL456" s="24"/>
      <c r="FM456" s="24"/>
      <c r="FN456" s="24"/>
      <c r="FO456" s="24"/>
      <c r="FP456" s="24"/>
      <c r="FQ456" s="24"/>
      <c r="FR456" s="24"/>
      <c r="FS456" s="24"/>
      <c r="FT456" s="24"/>
      <c r="FU456" s="24"/>
      <c r="FV456" s="24"/>
      <c r="FW456" s="24"/>
      <c r="FX456" s="24"/>
      <c r="FY456" s="24"/>
      <c r="FZ456" s="24"/>
      <c r="GA456" s="24"/>
      <c r="GB456" s="24"/>
      <c r="GC456" s="24"/>
      <c r="GD456" s="24"/>
      <c r="GE456" s="24"/>
      <c r="GF456" s="24"/>
      <c r="GG456" s="24"/>
      <c r="GH456" s="24"/>
      <c r="GI456" s="24"/>
      <c r="GJ456" s="24"/>
      <c r="GK456" s="24"/>
      <c r="GL456" s="24"/>
      <c r="GM456" s="24"/>
      <c r="GN456" s="24"/>
      <c r="GO456" s="24"/>
      <c r="GP456" s="24"/>
      <c r="GQ456" s="24"/>
      <c r="GR456" s="24"/>
      <c r="GS456" s="24"/>
      <c r="GT456" s="24"/>
      <c r="GU456" s="24"/>
      <c r="GV456" s="24"/>
      <c r="GW456" s="24"/>
      <c r="GX456" s="24"/>
      <c r="GY456" s="24"/>
      <c r="GZ456" s="24"/>
      <c r="HA456" s="24"/>
      <c r="HB456" s="24"/>
      <c r="HC456" s="24"/>
      <c r="HD456" s="24"/>
      <c r="HE456" s="24"/>
      <c r="HF456" s="24"/>
      <c r="HG456" s="24"/>
      <c r="HH456" s="24"/>
      <c r="HI456" s="24"/>
      <c r="HJ456" s="24"/>
      <c r="HK456" s="24"/>
      <c r="HL456" s="24"/>
      <c r="HM456" s="24"/>
      <c r="HN456" s="24"/>
      <c r="HO456" s="24"/>
      <c r="HP456" s="24"/>
      <c r="HQ456" s="24"/>
      <c r="HR456" s="24"/>
      <c r="HS456" s="24"/>
      <c r="HT456" s="24"/>
      <c r="HU456" s="24"/>
      <c r="HV456" s="24"/>
      <c r="HW456" s="24"/>
      <c r="HX456" s="24"/>
      <c r="HY456" s="24"/>
      <c r="HZ456" s="24"/>
      <c r="IA456" s="24"/>
      <c r="IB456" s="24"/>
      <c r="IC456" s="24"/>
      <c r="ID456" s="24"/>
      <c r="IE456" s="24"/>
      <c r="IF456" s="24"/>
      <c r="IG456" s="24"/>
      <c r="IH456" s="24"/>
      <c r="II456" s="24"/>
      <c r="IJ456" s="24"/>
      <c r="IK456" s="24"/>
      <c r="IL456" s="24"/>
      <c r="IM456" s="24"/>
      <c r="IN456" s="24"/>
      <c r="IO456" s="24"/>
      <c r="IP456" s="24"/>
      <c r="IQ456" s="24"/>
      <c r="IR456" s="24"/>
      <c r="IS456" s="24"/>
      <c r="IT456" s="24"/>
      <c r="IU456" s="24"/>
      <c r="IV456" s="24"/>
    </row>
    <row r="457" spans="27:256" s="23" customFormat="1"/>
    <row r="458" spans="27:256" s="23" customFormat="1"/>
    <row r="459" spans="27:256" s="23" customFormat="1">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c r="BH459" s="24"/>
      <c r="BI459" s="24"/>
      <c r="BJ459" s="24"/>
      <c r="BK459" s="24"/>
      <c r="BL459" s="24"/>
      <c r="BM459" s="24"/>
      <c r="BN459" s="24"/>
      <c r="BO459" s="24"/>
      <c r="BP459" s="24"/>
      <c r="BQ459" s="24"/>
      <c r="BR459" s="24"/>
      <c r="BS459" s="24"/>
      <c r="BT459" s="24"/>
      <c r="BU459" s="24"/>
      <c r="BV459" s="24"/>
      <c r="BW459" s="24"/>
      <c r="BX459" s="24"/>
      <c r="BY459" s="24"/>
      <c r="BZ459" s="24"/>
      <c r="CA459" s="24"/>
      <c r="CB459" s="24"/>
      <c r="CC459" s="24"/>
      <c r="CD459" s="24"/>
      <c r="CE459" s="24"/>
      <c r="CF459" s="24"/>
      <c r="CG459" s="24"/>
      <c r="CH459" s="24"/>
      <c r="CI459" s="24"/>
      <c r="CJ459" s="24"/>
      <c r="CK459" s="24"/>
      <c r="CL459" s="24"/>
      <c r="CM459" s="24"/>
      <c r="CN459" s="24"/>
      <c r="CO459" s="24"/>
      <c r="CP459" s="24"/>
      <c r="CQ459" s="24"/>
      <c r="CR459" s="24"/>
      <c r="CS459" s="24"/>
      <c r="CT459" s="24"/>
      <c r="CU459" s="24"/>
      <c r="CV459" s="24"/>
      <c r="CW459" s="24"/>
      <c r="CX459" s="24"/>
      <c r="CY459" s="24"/>
      <c r="CZ459" s="24"/>
      <c r="DA459" s="24"/>
      <c r="DB459" s="24"/>
      <c r="DC459" s="24"/>
      <c r="DD459" s="24"/>
      <c r="DE459" s="24"/>
      <c r="DF459" s="24"/>
      <c r="DG459" s="24"/>
      <c r="DH459" s="24"/>
      <c r="DI459" s="24"/>
      <c r="DJ459" s="24"/>
      <c r="DK459" s="24"/>
      <c r="DL459" s="24"/>
      <c r="DM459" s="24"/>
      <c r="DN459" s="24"/>
      <c r="DO459" s="24"/>
      <c r="DP459" s="24"/>
      <c r="DQ459" s="24"/>
      <c r="DR459" s="24"/>
      <c r="DS459" s="24"/>
      <c r="DT459" s="24"/>
      <c r="DU459" s="24"/>
      <c r="DV459" s="24"/>
      <c r="DW459" s="24"/>
      <c r="DX459" s="24"/>
      <c r="DY459" s="24"/>
      <c r="DZ459" s="24"/>
      <c r="EA459" s="24"/>
      <c r="EB459" s="24"/>
      <c r="EC459" s="24"/>
      <c r="ED459" s="24"/>
      <c r="EE459" s="24"/>
      <c r="EF459" s="24"/>
      <c r="EG459" s="24"/>
      <c r="EH459" s="24"/>
      <c r="EI459" s="24"/>
      <c r="EJ459" s="24"/>
      <c r="EK459" s="24"/>
      <c r="EL459" s="24"/>
      <c r="EM459" s="24"/>
      <c r="EN459" s="24"/>
      <c r="EO459" s="24"/>
      <c r="EP459" s="24"/>
      <c r="EQ459" s="24"/>
      <c r="ER459" s="24"/>
      <c r="ES459" s="24"/>
      <c r="ET459" s="24"/>
      <c r="EU459" s="24"/>
      <c r="EV459" s="24"/>
      <c r="EW459" s="24"/>
      <c r="EX459" s="24"/>
      <c r="EY459" s="24"/>
      <c r="EZ459" s="24"/>
      <c r="FA459" s="24"/>
      <c r="FB459" s="24"/>
      <c r="FC459" s="24"/>
      <c r="FD459" s="24"/>
      <c r="FE459" s="24"/>
      <c r="FF459" s="24"/>
      <c r="FG459" s="24"/>
      <c r="FH459" s="24"/>
      <c r="FI459" s="24"/>
      <c r="FJ459" s="24"/>
      <c r="FK459" s="24"/>
      <c r="FL459" s="24"/>
      <c r="FM459" s="24"/>
      <c r="FN459" s="24"/>
      <c r="FO459" s="24"/>
      <c r="FP459" s="24"/>
      <c r="FQ459" s="24"/>
      <c r="FR459" s="24"/>
      <c r="FS459" s="24"/>
      <c r="FT459" s="24"/>
      <c r="FU459" s="24"/>
      <c r="FV459" s="24"/>
      <c r="FW459" s="24"/>
      <c r="FX459" s="24"/>
      <c r="FY459" s="24"/>
      <c r="FZ459" s="24"/>
      <c r="GA459" s="24"/>
      <c r="GB459" s="24"/>
      <c r="GC459" s="24"/>
      <c r="GD459" s="24"/>
      <c r="GE459" s="24"/>
      <c r="GF459" s="24"/>
      <c r="GG459" s="24"/>
      <c r="GH459" s="24"/>
      <c r="GI459" s="24"/>
      <c r="GJ459" s="24"/>
      <c r="GK459" s="24"/>
      <c r="GL459" s="24"/>
      <c r="GM459" s="24"/>
      <c r="GN459" s="24"/>
      <c r="GO459" s="24"/>
      <c r="GP459" s="24"/>
      <c r="GQ459" s="24"/>
      <c r="GR459" s="24"/>
      <c r="GS459" s="24"/>
      <c r="GT459" s="24"/>
      <c r="GU459" s="24"/>
      <c r="GV459" s="24"/>
      <c r="GW459" s="24"/>
      <c r="GX459" s="24"/>
      <c r="GY459" s="24"/>
      <c r="GZ459" s="24"/>
      <c r="HA459" s="24"/>
      <c r="HB459" s="24"/>
      <c r="HC459" s="24"/>
      <c r="HD459" s="24"/>
      <c r="HE459" s="24"/>
      <c r="HF459" s="24"/>
      <c r="HG459" s="24"/>
      <c r="HH459" s="24"/>
      <c r="HI459" s="24"/>
      <c r="HJ459" s="24"/>
      <c r="HK459" s="24"/>
      <c r="HL459" s="24"/>
      <c r="HM459" s="24"/>
      <c r="HN459" s="24"/>
      <c r="HO459" s="24"/>
      <c r="HP459" s="24"/>
      <c r="HQ459" s="24"/>
      <c r="HR459" s="24"/>
      <c r="HS459" s="24"/>
      <c r="HT459" s="24"/>
      <c r="HU459" s="24"/>
      <c r="HV459" s="24"/>
      <c r="HW459" s="24"/>
      <c r="HX459" s="24"/>
      <c r="HY459" s="24"/>
      <c r="HZ459" s="24"/>
      <c r="IA459" s="24"/>
      <c r="IB459" s="24"/>
      <c r="IC459" s="24"/>
      <c r="ID459" s="24"/>
      <c r="IE459" s="24"/>
      <c r="IF459" s="24"/>
      <c r="IG459" s="24"/>
      <c r="IH459" s="24"/>
      <c r="II459" s="24"/>
      <c r="IJ459" s="24"/>
      <c r="IK459" s="24"/>
      <c r="IL459" s="24"/>
      <c r="IM459" s="24"/>
      <c r="IN459" s="24"/>
      <c r="IO459" s="24"/>
      <c r="IP459" s="24"/>
      <c r="IQ459" s="24"/>
      <c r="IR459" s="24"/>
      <c r="IS459" s="24"/>
      <c r="IT459" s="24"/>
      <c r="IU459" s="24"/>
      <c r="IV459" s="24"/>
    </row>
    <row r="460" spans="27:256" s="23" customFormat="1">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c r="BH460" s="24"/>
      <c r="BI460" s="24"/>
      <c r="BJ460" s="24"/>
      <c r="BK460" s="24"/>
      <c r="BL460" s="24"/>
      <c r="BM460" s="24"/>
      <c r="BN460" s="24"/>
      <c r="BO460" s="24"/>
      <c r="BP460" s="24"/>
      <c r="BQ460" s="24"/>
      <c r="BR460" s="24"/>
      <c r="BS460" s="24"/>
      <c r="BT460" s="24"/>
      <c r="BU460" s="24"/>
      <c r="BV460" s="24"/>
      <c r="BW460" s="24"/>
      <c r="BX460" s="24"/>
      <c r="BY460" s="24"/>
      <c r="BZ460" s="24"/>
      <c r="CA460" s="24"/>
      <c r="CB460" s="24"/>
      <c r="CC460" s="24"/>
      <c r="CD460" s="24"/>
      <c r="CE460" s="24"/>
      <c r="CF460" s="24"/>
      <c r="CG460" s="24"/>
      <c r="CH460" s="24"/>
      <c r="CI460" s="24"/>
      <c r="CJ460" s="24"/>
      <c r="CK460" s="24"/>
      <c r="CL460" s="24"/>
      <c r="CM460" s="24"/>
      <c r="CN460" s="24"/>
      <c r="CO460" s="24"/>
      <c r="CP460" s="24"/>
      <c r="CQ460" s="24"/>
      <c r="CR460" s="24"/>
      <c r="CS460" s="24"/>
      <c r="CT460" s="24"/>
      <c r="CU460" s="24"/>
      <c r="CV460" s="24"/>
      <c r="CW460" s="24"/>
      <c r="CX460" s="24"/>
      <c r="CY460" s="24"/>
      <c r="CZ460" s="24"/>
      <c r="DA460" s="24"/>
      <c r="DB460" s="24"/>
      <c r="DC460" s="24"/>
      <c r="DD460" s="24"/>
      <c r="DE460" s="24"/>
      <c r="DF460" s="24"/>
      <c r="DG460" s="24"/>
      <c r="DH460" s="24"/>
      <c r="DI460" s="24"/>
      <c r="DJ460" s="24"/>
      <c r="DK460" s="24"/>
      <c r="DL460" s="24"/>
      <c r="DM460" s="24"/>
      <c r="DN460" s="24"/>
      <c r="DO460" s="24"/>
      <c r="DP460" s="24"/>
      <c r="DQ460" s="24"/>
      <c r="DR460" s="24"/>
      <c r="DS460" s="24"/>
      <c r="DT460" s="24"/>
      <c r="DU460" s="24"/>
      <c r="DV460" s="24"/>
      <c r="DW460" s="24"/>
      <c r="DX460" s="24"/>
      <c r="DY460" s="24"/>
      <c r="DZ460" s="24"/>
      <c r="EA460" s="24"/>
      <c r="EB460" s="24"/>
      <c r="EC460" s="24"/>
      <c r="ED460" s="24"/>
      <c r="EE460" s="24"/>
      <c r="EF460" s="24"/>
      <c r="EG460" s="24"/>
      <c r="EH460" s="24"/>
      <c r="EI460" s="24"/>
      <c r="EJ460" s="24"/>
      <c r="EK460" s="24"/>
      <c r="EL460" s="24"/>
      <c r="EM460" s="24"/>
      <c r="EN460" s="24"/>
      <c r="EO460" s="24"/>
      <c r="EP460" s="24"/>
      <c r="EQ460" s="24"/>
      <c r="ER460" s="24"/>
      <c r="ES460" s="24"/>
      <c r="ET460" s="24"/>
      <c r="EU460" s="24"/>
      <c r="EV460" s="24"/>
      <c r="EW460" s="24"/>
      <c r="EX460" s="24"/>
      <c r="EY460" s="24"/>
      <c r="EZ460" s="24"/>
      <c r="FA460" s="24"/>
      <c r="FB460" s="24"/>
      <c r="FC460" s="24"/>
      <c r="FD460" s="24"/>
      <c r="FE460" s="24"/>
      <c r="FF460" s="24"/>
      <c r="FG460" s="24"/>
      <c r="FH460" s="24"/>
      <c r="FI460" s="24"/>
      <c r="FJ460" s="24"/>
      <c r="FK460" s="24"/>
      <c r="FL460" s="24"/>
      <c r="FM460" s="24"/>
      <c r="FN460" s="24"/>
      <c r="FO460" s="24"/>
      <c r="FP460" s="24"/>
      <c r="FQ460" s="24"/>
      <c r="FR460" s="24"/>
      <c r="FS460" s="24"/>
      <c r="FT460" s="24"/>
      <c r="FU460" s="24"/>
      <c r="FV460" s="24"/>
      <c r="FW460" s="24"/>
      <c r="FX460" s="24"/>
      <c r="FY460" s="24"/>
      <c r="FZ460" s="24"/>
      <c r="GA460" s="24"/>
      <c r="GB460" s="24"/>
      <c r="GC460" s="24"/>
      <c r="GD460" s="24"/>
      <c r="GE460" s="24"/>
      <c r="GF460" s="24"/>
      <c r="GG460" s="24"/>
      <c r="GH460" s="24"/>
      <c r="GI460" s="24"/>
      <c r="GJ460" s="24"/>
      <c r="GK460" s="24"/>
      <c r="GL460" s="24"/>
      <c r="GM460" s="24"/>
      <c r="GN460" s="24"/>
      <c r="GO460" s="24"/>
      <c r="GP460" s="24"/>
      <c r="GQ460" s="24"/>
      <c r="GR460" s="24"/>
      <c r="GS460" s="24"/>
      <c r="GT460" s="24"/>
      <c r="GU460" s="24"/>
      <c r="GV460" s="24"/>
      <c r="GW460" s="24"/>
      <c r="GX460" s="24"/>
      <c r="GY460" s="24"/>
      <c r="GZ460" s="24"/>
      <c r="HA460" s="24"/>
      <c r="HB460" s="24"/>
      <c r="HC460" s="24"/>
      <c r="HD460" s="24"/>
      <c r="HE460" s="24"/>
      <c r="HF460" s="24"/>
      <c r="HG460" s="24"/>
      <c r="HH460" s="24"/>
      <c r="HI460" s="24"/>
      <c r="HJ460" s="24"/>
      <c r="HK460" s="24"/>
      <c r="HL460" s="24"/>
      <c r="HM460" s="24"/>
      <c r="HN460" s="24"/>
      <c r="HO460" s="24"/>
      <c r="HP460" s="24"/>
      <c r="HQ460" s="24"/>
      <c r="HR460" s="24"/>
      <c r="HS460" s="24"/>
      <c r="HT460" s="24"/>
      <c r="HU460" s="24"/>
      <c r="HV460" s="24"/>
      <c r="HW460" s="24"/>
      <c r="HX460" s="24"/>
      <c r="HY460" s="24"/>
      <c r="HZ460" s="24"/>
      <c r="IA460" s="24"/>
      <c r="IB460" s="24"/>
      <c r="IC460" s="24"/>
      <c r="ID460" s="24"/>
      <c r="IE460" s="24"/>
      <c r="IF460" s="24"/>
      <c r="IG460" s="24"/>
      <c r="IH460" s="24"/>
      <c r="II460" s="24"/>
      <c r="IJ460" s="24"/>
      <c r="IK460" s="24"/>
      <c r="IL460" s="24"/>
      <c r="IM460" s="24"/>
      <c r="IN460" s="24"/>
      <c r="IO460" s="24"/>
      <c r="IP460" s="24"/>
      <c r="IQ460" s="24"/>
      <c r="IR460" s="24"/>
      <c r="IS460" s="24"/>
      <c r="IT460" s="24"/>
      <c r="IU460" s="24"/>
      <c r="IV460" s="24"/>
    </row>
    <row r="461" spans="27:256" s="23" customFormat="1"/>
    <row r="462" spans="27:256" s="23" customFormat="1"/>
    <row r="463" spans="27:256" s="23" customFormat="1">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c r="BH463" s="24"/>
      <c r="BI463" s="24"/>
      <c r="BJ463" s="24"/>
      <c r="BK463" s="24"/>
      <c r="BL463" s="24"/>
      <c r="BM463" s="24"/>
      <c r="BN463" s="24"/>
      <c r="BO463" s="24"/>
      <c r="BP463" s="24"/>
      <c r="BQ463" s="24"/>
      <c r="BR463" s="24"/>
      <c r="BS463" s="24"/>
      <c r="BT463" s="24"/>
      <c r="BU463" s="24"/>
      <c r="BV463" s="24"/>
      <c r="BW463" s="24"/>
      <c r="BX463" s="24"/>
      <c r="BY463" s="24"/>
      <c r="BZ463" s="24"/>
      <c r="CA463" s="24"/>
      <c r="CB463" s="24"/>
      <c r="CC463" s="24"/>
      <c r="CD463" s="24"/>
      <c r="CE463" s="24"/>
      <c r="CF463" s="24"/>
      <c r="CG463" s="24"/>
      <c r="CH463" s="24"/>
      <c r="CI463" s="24"/>
      <c r="CJ463" s="24"/>
      <c r="CK463" s="24"/>
      <c r="CL463" s="24"/>
      <c r="CM463" s="24"/>
      <c r="CN463" s="24"/>
      <c r="CO463" s="24"/>
      <c r="CP463" s="24"/>
      <c r="CQ463" s="24"/>
      <c r="CR463" s="24"/>
      <c r="CS463" s="24"/>
      <c r="CT463" s="24"/>
      <c r="CU463" s="24"/>
      <c r="CV463" s="24"/>
      <c r="CW463" s="24"/>
      <c r="CX463" s="24"/>
      <c r="CY463" s="24"/>
      <c r="CZ463" s="24"/>
      <c r="DA463" s="24"/>
      <c r="DB463" s="24"/>
      <c r="DC463" s="24"/>
      <c r="DD463" s="24"/>
      <c r="DE463" s="24"/>
      <c r="DF463" s="24"/>
      <c r="DG463" s="24"/>
      <c r="DH463" s="24"/>
      <c r="DI463" s="24"/>
      <c r="DJ463" s="24"/>
      <c r="DK463" s="24"/>
      <c r="DL463" s="24"/>
      <c r="DM463" s="24"/>
      <c r="DN463" s="24"/>
      <c r="DO463" s="24"/>
      <c r="DP463" s="24"/>
      <c r="DQ463" s="24"/>
      <c r="DR463" s="24"/>
      <c r="DS463" s="24"/>
      <c r="DT463" s="24"/>
      <c r="DU463" s="24"/>
      <c r="DV463" s="24"/>
      <c r="DW463" s="24"/>
      <c r="DX463" s="24"/>
      <c r="DY463" s="24"/>
      <c r="DZ463" s="24"/>
      <c r="EA463" s="24"/>
      <c r="EB463" s="24"/>
      <c r="EC463" s="24"/>
      <c r="ED463" s="24"/>
      <c r="EE463" s="24"/>
      <c r="EF463" s="24"/>
      <c r="EG463" s="24"/>
      <c r="EH463" s="24"/>
      <c r="EI463" s="24"/>
      <c r="EJ463" s="24"/>
      <c r="EK463" s="24"/>
      <c r="EL463" s="24"/>
      <c r="EM463" s="24"/>
      <c r="EN463" s="24"/>
      <c r="EO463" s="24"/>
      <c r="EP463" s="24"/>
      <c r="EQ463" s="24"/>
      <c r="ER463" s="24"/>
      <c r="ES463" s="24"/>
      <c r="ET463" s="24"/>
      <c r="EU463" s="24"/>
      <c r="EV463" s="24"/>
      <c r="EW463" s="24"/>
      <c r="EX463" s="24"/>
      <c r="EY463" s="24"/>
      <c r="EZ463" s="24"/>
      <c r="FA463" s="24"/>
      <c r="FB463" s="24"/>
      <c r="FC463" s="24"/>
      <c r="FD463" s="24"/>
      <c r="FE463" s="24"/>
      <c r="FF463" s="24"/>
      <c r="FG463" s="24"/>
      <c r="FH463" s="24"/>
      <c r="FI463" s="24"/>
      <c r="FJ463" s="24"/>
      <c r="FK463" s="24"/>
      <c r="FL463" s="24"/>
      <c r="FM463" s="24"/>
      <c r="FN463" s="24"/>
      <c r="FO463" s="24"/>
      <c r="FP463" s="24"/>
      <c r="FQ463" s="24"/>
      <c r="FR463" s="24"/>
      <c r="FS463" s="24"/>
      <c r="FT463" s="24"/>
      <c r="FU463" s="24"/>
      <c r="FV463" s="24"/>
      <c r="FW463" s="24"/>
      <c r="FX463" s="24"/>
      <c r="FY463" s="24"/>
      <c r="FZ463" s="24"/>
      <c r="GA463" s="24"/>
      <c r="GB463" s="24"/>
      <c r="GC463" s="24"/>
      <c r="GD463" s="24"/>
      <c r="GE463" s="24"/>
      <c r="GF463" s="24"/>
      <c r="GG463" s="24"/>
      <c r="GH463" s="24"/>
      <c r="GI463" s="24"/>
      <c r="GJ463" s="24"/>
      <c r="GK463" s="24"/>
      <c r="GL463" s="24"/>
      <c r="GM463" s="24"/>
      <c r="GN463" s="24"/>
      <c r="GO463" s="24"/>
      <c r="GP463" s="24"/>
      <c r="GQ463" s="24"/>
      <c r="GR463" s="24"/>
      <c r="GS463" s="24"/>
      <c r="GT463" s="24"/>
      <c r="GU463" s="24"/>
      <c r="GV463" s="24"/>
      <c r="GW463" s="24"/>
      <c r="GX463" s="24"/>
      <c r="GY463" s="24"/>
      <c r="GZ463" s="24"/>
      <c r="HA463" s="24"/>
      <c r="HB463" s="24"/>
      <c r="HC463" s="24"/>
      <c r="HD463" s="24"/>
      <c r="HE463" s="24"/>
      <c r="HF463" s="24"/>
      <c r="HG463" s="24"/>
      <c r="HH463" s="24"/>
      <c r="HI463" s="24"/>
      <c r="HJ463" s="24"/>
      <c r="HK463" s="24"/>
      <c r="HL463" s="24"/>
      <c r="HM463" s="24"/>
      <c r="HN463" s="24"/>
      <c r="HO463" s="24"/>
      <c r="HP463" s="24"/>
      <c r="HQ463" s="24"/>
      <c r="HR463" s="24"/>
      <c r="HS463" s="24"/>
      <c r="HT463" s="24"/>
      <c r="HU463" s="24"/>
      <c r="HV463" s="24"/>
      <c r="HW463" s="24"/>
      <c r="HX463" s="24"/>
      <c r="HY463" s="24"/>
      <c r="HZ463" s="24"/>
      <c r="IA463" s="24"/>
      <c r="IB463" s="24"/>
      <c r="IC463" s="24"/>
      <c r="ID463" s="24"/>
      <c r="IE463" s="24"/>
      <c r="IF463" s="24"/>
      <c r="IG463" s="24"/>
      <c r="IH463" s="24"/>
      <c r="II463" s="24"/>
      <c r="IJ463" s="24"/>
      <c r="IK463" s="24"/>
      <c r="IL463" s="24"/>
      <c r="IM463" s="24"/>
      <c r="IN463" s="24"/>
      <c r="IO463" s="24"/>
      <c r="IP463" s="24"/>
      <c r="IQ463" s="24"/>
      <c r="IR463" s="24"/>
      <c r="IS463" s="24"/>
      <c r="IT463" s="24"/>
      <c r="IU463" s="24"/>
      <c r="IV463" s="24"/>
    </row>
    <row r="464" spans="27:256" s="23" customFormat="1">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c r="BH464" s="24"/>
      <c r="BI464" s="24"/>
      <c r="BJ464" s="24"/>
      <c r="BK464" s="24"/>
      <c r="BL464" s="24"/>
      <c r="BM464" s="24"/>
      <c r="BN464" s="24"/>
      <c r="BO464" s="24"/>
      <c r="BP464" s="24"/>
      <c r="BQ464" s="24"/>
      <c r="BR464" s="24"/>
      <c r="BS464" s="24"/>
      <c r="BT464" s="24"/>
      <c r="BU464" s="24"/>
      <c r="BV464" s="24"/>
      <c r="BW464" s="24"/>
      <c r="BX464" s="24"/>
      <c r="BY464" s="24"/>
      <c r="BZ464" s="24"/>
      <c r="CA464" s="24"/>
      <c r="CB464" s="24"/>
      <c r="CC464" s="24"/>
      <c r="CD464" s="24"/>
      <c r="CE464" s="24"/>
      <c r="CF464" s="24"/>
      <c r="CG464" s="24"/>
      <c r="CH464" s="24"/>
      <c r="CI464" s="24"/>
      <c r="CJ464" s="24"/>
      <c r="CK464" s="24"/>
      <c r="CL464" s="24"/>
      <c r="CM464" s="24"/>
      <c r="CN464" s="24"/>
      <c r="CO464" s="24"/>
      <c r="CP464" s="24"/>
      <c r="CQ464" s="24"/>
      <c r="CR464" s="24"/>
      <c r="CS464" s="24"/>
      <c r="CT464" s="24"/>
      <c r="CU464" s="24"/>
      <c r="CV464" s="24"/>
      <c r="CW464" s="24"/>
      <c r="CX464" s="24"/>
      <c r="CY464" s="24"/>
      <c r="CZ464" s="24"/>
      <c r="DA464" s="24"/>
      <c r="DB464" s="24"/>
      <c r="DC464" s="24"/>
      <c r="DD464" s="24"/>
      <c r="DE464" s="24"/>
      <c r="DF464" s="24"/>
      <c r="DG464" s="24"/>
      <c r="DH464" s="24"/>
      <c r="DI464" s="24"/>
      <c r="DJ464" s="24"/>
      <c r="DK464" s="24"/>
      <c r="DL464" s="24"/>
      <c r="DM464" s="24"/>
      <c r="DN464" s="24"/>
      <c r="DO464" s="24"/>
      <c r="DP464" s="24"/>
      <c r="DQ464" s="24"/>
      <c r="DR464" s="24"/>
      <c r="DS464" s="24"/>
      <c r="DT464" s="24"/>
      <c r="DU464" s="24"/>
      <c r="DV464" s="24"/>
      <c r="DW464" s="24"/>
      <c r="DX464" s="24"/>
      <c r="DY464" s="24"/>
      <c r="DZ464" s="24"/>
      <c r="EA464" s="24"/>
      <c r="EB464" s="24"/>
      <c r="EC464" s="24"/>
      <c r="ED464" s="24"/>
      <c r="EE464" s="24"/>
      <c r="EF464" s="24"/>
      <c r="EG464" s="24"/>
      <c r="EH464" s="24"/>
      <c r="EI464" s="24"/>
      <c r="EJ464" s="24"/>
      <c r="EK464" s="24"/>
      <c r="EL464" s="24"/>
      <c r="EM464" s="24"/>
      <c r="EN464" s="24"/>
      <c r="EO464" s="24"/>
      <c r="EP464" s="24"/>
      <c r="EQ464" s="24"/>
      <c r="ER464" s="24"/>
      <c r="ES464" s="24"/>
      <c r="ET464" s="24"/>
      <c r="EU464" s="24"/>
      <c r="EV464" s="24"/>
      <c r="EW464" s="24"/>
      <c r="EX464" s="24"/>
      <c r="EY464" s="24"/>
      <c r="EZ464" s="24"/>
      <c r="FA464" s="24"/>
      <c r="FB464" s="24"/>
      <c r="FC464" s="24"/>
      <c r="FD464" s="24"/>
      <c r="FE464" s="24"/>
      <c r="FF464" s="24"/>
      <c r="FG464" s="24"/>
      <c r="FH464" s="24"/>
      <c r="FI464" s="24"/>
      <c r="FJ464" s="24"/>
      <c r="FK464" s="24"/>
      <c r="FL464" s="24"/>
      <c r="FM464" s="24"/>
      <c r="FN464" s="24"/>
      <c r="FO464" s="24"/>
      <c r="FP464" s="24"/>
      <c r="FQ464" s="24"/>
      <c r="FR464" s="24"/>
      <c r="FS464" s="24"/>
      <c r="FT464" s="24"/>
      <c r="FU464" s="24"/>
      <c r="FV464" s="24"/>
      <c r="FW464" s="24"/>
      <c r="FX464" s="24"/>
      <c r="FY464" s="24"/>
      <c r="FZ464" s="24"/>
      <c r="GA464" s="24"/>
      <c r="GB464" s="24"/>
      <c r="GC464" s="24"/>
      <c r="GD464" s="24"/>
      <c r="GE464" s="24"/>
      <c r="GF464" s="24"/>
      <c r="GG464" s="24"/>
      <c r="GH464" s="24"/>
      <c r="GI464" s="24"/>
      <c r="GJ464" s="24"/>
      <c r="GK464" s="24"/>
      <c r="GL464" s="24"/>
      <c r="GM464" s="24"/>
      <c r="GN464" s="24"/>
      <c r="GO464" s="24"/>
      <c r="GP464" s="24"/>
      <c r="GQ464" s="24"/>
      <c r="GR464" s="24"/>
      <c r="GS464" s="24"/>
      <c r="GT464" s="24"/>
      <c r="GU464" s="24"/>
      <c r="GV464" s="24"/>
      <c r="GW464" s="24"/>
      <c r="GX464" s="24"/>
      <c r="GY464" s="24"/>
      <c r="GZ464" s="24"/>
      <c r="HA464" s="24"/>
      <c r="HB464" s="24"/>
      <c r="HC464" s="24"/>
      <c r="HD464" s="24"/>
      <c r="HE464" s="24"/>
      <c r="HF464" s="24"/>
      <c r="HG464" s="24"/>
      <c r="HH464" s="24"/>
      <c r="HI464" s="24"/>
      <c r="HJ464" s="24"/>
      <c r="HK464" s="24"/>
      <c r="HL464" s="24"/>
      <c r="HM464" s="24"/>
      <c r="HN464" s="24"/>
      <c r="HO464" s="24"/>
      <c r="HP464" s="24"/>
      <c r="HQ464" s="24"/>
      <c r="HR464" s="24"/>
      <c r="HS464" s="24"/>
      <c r="HT464" s="24"/>
      <c r="HU464" s="24"/>
      <c r="HV464" s="24"/>
      <c r="HW464" s="24"/>
      <c r="HX464" s="24"/>
      <c r="HY464" s="24"/>
      <c r="HZ464" s="24"/>
      <c r="IA464" s="24"/>
      <c r="IB464" s="24"/>
      <c r="IC464" s="24"/>
      <c r="ID464" s="24"/>
      <c r="IE464" s="24"/>
      <c r="IF464" s="24"/>
      <c r="IG464" s="24"/>
      <c r="IH464" s="24"/>
      <c r="II464" s="24"/>
      <c r="IJ464" s="24"/>
      <c r="IK464" s="24"/>
      <c r="IL464" s="24"/>
      <c r="IM464" s="24"/>
      <c r="IN464" s="24"/>
      <c r="IO464" s="24"/>
      <c r="IP464" s="24"/>
      <c r="IQ464" s="24"/>
      <c r="IR464" s="24"/>
      <c r="IS464" s="24"/>
      <c r="IT464" s="24"/>
      <c r="IU464" s="24"/>
      <c r="IV464" s="24"/>
    </row>
    <row r="465" spans="27:256" s="23" customFormat="1"/>
    <row r="466" spans="27:256" s="23" customFormat="1"/>
    <row r="467" spans="27:256" s="23" customFormat="1">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c r="BH467" s="24"/>
      <c r="BI467" s="24"/>
      <c r="BJ467" s="24"/>
      <c r="BK467" s="24"/>
      <c r="BL467" s="24"/>
      <c r="BM467" s="24"/>
      <c r="BN467" s="24"/>
      <c r="BO467" s="24"/>
      <c r="BP467" s="24"/>
      <c r="BQ467" s="24"/>
      <c r="BR467" s="24"/>
      <c r="BS467" s="24"/>
      <c r="BT467" s="24"/>
      <c r="BU467" s="24"/>
      <c r="BV467" s="24"/>
      <c r="BW467" s="24"/>
      <c r="BX467" s="24"/>
      <c r="BY467" s="24"/>
      <c r="BZ467" s="24"/>
      <c r="CA467" s="24"/>
      <c r="CB467" s="24"/>
      <c r="CC467" s="24"/>
      <c r="CD467" s="24"/>
      <c r="CE467" s="24"/>
      <c r="CF467" s="24"/>
      <c r="CG467" s="24"/>
      <c r="CH467" s="24"/>
      <c r="CI467" s="24"/>
      <c r="CJ467" s="24"/>
      <c r="CK467" s="24"/>
      <c r="CL467" s="24"/>
      <c r="CM467" s="24"/>
      <c r="CN467" s="24"/>
      <c r="CO467" s="24"/>
      <c r="CP467" s="24"/>
      <c r="CQ467" s="24"/>
      <c r="CR467" s="24"/>
      <c r="CS467" s="24"/>
      <c r="CT467" s="24"/>
      <c r="CU467" s="24"/>
      <c r="CV467" s="24"/>
      <c r="CW467" s="24"/>
      <c r="CX467" s="24"/>
      <c r="CY467" s="24"/>
      <c r="CZ467" s="24"/>
      <c r="DA467" s="24"/>
      <c r="DB467" s="24"/>
      <c r="DC467" s="24"/>
      <c r="DD467" s="24"/>
      <c r="DE467" s="24"/>
      <c r="DF467" s="24"/>
      <c r="DG467" s="24"/>
      <c r="DH467" s="24"/>
      <c r="DI467" s="24"/>
      <c r="DJ467" s="24"/>
      <c r="DK467" s="24"/>
      <c r="DL467" s="24"/>
      <c r="DM467" s="24"/>
      <c r="DN467" s="24"/>
      <c r="DO467" s="24"/>
      <c r="DP467" s="24"/>
      <c r="DQ467" s="24"/>
      <c r="DR467" s="24"/>
      <c r="DS467" s="24"/>
      <c r="DT467" s="24"/>
      <c r="DU467" s="24"/>
      <c r="DV467" s="24"/>
      <c r="DW467" s="24"/>
      <c r="DX467" s="24"/>
      <c r="DY467" s="24"/>
      <c r="DZ467" s="24"/>
      <c r="EA467" s="24"/>
      <c r="EB467" s="24"/>
      <c r="EC467" s="24"/>
      <c r="ED467" s="24"/>
      <c r="EE467" s="24"/>
      <c r="EF467" s="24"/>
      <c r="EG467" s="24"/>
      <c r="EH467" s="24"/>
      <c r="EI467" s="24"/>
      <c r="EJ467" s="24"/>
      <c r="EK467" s="24"/>
      <c r="EL467" s="24"/>
      <c r="EM467" s="24"/>
      <c r="EN467" s="24"/>
      <c r="EO467" s="24"/>
      <c r="EP467" s="24"/>
      <c r="EQ467" s="24"/>
      <c r="ER467" s="24"/>
      <c r="ES467" s="24"/>
      <c r="ET467" s="24"/>
      <c r="EU467" s="24"/>
      <c r="EV467" s="24"/>
      <c r="EW467" s="24"/>
      <c r="EX467" s="24"/>
      <c r="EY467" s="24"/>
      <c r="EZ467" s="24"/>
      <c r="FA467" s="24"/>
      <c r="FB467" s="24"/>
      <c r="FC467" s="24"/>
      <c r="FD467" s="24"/>
      <c r="FE467" s="24"/>
      <c r="FF467" s="24"/>
      <c r="FG467" s="24"/>
      <c r="FH467" s="24"/>
      <c r="FI467" s="24"/>
      <c r="FJ467" s="24"/>
      <c r="FK467" s="24"/>
      <c r="FL467" s="24"/>
      <c r="FM467" s="24"/>
      <c r="FN467" s="24"/>
      <c r="FO467" s="24"/>
      <c r="FP467" s="24"/>
      <c r="FQ467" s="24"/>
      <c r="FR467" s="24"/>
      <c r="FS467" s="24"/>
      <c r="FT467" s="24"/>
      <c r="FU467" s="24"/>
      <c r="FV467" s="24"/>
      <c r="FW467" s="24"/>
      <c r="FX467" s="24"/>
      <c r="FY467" s="24"/>
      <c r="FZ467" s="24"/>
      <c r="GA467" s="24"/>
      <c r="GB467" s="24"/>
      <c r="GC467" s="24"/>
      <c r="GD467" s="24"/>
      <c r="GE467" s="24"/>
      <c r="GF467" s="24"/>
      <c r="GG467" s="24"/>
      <c r="GH467" s="24"/>
      <c r="GI467" s="24"/>
      <c r="GJ467" s="24"/>
      <c r="GK467" s="24"/>
      <c r="GL467" s="24"/>
      <c r="GM467" s="24"/>
      <c r="GN467" s="24"/>
      <c r="GO467" s="24"/>
      <c r="GP467" s="24"/>
      <c r="GQ467" s="24"/>
      <c r="GR467" s="24"/>
      <c r="GS467" s="24"/>
      <c r="GT467" s="24"/>
      <c r="GU467" s="24"/>
      <c r="GV467" s="24"/>
      <c r="GW467" s="24"/>
      <c r="GX467" s="24"/>
      <c r="GY467" s="24"/>
      <c r="GZ467" s="24"/>
      <c r="HA467" s="24"/>
      <c r="HB467" s="24"/>
      <c r="HC467" s="24"/>
      <c r="HD467" s="24"/>
      <c r="HE467" s="24"/>
      <c r="HF467" s="24"/>
      <c r="HG467" s="24"/>
      <c r="HH467" s="24"/>
      <c r="HI467" s="24"/>
      <c r="HJ467" s="24"/>
      <c r="HK467" s="24"/>
      <c r="HL467" s="24"/>
      <c r="HM467" s="24"/>
      <c r="HN467" s="24"/>
      <c r="HO467" s="24"/>
      <c r="HP467" s="24"/>
      <c r="HQ467" s="24"/>
      <c r="HR467" s="24"/>
      <c r="HS467" s="24"/>
      <c r="HT467" s="24"/>
      <c r="HU467" s="24"/>
      <c r="HV467" s="24"/>
      <c r="HW467" s="24"/>
      <c r="HX467" s="24"/>
      <c r="HY467" s="24"/>
      <c r="HZ467" s="24"/>
      <c r="IA467" s="24"/>
      <c r="IB467" s="24"/>
      <c r="IC467" s="24"/>
      <c r="ID467" s="24"/>
      <c r="IE467" s="24"/>
      <c r="IF467" s="24"/>
      <c r="IG467" s="24"/>
      <c r="IH467" s="24"/>
      <c r="II467" s="24"/>
      <c r="IJ467" s="24"/>
      <c r="IK467" s="24"/>
      <c r="IL467" s="24"/>
      <c r="IM467" s="24"/>
      <c r="IN467" s="24"/>
      <c r="IO467" s="24"/>
      <c r="IP467" s="24"/>
      <c r="IQ467" s="24"/>
      <c r="IR467" s="24"/>
      <c r="IS467" s="24"/>
      <c r="IT467" s="24"/>
      <c r="IU467" s="24"/>
      <c r="IV467" s="24"/>
    </row>
    <row r="468" spans="27:256" s="23" customFormat="1">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c r="BH468" s="24"/>
      <c r="BI468" s="24"/>
      <c r="BJ468" s="24"/>
      <c r="BK468" s="24"/>
      <c r="BL468" s="24"/>
      <c r="BM468" s="24"/>
      <c r="BN468" s="24"/>
      <c r="BO468" s="24"/>
      <c r="BP468" s="24"/>
      <c r="BQ468" s="24"/>
      <c r="BR468" s="24"/>
      <c r="BS468" s="24"/>
      <c r="BT468" s="24"/>
      <c r="BU468" s="24"/>
      <c r="BV468" s="24"/>
      <c r="BW468" s="24"/>
      <c r="BX468" s="24"/>
      <c r="BY468" s="24"/>
      <c r="BZ468" s="24"/>
      <c r="CA468" s="24"/>
      <c r="CB468" s="24"/>
      <c r="CC468" s="24"/>
      <c r="CD468" s="24"/>
      <c r="CE468" s="24"/>
      <c r="CF468" s="24"/>
      <c r="CG468" s="24"/>
      <c r="CH468" s="24"/>
      <c r="CI468" s="24"/>
      <c r="CJ468" s="24"/>
      <c r="CK468" s="24"/>
      <c r="CL468" s="24"/>
      <c r="CM468" s="24"/>
      <c r="CN468" s="24"/>
      <c r="CO468" s="24"/>
      <c r="CP468" s="24"/>
      <c r="CQ468" s="24"/>
      <c r="CR468" s="24"/>
      <c r="CS468" s="24"/>
      <c r="CT468" s="24"/>
      <c r="CU468" s="24"/>
      <c r="CV468" s="24"/>
      <c r="CW468" s="24"/>
      <c r="CX468" s="24"/>
      <c r="CY468" s="24"/>
      <c r="CZ468" s="24"/>
      <c r="DA468" s="24"/>
      <c r="DB468" s="24"/>
      <c r="DC468" s="24"/>
      <c r="DD468" s="24"/>
      <c r="DE468" s="24"/>
      <c r="DF468" s="24"/>
      <c r="DG468" s="24"/>
      <c r="DH468" s="24"/>
      <c r="DI468" s="24"/>
      <c r="DJ468" s="24"/>
      <c r="DK468" s="24"/>
      <c r="DL468" s="24"/>
      <c r="DM468" s="24"/>
      <c r="DN468" s="24"/>
      <c r="DO468" s="24"/>
      <c r="DP468" s="24"/>
      <c r="DQ468" s="24"/>
      <c r="DR468" s="24"/>
      <c r="DS468" s="24"/>
      <c r="DT468" s="24"/>
      <c r="DU468" s="24"/>
      <c r="DV468" s="24"/>
      <c r="DW468" s="24"/>
      <c r="DX468" s="24"/>
      <c r="DY468" s="24"/>
      <c r="DZ468" s="24"/>
      <c r="EA468" s="24"/>
      <c r="EB468" s="24"/>
      <c r="EC468" s="24"/>
      <c r="ED468" s="24"/>
      <c r="EE468" s="24"/>
      <c r="EF468" s="24"/>
      <c r="EG468" s="24"/>
      <c r="EH468" s="24"/>
      <c r="EI468" s="24"/>
      <c r="EJ468" s="24"/>
      <c r="EK468" s="24"/>
      <c r="EL468" s="24"/>
      <c r="EM468" s="24"/>
      <c r="EN468" s="24"/>
      <c r="EO468" s="24"/>
      <c r="EP468" s="24"/>
      <c r="EQ468" s="24"/>
      <c r="ER468" s="24"/>
      <c r="ES468" s="24"/>
      <c r="ET468" s="24"/>
      <c r="EU468" s="24"/>
      <c r="EV468" s="24"/>
      <c r="EW468" s="24"/>
      <c r="EX468" s="24"/>
      <c r="EY468" s="24"/>
      <c r="EZ468" s="24"/>
      <c r="FA468" s="24"/>
      <c r="FB468" s="24"/>
      <c r="FC468" s="24"/>
      <c r="FD468" s="24"/>
      <c r="FE468" s="24"/>
      <c r="FF468" s="24"/>
      <c r="FG468" s="24"/>
      <c r="FH468" s="24"/>
      <c r="FI468" s="24"/>
      <c r="FJ468" s="24"/>
      <c r="FK468" s="24"/>
      <c r="FL468" s="24"/>
      <c r="FM468" s="24"/>
      <c r="FN468" s="24"/>
      <c r="FO468" s="24"/>
      <c r="FP468" s="24"/>
      <c r="FQ468" s="24"/>
      <c r="FR468" s="24"/>
      <c r="FS468" s="24"/>
      <c r="FT468" s="24"/>
      <c r="FU468" s="24"/>
      <c r="FV468" s="24"/>
      <c r="FW468" s="24"/>
      <c r="FX468" s="24"/>
      <c r="FY468" s="24"/>
      <c r="FZ468" s="24"/>
      <c r="GA468" s="24"/>
      <c r="GB468" s="24"/>
      <c r="GC468" s="24"/>
      <c r="GD468" s="24"/>
      <c r="GE468" s="24"/>
      <c r="GF468" s="24"/>
      <c r="GG468" s="24"/>
      <c r="GH468" s="24"/>
      <c r="GI468" s="24"/>
      <c r="GJ468" s="24"/>
      <c r="GK468" s="24"/>
      <c r="GL468" s="24"/>
      <c r="GM468" s="24"/>
      <c r="GN468" s="24"/>
      <c r="GO468" s="24"/>
      <c r="GP468" s="24"/>
      <c r="GQ468" s="24"/>
      <c r="GR468" s="24"/>
      <c r="GS468" s="24"/>
      <c r="GT468" s="24"/>
      <c r="GU468" s="24"/>
      <c r="GV468" s="24"/>
      <c r="GW468" s="24"/>
      <c r="GX468" s="24"/>
      <c r="GY468" s="24"/>
      <c r="GZ468" s="24"/>
      <c r="HA468" s="24"/>
      <c r="HB468" s="24"/>
      <c r="HC468" s="24"/>
      <c r="HD468" s="24"/>
      <c r="HE468" s="24"/>
      <c r="HF468" s="24"/>
      <c r="HG468" s="24"/>
      <c r="HH468" s="24"/>
      <c r="HI468" s="24"/>
      <c r="HJ468" s="24"/>
      <c r="HK468" s="24"/>
      <c r="HL468" s="24"/>
      <c r="HM468" s="24"/>
      <c r="HN468" s="24"/>
      <c r="HO468" s="24"/>
      <c r="HP468" s="24"/>
      <c r="HQ468" s="24"/>
      <c r="HR468" s="24"/>
      <c r="HS468" s="24"/>
      <c r="HT468" s="24"/>
      <c r="HU468" s="24"/>
      <c r="HV468" s="24"/>
      <c r="HW468" s="24"/>
      <c r="HX468" s="24"/>
      <c r="HY468" s="24"/>
      <c r="HZ468" s="24"/>
      <c r="IA468" s="24"/>
      <c r="IB468" s="24"/>
      <c r="IC468" s="24"/>
      <c r="ID468" s="24"/>
      <c r="IE468" s="24"/>
      <c r="IF468" s="24"/>
      <c r="IG468" s="24"/>
      <c r="IH468" s="24"/>
      <c r="II468" s="24"/>
      <c r="IJ468" s="24"/>
      <c r="IK468" s="24"/>
      <c r="IL468" s="24"/>
      <c r="IM468" s="24"/>
      <c r="IN468" s="24"/>
      <c r="IO468" s="24"/>
      <c r="IP468" s="24"/>
      <c r="IQ468" s="24"/>
      <c r="IR468" s="24"/>
      <c r="IS468" s="24"/>
      <c r="IT468" s="24"/>
      <c r="IU468" s="24"/>
      <c r="IV468" s="24"/>
    </row>
    <row r="469" spans="27:256" s="23" customFormat="1"/>
    <row r="470" spans="27:256" s="23" customFormat="1"/>
    <row r="471" spans="27:256" s="23" customFormat="1">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c r="BH471" s="24"/>
      <c r="BI471" s="24"/>
      <c r="BJ471" s="24"/>
      <c r="BK471" s="24"/>
      <c r="BL471" s="24"/>
      <c r="BM471" s="24"/>
      <c r="BN471" s="24"/>
      <c r="BO471" s="24"/>
      <c r="BP471" s="24"/>
      <c r="BQ471" s="24"/>
      <c r="BR471" s="24"/>
      <c r="BS471" s="24"/>
      <c r="BT471" s="24"/>
      <c r="BU471" s="24"/>
      <c r="BV471" s="24"/>
      <c r="BW471" s="24"/>
      <c r="BX471" s="24"/>
      <c r="BY471" s="24"/>
      <c r="BZ471" s="24"/>
      <c r="CA471" s="24"/>
      <c r="CB471" s="24"/>
      <c r="CC471" s="24"/>
      <c r="CD471" s="24"/>
      <c r="CE471" s="24"/>
      <c r="CF471" s="24"/>
      <c r="CG471" s="24"/>
      <c r="CH471" s="24"/>
      <c r="CI471" s="24"/>
      <c r="CJ471" s="24"/>
      <c r="CK471" s="24"/>
      <c r="CL471" s="24"/>
      <c r="CM471" s="24"/>
      <c r="CN471" s="24"/>
      <c r="CO471" s="24"/>
      <c r="CP471" s="24"/>
      <c r="CQ471" s="24"/>
      <c r="CR471" s="24"/>
      <c r="CS471" s="24"/>
      <c r="CT471" s="24"/>
      <c r="CU471" s="24"/>
      <c r="CV471" s="24"/>
      <c r="CW471" s="24"/>
      <c r="CX471" s="24"/>
      <c r="CY471" s="24"/>
      <c r="CZ471" s="24"/>
      <c r="DA471" s="24"/>
      <c r="DB471" s="24"/>
      <c r="DC471" s="24"/>
      <c r="DD471" s="24"/>
      <c r="DE471" s="24"/>
      <c r="DF471" s="24"/>
      <c r="DG471" s="24"/>
      <c r="DH471" s="24"/>
      <c r="DI471" s="24"/>
      <c r="DJ471" s="24"/>
      <c r="DK471" s="24"/>
      <c r="DL471" s="24"/>
      <c r="DM471" s="24"/>
      <c r="DN471" s="24"/>
      <c r="DO471" s="24"/>
      <c r="DP471" s="24"/>
      <c r="DQ471" s="24"/>
      <c r="DR471" s="24"/>
      <c r="DS471" s="24"/>
      <c r="DT471" s="24"/>
      <c r="DU471" s="24"/>
      <c r="DV471" s="24"/>
      <c r="DW471" s="24"/>
      <c r="DX471" s="24"/>
      <c r="DY471" s="24"/>
      <c r="DZ471" s="24"/>
      <c r="EA471" s="24"/>
      <c r="EB471" s="24"/>
      <c r="EC471" s="24"/>
      <c r="ED471" s="24"/>
      <c r="EE471" s="24"/>
      <c r="EF471" s="24"/>
      <c r="EG471" s="24"/>
      <c r="EH471" s="24"/>
      <c r="EI471" s="24"/>
      <c r="EJ471" s="24"/>
      <c r="EK471" s="24"/>
      <c r="EL471" s="24"/>
      <c r="EM471" s="24"/>
      <c r="EN471" s="24"/>
      <c r="EO471" s="24"/>
      <c r="EP471" s="24"/>
      <c r="EQ471" s="24"/>
      <c r="ER471" s="24"/>
      <c r="ES471" s="24"/>
      <c r="ET471" s="24"/>
      <c r="EU471" s="24"/>
      <c r="EV471" s="24"/>
      <c r="EW471" s="24"/>
      <c r="EX471" s="24"/>
      <c r="EY471" s="24"/>
      <c r="EZ471" s="24"/>
      <c r="FA471" s="24"/>
      <c r="FB471" s="24"/>
      <c r="FC471" s="24"/>
      <c r="FD471" s="24"/>
      <c r="FE471" s="24"/>
      <c r="FF471" s="24"/>
      <c r="FG471" s="24"/>
      <c r="FH471" s="24"/>
      <c r="FI471" s="24"/>
      <c r="FJ471" s="24"/>
      <c r="FK471" s="24"/>
      <c r="FL471" s="24"/>
      <c r="FM471" s="24"/>
      <c r="FN471" s="24"/>
      <c r="FO471" s="24"/>
      <c r="FP471" s="24"/>
      <c r="FQ471" s="24"/>
      <c r="FR471" s="24"/>
      <c r="FS471" s="24"/>
      <c r="FT471" s="24"/>
      <c r="FU471" s="24"/>
      <c r="FV471" s="24"/>
      <c r="FW471" s="24"/>
      <c r="FX471" s="24"/>
      <c r="FY471" s="24"/>
      <c r="FZ471" s="24"/>
      <c r="GA471" s="24"/>
      <c r="GB471" s="24"/>
      <c r="GC471" s="24"/>
      <c r="GD471" s="24"/>
      <c r="GE471" s="24"/>
      <c r="GF471" s="24"/>
      <c r="GG471" s="24"/>
      <c r="GH471" s="24"/>
      <c r="GI471" s="24"/>
      <c r="GJ471" s="24"/>
      <c r="GK471" s="24"/>
      <c r="GL471" s="24"/>
      <c r="GM471" s="24"/>
      <c r="GN471" s="24"/>
      <c r="GO471" s="24"/>
      <c r="GP471" s="24"/>
      <c r="GQ471" s="24"/>
      <c r="GR471" s="24"/>
      <c r="GS471" s="24"/>
      <c r="GT471" s="24"/>
      <c r="GU471" s="24"/>
      <c r="GV471" s="24"/>
      <c r="GW471" s="24"/>
      <c r="GX471" s="24"/>
      <c r="GY471" s="24"/>
      <c r="GZ471" s="24"/>
      <c r="HA471" s="24"/>
      <c r="HB471" s="24"/>
      <c r="HC471" s="24"/>
      <c r="HD471" s="24"/>
      <c r="HE471" s="24"/>
      <c r="HF471" s="24"/>
      <c r="HG471" s="24"/>
      <c r="HH471" s="24"/>
      <c r="HI471" s="24"/>
      <c r="HJ471" s="24"/>
      <c r="HK471" s="24"/>
      <c r="HL471" s="24"/>
      <c r="HM471" s="24"/>
      <c r="HN471" s="24"/>
      <c r="HO471" s="24"/>
      <c r="HP471" s="24"/>
      <c r="HQ471" s="24"/>
      <c r="HR471" s="24"/>
      <c r="HS471" s="24"/>
      <c r="HT471" s="24"/>
      <c r="HU471" s="24"/>
      <c r="HV471" s="24"/>
      <c r="HW471" s="24"/>
      <c r="HX471" s="24"/>
      <c r="HY471" s="24"/>
      <c r="HZ471" s="24"/>
      <c r="IA471" s="24"/>
      <c r="IB471" s="24"/>
      <c r="IC471" s="24"/>
      <c r="ID471" s="24"/>
      <c r="IE471" s="24"/>
      <c r="IF471" s="24"/>
      <c r="IG471" s="24"/>
      <c r="IH471" s="24"/>
      <c r="II471" s="24"/>
      <c r="IJ471" s="24"/>
      <c r="IK471" s="24"/>
      <c r="IL471" s="24"/>
      <c r="IM471" s="24"/>
      <c r="IN471" s="24"/>
      <c r="IO471" s="24"/>
      <c r="IP471" s="24"/>
      <c r="IQ471" s="24"/>
      <c r="IR471" s="24"/>
      <c r="IS471" s="24"/>
      <c r="IT471" s="24"/>
      <c r="IU471" s="24"/>
      <c r="IV471" s="24"/>
    </row>
    <row r="472" spans="27:256" s="23" customFormat="1">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c r="BH472" s="24"/>
      <c r="BI472" s="24"/>
      <c r="BJ472" s="24"/>
      <c r="BK472" s="24"/>
      <c r="BL472" s="24"/>
      <c r="BM472" s="24"/>
      <c r="BN472" s="24"/>
      <c r="BO472" s="24"/>
      <c r="BP472" s="24"/>
      <c r="BQ472" s="24"/>
      <c r="BR472" s="24"/>
      <c r="BS472" s="24"/>
      <c r="BT472" s="24"/>
      <c r="BU472" s="24"/>
      <c r="BV472" s="24"/>
      <c r="BW472" s="24"/>
      <c r="BX472" s="24"/>
      <c r="BY472" s="24"/>
      <c r="BZ472" s="24"/>
      <c r="CA472" s="24"/>
      <c r="CB472" s="24"/>
      <c r="CC472" s="24"/>
      <c r="CD472" s="24"/>
      <c r="CE472" s="24"/>
      <c r="CF472" s="24"/>
      <c r="CG472" s="24"/>
      <c r="CH472" s="24"/>
      <c r="CI472" s="24"/>
      <c r="CJ472" s="24"/>
      <c r="CK472" s="24"/>
      <c r="CL472" s="24"/>
      <c r="CM472" s="24"/>
      <c r="CN472" s="24"/>
      <c r="CO472" s="24"/>
      <c r="CP472" s="24"/>
      <c r="CQ472" s="24"/>
      <c r="CR472" s="24"/>
      <c r="CS472" s="24"/>
      <c r="CT472" s="24"/>
      <c r="CU472" s="24"/>
      <c r="CV472" s="24"/>
      <c r="CW472" s="24"/>
      <c r="CX472" s="24"/>
      <c r="CY472" s="24"/>
      <c r="CZ472" s="24"/>
      <c r="DA472" s="24"/>
      <c r="DB472" s="24"/>
      <c r="DC472" s="24"/>
      <c r="DD472" s="24"/>
      <c r="DE472" s="24"/>
      <c r="DF472" s="24"/>
      <c r="DG472" s="24"/>
      <c r="DH472" s="24"/>
      <c r="DI472" s="24"/>
      <c r="DJ472" s="24"/>
      <c r="DK472" s="24"/>
      <c r="DL472" s="24"/>
      <c r="DM472" s="24"/>
      <c r="DN472" s="24"/>
      <c r="DO472" s="24"/>
      <c r="DP472" s="24"/>
      <c r="DQ472" s="24"/>
      <c r="DR472" s="24"/>
      <c r="DS472" s="24"/>
      <c r="DT472" s="24"/>
      <c r="DU472" s="24"/>
      <c r="DV472" s="24"/>
      <c r="DW472" s="24"/>
      <c r="DX472" s="24"/>
      <c r="DY472" s="24"/>
      <c r="DZ472" s="24"/>
      <c r="EA472" s="24"/>
      <c r="EB472" s="24"/>
      <c r="EC472" s="24"/>
      <c r="ED472" s="24"/>
      <c r="EE472" s="24"/>
      <c r="EF472" s="24"/>
      <c r="EG472" s="24"/>
      <c r="EH472" s="24"/>
      <c r="EI472" s="24"/>
      <c r="EJ472" s="24"/>
      <c r="EK472" s="24"/>
      <c r="EL472" s="24"/>
      <c r="EM472" s="24"/>
      <c r="EN472" s="24"/>
      <c r="EO472" s="24"/>
      <c r="EP472" s="24"/>
      <c r="EQ472" s="24"/>
      <c r="ER472" s="24"/>
      <c r="ES472" s="24"/>
      <c r="ET472" s="24"/>
      <c r="EU472" s="24"/>
      <c r="EV472" s="24"/>
      <c r="EW472" s="24"/>
      <c r="EX472" s="24"/>
      <c r="EY472" s="24"/>
      <c r="EZ472" s="24"/>
      <c r="FA472" s="24"/>
      <c r="FB472" s="24"/>
      <c r="FC472" s="24"/>
      <c r="FD472" s="24"/>
      <c r="FE472" s="24"/>
      <c r="FF472" s="24"/>
      <c r="FG472" s="24"/>
      <c r="FH472" s="24"/>
      <c r="FI472" s="24"/>
      <c r="FJ472" s="24"/>
      <c r="FK472" s="24"/>
      <c r="FL472" s="24"/>
      <c r="FM472" s="24"/>
      <c r="FN472" s="24"/>
      <c r="FO472" s="24"/>
      <c r="FP472" s="24"/>
      <c r="FQ472" s="24"/>
      <c r="FR472" s="24"/>
      <c r="FS472" s="24"/>
      <c r="FT472" s="24"/>
      <c r="FU472" s="24"/>
      <c r="FV472" s="24"/>
      <c r="FW472" s="24"/>
      <c r="FX472" s="24"/>
      <c r="FY472" s="24"/>
      <c r="FZ472" s="24"/>
      <c r="GA472" s="24"/>
      <c r="GB472" s="24"/>
      <c r="GC472" s="24"/>
      <c r="GD472" s="24"/>
      <c r="GE472" s="24"/>
      <c r="GF472" s="24"/>
      <c r="GG472" s="24"/>
      <c r="GH472" s="24"/>
      <c r="GI472" s="24"/>
      <c r="GJ472" s="24"/>
      <c r="GK472" s="24"/>
      <c r="GL472" s="24"/>
      <c r="GM472" s="24"/>
      <c r="GN472" s="24"/>
      <c r="GO472" s="24"/>
      <c r="GP472" s="24"/>
      <c r="GQ472" s="24"/>
      <c r="GR472" s="24"/>
      <c r="GS472" s="24"/>
      <c r="GT472" s="24"/>
      <c r="GU472" s="24"/>
      <c r="GV472" s="24"/>
      <c r="GW472" s="24"/>
      <c r="GX472" s="24"/>
      <c r="GY472" s="24"/>
      <c r="GZ472" s="24"/>
      <c r="HA472" s="24"/>
      <c r="HB472" s="24"/>
      <c r="HC472" s="24"/>
      <c r="HD472" s="24"/>
      <c r="HE472" s="24"/>
      <c r="HF472" s="24"/>
      <c r="HG472" s="24"/>
      <c r="HH472" s="24"/>
      <c r="HI472" s="24"/>
      <c r="HJ472" s="24"/>
      <c r="HK472" s="24"/>
      <c r="HL472" s="24"/>
      <c r="HM472" s="24"/>
      <c r="HN472" s="24"/>
      <c r="HO472" s="24"/>
      <c r="HP472" s="24"/>
      <c r="HQ472" s="24"/>
      <c r="HR472" s="24"/>
      <c r="HS472" s="24"/>
      <c r="HT472" s="24"/>
      <c r="HU472" s="24"/>
      <c r="HV472" s="24"/>
      <c r="HW472" s="24"/>
      <c r="HX472" s="24"/>
      <c r="HY472" s="24"/>
      <c r="HZ472" s="24"/>
      <c r="IA472" s="24"/>
      <c r="IB472" s="24"/>
      <c r="IC472" s="24"/>
      <c r="ID472" s="24"/>
      <c r="IE472" s="24"/>
      <c r="IF472" s="24"/>
      <c r="IG472" s="24"/>
      <c r="IH472" s="24"/>
      <c r="II472" s="24"/>
      <c r="IJ472" s="24"/>
      <c r="IK472" s="24"/>
      <c r="IL472" s="24"/>
      <c r="IM472" s="24"/>
      <c r="IN472" s="24"/>
      <c r="IO472" s="24"/>
      <c r="IP472" s="24"/>
      <c r="IQ472" s="24"/>
      <c r="IR472" s="24"/>
      <c r="IS472" s="24"/>
      <c r="IT472" s="24"/>
      <c r="IU472" s="24"/>
      <c r="IV472" s="24"/>
    </row>
    <row r="473" spans="27:256" s="23" customFormat="1"/>
    <row r="474" spans="27:256" s="23" customFormat="1"/>
    <row r="475" spans="27:256" s="23" customFormat="1">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c r="BH475" s="24"/>
      <c r="BI475" s="24"/>
      <c r="BJ475" s="24"/>
      <c r="BK475" s="24"/>
      <c r="BL475" s="24"/>
      <c r="BM475" s="24"/>
      <c r="BN475" s="24"/>
      <c r="BO475" s="24"/>
      <c r="BP475" s="24"/>
      <c r="BQ475" s="24"/>
      <c r="BR475" s="24"/>
      <c r="BS475" s="24"/>
      <c r="BT475" s="24"/>
      <c r="BU475" s="24"/>
      <c r="BV475" s="24"/>
      <c r="BW475" s="24"/>
      <c r="BX475" s="24"/>
      <c r="BY475" s="24"/>
      <c r="BZ475" s="24"/>
      <c r="CA475" s="24"/>
      <c r="CB475" s="24"/>
      <c r="CC475" s="24"/>
      <c r="CD475" s="24"/>
      <c r="CE475" s="24"/>
      <c r="CF475" s="24"/>
      <c r="CG475" s="24"/>
      <c r="CH475" s="24"/>
      <c r="CI475" s="24"/>
      <c r="CJ475" s="24"/>
      <c r="CK475" s="24"/>
      <c r="CL475" s="24"/>
      <c r="CM475" s="24"/>
      <c r="CN475" s="24"/>
      <c r="CO475" s="24"/>
      <c r="CP475" s="24"/>
      <c r="CQ475" s="24"/>
      <c r="CR475" s="24"/>
      <c r="CS475" s="24"/>
      <c r="CT475" s="24"/>
      <c r="CU475" s="24"/>
      <c r="CV475" s="24"/>
      <c r="CW475" s="24"/>
      <c r="CX475" s="24"/>
      <c r="CY475" s="24"/>
      <c r="CZ475" s="24"/>
      <c r="DA475" s="24"/>
      <c r="DB475" s="24"/>
      <c r="DC475" s="24"/>
      <c r="DD475" s="24"/>
      <c r="DE475" s="24"/>
      <c r="DF475" s="24"/>
      <c r="DG475" s="24"/>
      <c r="DH475" s="24"/>
      <c r="DI475" s="24"/>
      <c r="DJ475" s="24"/>
      <c r="DK475" s="24"/>
      <c r="DL475" s="24"/>
      <c r="DM475" s="24"/>
      <c r="DN475" s="24"/>
      <c r="DO475" s="24"/>
      <c r="DP475" s="24"/>
      <c r="DQ475" s="24"/>
      <c r="DR475" s="24"/>
      <c r="DS475" s="24"/>
      <c r="DT475" s="24"/>
      <c r="DU475" s="24"/>
      <c r="DV475" s="24"/>
      <c r="DW475" s="24"/>
      <c r="DX475" s="24"/>
      <c r="DY475" s="24"/>
      <c r="DZ475" s="24"/>
      <c r="EA475" s="24"/>
      <c r="EB475" s="24"/>
      <c r="EC475" s="24"/>
      <c r="ED475" s="24"/>
      <c r="EE475" s="24"/>
      <c r="EF475" s="24"/>
      <c r="EG475" s="24"/>
      <c r="EH475" s="24"/>
      <c r="EI475" s="24"/>
      <c r="EJ475" s="24"/>
      <c r="EK475" s="24"/>
      <c r="EL475" s="24"/>
      <c r="EM475" s="24"/>
      <c r="EN475" s="24"/>
      <c r="EO475" s="24"/>
      <c r="EP475" s="24"/>
      <c r="EQ475" s="24"/>
      <c r="ER475" s="24"/>
      <c r="ES475" s="24"/>
      <c r="ET475" s="24"/>
      <c r="EU475" s="24"/>
      <c r="EV475" s="24"/>
      <c r="EW475" s="24"/>
      <c r="EX475" s="24"/>
      <c r="EY475" s="24"/>
      <c r="EZ475" s="24"/>
      <c r="FA475" s="24"/>
      <c r="FB475" s="24"/>
      <c r="FC475" s="24"/>
      <c r="FD475" s="24"/>
      <c r="FE475" s="24"/>
      <c r="FF475" s="24"/>
      <c r="FG475" s="24"/>
      <c r="FH475" s="24"/>
      <c r="FI475" s="24"/>
      <c r="FJ475" s="24"/>
      <c r="FK475" s="24"/>
      <c r="FL475" s="24"/>
      <c r="FM475" s="24"/>
      <c r="FN475" s="24"/>
      <c r="FO475" s="24"/>
      <c r="FP475" s="24"/>
      <c r="FQ475" s="24"/>
      <c r="FR475" s="24"/>
      <c r="FS475" s="24"/>
      <c r="FT475" s="24"/>
      <c r="FU475" s="24"/>
      <c r="FV475" s="24"/>
      <c r="FW475" s="24"/>
      <c r="FX475" s="24"/>
      <c r="FY475" s="24"/>
      <c r="FZ475" s="24"/>
      <c r="GA475" s="24"/>
      <c r="GB475" s="24"/>
      <c r="GC475" s="24"/>
      <c r="GD475" s="24"/>
      <c r="GE475" s="24"/>
      <c r="GF475" s="24"/>
      <c r="GG475" s="24"/>
      <c r="GH475" s="24"/>
      <c r="GI475" s="24"/>
      <c r="GJ475" s="24"/>
      <c r="GK475" s="24"/>
      <c r="GL475" s="24"/>
      <c r="GM475" s="24"/>
      <c r="GN475" s="24"/>
      <c r="GO475" s="24"/>
      <c r="GP475" s="24"/>
      <c r="GQ475" s="24"/>
      <c r="GR475" s="24"/>
      <c r="GS475" s="24"/>
      <c r="GT475" s="24"/>
      <c r="GU475" s="24"/>
      <c r="GV475" s="24"/>
      <c r="GW475" s="24"/>
      <c r="GX475" s="24"/>
      <c r="GY475" s="24"/>
      <c r="GZ475" s="24"/>
      <c r="HA475" s="24"/>
      <c r="HB475" s="24"/>
      <c r="HC475" s="24"/>
      <c r="HD475" s="24"/>
      <c r="HE475" s="24"/>
      <c r="HF475" s="24"/>
      <c r="HG475" s="24"/>
      <c r="HH475" s="24"/>
      <c r="HI475" s="24"/>
      <c r="HJ475" s="24"/>
      <c r="HK475" s="24"/>
      <c r="HL475" s="24"/>
      <c r="HM475" s="24"/>
      <c r="HN475" s="24"/>
      <c r="HO475" s="24"/>
      <c r="HP475" s="24"/>
      <c r="HQ475" s="24"/>
      <c r="HR475" s="24"/>
      <c r="HS475" s="24"/>
      <c r="HT475" s="24"/>
      <c r="HU475" s="24"/>
      <c r="HV475" s="24"/>
      <c r="HW475" s="24"/>
      <c r="HX475" s="24"/>
      <c r="HY475" s="24"/>
      <c r="HZ475" s="24"/>
      <c r="IA475" s="24"/>
      <c r="IB475" s="24"/>
      <c r="IC475" s="24"/>
      <c r="ID475" s="24"/>
      <c r="IE475" s="24"/>
      <c r="IF475" s="24"/>
      <c r="IG475" s="24"/>
      <c r="IH475" s="24"/>
      <c r="II475" s="24"/>
      <c r="IJ475" s="24"/>
      <c r="IK475" s="24"/>
      <c r="IL475" s="24"/>
      <c r="IM475" s="24"/>
      <c r="IN475" s="24"/>
      <c r="IO475" s="24"/>
      <c r="IP475" s="24"/>
      <c r="IQ475" s="24"/>
      <c r="IR475" s="24"/>
      <c r="IS475" s="24"/>
      <c r="IT475" s="24"/>
      <c r="IU475" s="24"/>
      <c r="IV475" s="24"/>
    </row>
    <row r="476" spans="27:256" s="23" customFormat="1">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c r="BH476" s="24"/>
      <c r="BI476" s="24"/>
      <c r="BJ476" s="24"/>
      <c r="BK476" s="24"/>
      <c r="BL476" s="24"/>
      <c r="BM476" s="24"/>
      <c r="BN476" s="24"/>
      <c r="BO476" s="24"/>
      <c r="BP476" s="24"/>
      <c r="BQ476" s="24"/>
      <c r="BR476" s="24"/>
      <c r="BS476" s="24"/>
      <c r="BT476" s="24"/>
      <c r="BU476" s="24"/>
      <c r="BV476" s="24"/>
      <c r="BW476" s="24"/>
      <c r="BX476" s="24"/>
      <c r="BY476" s="24"/>
      <c r="BZ476" s="24"/>
      <c r="CA476" s="24"/>
      <c r="CB476" s="24"/>
      <c r="CC476" s="24"/>
      <c r="CD476" s="24"/>
      <c r="CE476" s="24"/>
      <c r="CF476" s="24"/>
      <c r="CG476" s="24"/>
      <c r="CH476" s="24"/>
      <c r="CI476" s="24"/>
      <c r="CJ476" s="24"/>
      <c r="CK476" s="24"/>
      <c r="CL476" s="24"/>
      <c r="CM476" s="24"/>
      <c r="CN476" s="24"/>
      <c r="CO476" s="24"/>
      <c r="CP476" s="24"/>
      <c r="CQ476" s="24"/>
      <c r="CR476" s="24"/>
      <c r="CS476" s="24"/>
      <c r="CT476" s="24"/>
      <c r="CU476" s="24"/>
      <c r="CV476" s="24"/>
      <c r="CW476" s="24"/>
      <c r="CX476" s="24"/>
      <c r="CY476" s="24"/>
      <c r="CZ476" s="24"/>
      <c r="DA476" s="24"/>
      <c r="DB476" s="24"/>
      <c r="DC476" s="24"/>
      <c r="DD476" s="24"/>
      <c r="DE476" s="24"/>
      <c r="DF476" s="24"/>
      <c r="DG476" s="24"/>
      <c r="DH476" s="24"/>
      <c r="DI476" s="24"/>
      <c r="DJ476" s="24"/>
      <c r="DK476" s="24"/>
      <c r="DL476" s="24"/>
      <c r="DM476" s="24"/>
      <c r="DN476" s="24"/>
      <c r="DO476" s="24"/>
      <c r="DP476" s="24"/>
      <c r="DQ476" s="24"/>
      <c r="DR476" s="24"/>
      <c r="DS476" s="24"/>
      <c r="DT476" s="24"/>
      <c r="DU476" s="24"/>
      <c r="DV476" s="24"/>
      <c r="DW476" s="24"/>
      <c r="DX476" s="24"/>
      <c r="DY476" s="24"/>
      <c r="DZ476" s="24"/>
      <c r="EA476" s="24"/>
      <c r="EB476" s="24"/>
      <c r="EC476" s="24"/>
      <c r="ED476" s="24"/>
      <c r="EE476" s="24"/>
      <c r="EF476" s="24"/>
      <c r="EG476" s="24"/>
      <c r="EH476" s="24"/>
      <c r="EI476" s="24"/>
      <c r="EJ476" s="24"/>
      <c r="EK476" s="24"/>
      <c r="EL476" s="24"/>
      <c r="EM476" s="24"/>
      <c r="EN476" s="24"/>
      <c r="EO476" s="24"/>
      <c r="EP476" s="24"/>
      <c r="EQ476" s="24"/>
      <c r="ER476" s="24"/>
      <c r="ES476" s="24"/>
      <c r="ET476" s="24"/>
      <c r="EU476" s="24"/>
      <c r="EV476" s="24"/>
      <c r="EW476" s="24"/>
      <c r="EX476" s="24"/>
      <c r="EY476" s="24"/>
      <c r="EZ476" s="24"/>
      <c r="FA476" s="24"/>
      <c r="FB476" s="24"/>
      <c r="FC476" s="24"/>
      <c r="FD476" s="24"/>
      <c r="FE476" s="24"/>
      <c r="FF476" s="24"/>
      <c r="FG476" s="24"/>
      <c r="FH476" s="24"/>
      <c r="FI476" s="24"/>
      <c r="FJ476" s="24"/>
      <c r="FK476" s="24"/>
      <c r="FL476" s="24"/>
      <c r="FM476" s="24"/>
      <c r="FN476" s="24"/>
      <c r="FO476" s="24"/>
      <c r="FP476" s="24"/>
      <c r="FQ476" s="24"/>
      <c r="FR476" s="24"/>
      <c r="FS476" s="24"/>
      <c r="FT476" s="24"/>
      <c r="FU476" s="24"/>
      <c r="FV476" s="24"/>
      <c r="FW476" s="24"/>
      <c r="FX476" s="24"/>
      <c r="FY476" s="24"/>
      <c r="FZ476" s="24"/>
      <c r="GA476" s="24"/>
      <c r="GB476" s="24"/>
      <c r="GC476" s="24"/>
      <c r="GD476" s="24"/>
      <c r="GE476" s="24"/>
      <c r="GF476" s="24"/>
      <c r="GG476" s="24"/>
      <c r="GH476" s="24"/>
      <c r="GI476" s="24"/>
      <c r="GJ476" s="24"/>
      <c r="GK476" s="24"/>
      <c r="GL476" s="24"/>
      <c r="GM476" s="24"/>
      <c r="GN476" s="24"/>
      <c r="GO476" s="24"/>
      <c r="GP476" s="24"/>
      <c r="GQ476" s="24"/>
      <c r="GR476" s="24"/>
      <c r="GS476" s="24"/>
      <c r="GT476" s="24"/>
      <c r="GU476" s="24"/>
      <c r="GV476" s="24"/>
      <c r="GW476" s="24"/>
      <c r="GX476" s="24"/>
      <c r="GY476" s="24"/>
      <c r="GZ476" s="24"/>
      <c r="HA476" s="24"/>
      <c r="HB476" s="24"/>
      <c r="HC476" s="24"/>
      <c r="HD476" s="24"/>
      <c r="HE476" s="24"/>
      <c r="HF476" s="24"/>
      <c r="HG476" s="24"/>
      <c r="HH476" s="24"/>
      <c r="HI476" s="24"/>
      <c r="HJ476" s="24"/>
      <c r="HK476" s="24"/>
      <c r="HL476" s="24"/>
      <c r="HM476" s="24"/>
      <c r="HN476" s="24"/>
      <c r="HO476" s="24"/>
      <c r="HP476" s="24"/>
      <c r="HQ476" s="24"/>
      <c r="HR476" s="24"/>
      <c r="HS476" s="24"/>
      <c r="HT476" s="24"/>
      <c r="HU476" s="24"/>
      <c r="HV476" s="24"/>
      <c r="HW476" s="24"/>
      <c r="HX476" s="24"/>
      <c r="HY476" s="24"/>
      <c r="HZ476" s="24"/>
      <c r="IA476" s="24"/>
      <c r="IB476" s="24"/>
      <c r="IC476" s="24"/>
      <c r="ID476" s="24"/>
      <c r="IE476" s="24"/>
      <c r="IF476" s="24"/>
      <c r="IG476" s="24"/>
      <c r="IH476" s="24"/>
      <c r="II476" s="24"/>
      <c r="IJ476" s="24"/>
      <c r="IK476" s="24"/>
      <c r="IL476" s="24"/>
      <c r="IM476" s="24"/>
      <c r="IN476" s="24"/>
      <c r="IO476" s="24"/>
      <c r="IP476" s="24"/>
      <c r="IQ476" s="24"/>
      <c r="IR476" s="24"/>
      <c r="IS476" s="24"/>
      <c r="IT476" s="24"/>
      <c r="IU476" s="24"/>
      <c r="IV476" s="24"/>
    </row>
    <row r="477" spans="27:256" s="23" customFormat="1"/>
    <row r="478" spans="27:256" s="23" customFormat="1"/>
    <row r="479" spans="27:256" s="23" customFormat="1">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c r="BH479" s="24"/>
      <c r="BI479" s="24"/>
      <c r="BJ479" s="24"/>
      <c r="BK479" s="24"/>
      <c r="BL479" s="24"/>
      <c r="BM479" s="24"/>
      <c r="BN479" s="24"/>
      <c r="BO479" s="24"/>
      <c r="BP479" s="24"/>
      <c r="BQ479" s="24"/>
      <c r="BR479" s="24"/>
      <c r="BS479" s="24"/>
      <c r="BT479" s="24"/>
      <c r="BU479" s="24"/>
      <c r="BV479" s="24"/>
      <c r="BW479" s="24"/>
      <c r="BX479" s="24"/>
      <c r="BY479" s="24"/>
      <c r="BZ479" s="24"/>
      <c r="CA479" s="24"/>
      <c r="CB479" s="24"/>
      <c r="CC479" s="24"/>
      <c r="CD479" s="24"/>
      <c r="CE479" s="24"/>
      <c r="CF479" s="24"/>
      <c r="CG479" s="24"/>
      <c r="CH479" s="24"/>
      <c r="CI479" s="24"/>
      <c r="CJ479" s="24"/>
      <c r="CK479" s="24"/>
      <c r="CL479" s="24"/>
      <c r="CM479" s="24"/>
      <c r="CN479" s="24"/>
      <c r="CO479" s="24"/>
      <c r="CP479" s="24"/>
      <c r="CQ479" s="24"/>
      <c r="CR479" s="24"/>
      <c r="CS479" s="24"/>
      <c r="CT479" s="24"/>
      <c r="CU479" s="24"/>
      <c r="CV479" s="24"/>
      <c r="CW479" s="24"/>
      <c r="CX479" s="24"/>
      <c r="CY479" s="24"/>
      <c r="CZ479" s="24"/>
      <c r="DA479" s="24"/>
      <c r="DB479" s="24"/>
      <c r="DC479" s="24"/>
      <c r="DD479" s="24"/>
      <c r="DE479" s="24"/>
      <c r="DF479" s="24"/>
      <c r="DG479" s="24"/>
      <c r="DH479" s="24"/>
      <c r="DI479" s="24"/>
      <c r="DJ479" s="24"/>
      <c r="DK479" s="24"/>
      <c r="DL479" s="24"/>
      <c r="DM479" s="24"/>
      <c r="DN479" s="24"/>
      <c r="DO479" s="24"/>
      <c r="DP479" s="24"/>
      <c r="DQ479" s="24"/>
      <c r="DR479" s="24"/>
      <c r="DS479" s="24"/>
      <c r="DT479" s="24"/>
      <c r="DU479" s="24"/>
      <c r="DV479" s="24"/>
      <c r="DW479" s="24"/>
      <c r="DX479" s="24"/>
      <c r="DY479" s="24"/>
      <c r="DZ479" s="24"/>
      <c r="EA479" s="24"/>
      <c r="EB479" s="24"/>
      <c r="EC479" s="24"/>
      <c r="ED479" s="24"/>
      <c r="EE479" s="24"/>
      <c r="EF479" s="24"/>
      <c r="EG479" s="24"/>
      <c r="EH479" s="24"/>
      <c r="EI479" s="24"/>
      <c r="EJ479" s="24"/>
      <c r="EK479" s="24"/>
      <c r="EL479" s="24"/>
      <c r="EM479" s="24"/>
      <c r="EN479" s="24"/>
      <c r="EO479" s="24"/>
      <c r="EP479" s="24"/>
      <c r="EQ479" s="24"/>
      <c r="ER479" s="24"/>
      <c r="ES479" s="24"/>
      <c r="ET479" s="24"/>
      <c r="EU479" s="24"/>
      <c r="EV479" s="24"/>
      <c r="EW479" s="24"/>
      <c r="EX479" s="24"/>
      <c r="EY479" s="24"/>
      <c r="EZ479" s="24"/>
      <c r="FA479" s="24"/>
      <c r="FB479" s="24"/>
      <c r="FC479" s="24"/>
      <c r="FD479" s="24"/>
      <c r="FE479" s="24"/>
      <c r="FF479" s="24"/>
      <c r="FG479" s="24"/>
      <c r="FH479" s="24"/>
      <c r="FI479" s="24"/>
      <c r="FJ479" s="24"/>
      <c r="FK479" s="24"/>
      <c r="FL479" s="24"/>
      <c r="FM479" s="24"/>
      <c r="FN479" s="24"/>
      <c r="FO479" s="24"/>
      <c r="FP479" s="24"/>
      <c r="FQ479" s="24"/>
      <c r="FR479" s="24"/>
      <c r="FS479" s="24"/>
      <c r="FT479" s="24"/>
      <c r="FU479" s="24"/>
      <c r="FV479" s="24"/>
      <c r="FW479" s="24"/>
      <c r="FX479" s="24"/>
      <c r="FY479" s="24"/>
      <c r="FZ479" s="24"/>
      <c r="GA479" s="24"/>
      <c r="GB479" s="24"/>
      <c r="GC479" s="24"/>
      <c r="GD479" s="24"/>
      <c r="GE479" s="24"/>
      <c r="GF479" s="24"/>
      <c r="GG479" s="24"/>
      <c r="GH479" s="24"/>
      <c r="GI479" s="24"/>
      <c r="GJ479" s="24"/>
      <c r="GK479" s="24"/>
      <c r="GL479" s="24"/>
      <c r="GM479" s="24"/>
      <c r="GN479" s="24"/>
      <c r="GO479" s="24"/>
      <c r="GP479" s="24"/>
      <c r="GQ479" s="24"/>
      <c r="GR479" s="24"/>
      <c r="GS479" s="24"/>
      <c r="GT479" s="24"/>
      <c r="GU479" s="24"/>
      <c r="GV479" s="24"/>
      <c r="GW479" s="24"/>
      <c r="GX479" s="24"/>
      <c r="GY479" s="24"/>
      <c r="GZ479" s="24"/>
      <c r="HA479" s="24"/>
      <c r="HB479" s="24"/>
      <c r="HC479" s="24"/>
      <c r="HD479" s="24"/>
      <c r="HE479" s="24"/>
      <c r="HF479" s="24"/>
      <c r="HG479" s="24"/>
      <c r="HH479" s="24"/>
      <c r="HI479" s="24"/>
      <c r="HJ479" s="24"/>
      <c r="HK479" s="24"/>
      <c r="HL479" s="24"/>
      <c r="HM479" s="24"/>
      <c r="HN479" s="24"/>
      <c r="HO479" s="24"/>
      <c r="HP479" s="24"/>
      <c r="HQ479" s="24"/>
      <c r="HR479" s="24"/>
      <c r="HS479" s="24"/>
      <c r="HT479" s="24"/>
      <c r="HU479" s="24"/>
      <c r="HV479" s="24"/>
      <c r="HW479" s="24"/>
      <c r="HX479" s="24"/>
      <c r="HY479" s="24"/>
      <c r="HZ479" s="24"/>
      <c r="IA479" s="24"/>
      <c r="IB479" s="24"/>
      <c r="IC479" s="24"/>
      <c r="ID479" s="24"/>
      <c r="IE479" s="24"/>
      <c r="IF479" s="24"/>
      <c r="IG479" s="24"/>
      <c r="IH479" s="24"/>
      <c r="II479" s="24"/>
      <c r="IJ479" s="24"/>
      <c r="IK479" s="24"/>
      <c r="IL479" s="24"/>
      <c r="IM479" s="24"/>
      <c r="IN479" s="24"/>
      <c r="IO479" s="24"/>
      <c r="IP479" s="24"/>
      <c r="IQ479" s="24"/>
      <c r="IR479" s="24"/>
      <c r="IS479" s="24"/>
      <c r="IT479" s="24"/>
      <c r="IU479" s="24"/>
      <c r="IV479" s="24"/>
    </row>
    <row r="480" spans="27:256" s="23" customFormat="1">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c r="BH480" s="24"/>
      <c r="BI480" s="24"/>
      <c r="BJ480" s="24"/>
      <c r="BK480" s="24"/>
      <c r="BL480" s="24"/>
      <c r="BM480" s="24"/>
      <c r="BN480" s="24"/>
      <c r="BO480" s="24"/>
      <c r="BP480" s="24"/>
      <c r="BQ480" s="24"/>
      <c r="BR480" s="24"/>
      <c r="BS480" s="24"/>
      <c r="BT480" s="24"/>
      <c r="BU480" s="24"/>
      <c r="BV480" s="24"/>
      <c r="BW480" s="24"/>
      <c r="BX480" s="24"/>
      <c r="BY480" s="24"/>
      <c r="BZ480" s="24"/>
      <c r="CA480" s="24"/>
      <c r="CB480" s="24"/>
      <c r="CC480" s="24"/>
      <c r="CD480" s="24"/>
      <c r="CE480" s="24"/>
      <c r="CF480" s="24"/>
      <c r="CG480" s="24"/>
      <c r="CH480" s="24"/>
      <c r="CI480" s="24"/>
      <c r="CJ480" s="24"/>
      <c r="CK480" s="24"/>
      <c r="CL480" s="24"/>
      <c r="CM480" s="24"/>
      <c r="CN480" s="24"/>
      <c r="CO480" s="24"/>
      <c r="CP480" s="24"/>
      <c r="CQ480" s="24"/>
      <c r="CR480" s="24"/>
      <c r="CS480" s="24"/>
      <c r="CT480" s="24"/>
      <c r="CU480" s="24"/>
      <c r="CV480" s="24"/>
      <c r="CW480" s="24"/>
      <c r="CX480" s="24"/>
      <c r="CY480" s="24"/>
      <c r="CZ480" s="24"/>
      <c r="DA480" s="24"/>
      <c r="DB480" s="24"/>
      <c r="DC480" s="24"/>
      <c r="DD480" s="24"/>
      <c r="DE480" s="24"/>
      <c r="DF480" s="24"/>
      <c r="DG480" s="24"/>
      <c r="DH480" s="24"/>
      <c r="DI480" s="24"/>
      <c r="DJ480" s="24"/>
      <c r="DK480" s="24"/>
      <c r="DL480" s="24"/>
      <c r="DM480" s="24"/>
      <c r="DN480" s="24"/>
      <c r="DO480" s="24"/>
      <c r="DP480" s="24"/>
      <c r="DQ480" s="24"/>
      <c r="DR480" s="24"/>
      <c r="DS480" s="24"/>
      <c r="DT480" s="24"/>
      <c r="DU480" s="24"/>
      <c r="DV480" s="24"/>
      <c r="DW480" s="24"/>
      <c r="DX480" s="24"/>
      <c r="DY480" s="24"/>
      <c r="DZ480" s="24"/>
      <c r="EA480" s="24"/>
      <c r="EB480" s="24"/>
      <c r="EC480" s="24"/>
      <c r="ED480" s="24"/>
      <c r="EE480" s="24"/>
      <c r="EF480" s="24"/>
      <c r="EG480" s="24"/>
      <c r="EH480" s="24"/>
      <c r="EI480" s="24"/>
      <c r="EJ480" s="24"/>
      <c r="EK480" s="24"/>
      <c r="EL480" s="24"/>
      <c r="EM480" s="24"/>
      <c r="EN480" s="24"/>
      <c r="EO480" s="24"/>
      <c r="EP480" s="24"/>
      <c r="EQ480" s="24"/>
      <c r="ER480" s="24"/>
      <c r="ES480" s="24"/>
      <c r="ET480" s="24"/>
      <c r="EU480" s="24"/>
      <c r="EV480" s="24"/>
      <c r="EW480" s="24"/>
      <c r="EX480" s="24"/>
      <c r="EY480" s="24"/>
      <c r="EZ480" s="24"/>
      <c r="FA480" s="24"/>
      <c r="FB480" s="24"/>
      <c r="FC480" s="24"/>
      <c r="FD480" s="24"/>
      <c r="FE480" s="24"/>
      <c r="FF480" s="24"/>
      <c r="FG480" s="24"/>
      <c r="FH480" s="24"/>
      <c r="FI480" s="24"/>
      <c r="FJ480" s="24"/>
      <c r="FK480" s="24"/>
      <c r="FL480" s="24"/>
      <c r="FM480" s="24"/>
      <c r="FN480" s="24"/>
      <c r="FO480" s="24"/>
      <c r="FP480" s="24"/>
      <c r="FQ480" s="24"/>
      <c r="FR480" s="24"/>
      <c r="FS480" s="24"/>
      <c r="FT480" s="24"/>
      <c r="FU480" s="24"/>
      <c r="FV480" s="24"/>
      <c r="FW480" s="24"/>
      <c r="FX480" s="24"/>
      <c r="FY480" s="24"/>
      <c r="FZ480" s="24"/>
      <c r="GA480" s="24"/>
      <c r="GB480" s="24"/>
      <c r="GC480" s="24"/>
      <c r="GD480" s="24"/>
      <c r="GE480" s="24"/>
      <c r="GF480" s="24"/>
      <c r="GG480" s="24"/>
      <c r="GH480" s="24"/>
      <c r="GI480" s="24"/>
      <c r="GJ480" s="24"/>
      <c r="GK480" s="24"/>
      <c r="GL480" s="24"/>
      <c r="GM480" s="24"/>
      <c r="GN480" s="24"/>
      <c r="GO480" s="24"/>
      <c r="GP480" s="24"/>
      <c r="GQ480" s="24"/>
      <c r="GR480" s="24"/>
      <c r="GS480" s="24"/>
      <c r="GT480" s="24"/>
      <c r="GU480" s="24"/>
      <c r="GV480" s="24"/>
      <c r="GW480" s="24"/>
      <c r="GX480" s="24"/>
      <c r="GY480" s="24"/>
      <c r="GZ480" s="24"/>
      <c r="HA480" s="24"/>
      <c r="HB480" s="24"/>
      <c r="HC480" s="24"/>
      <c r="HD480" s="24"/>
      <c r="HE480" s="24"/>
      <c r="HF480" s="24"/>
      <c r="HG480" s="24"/>
      <c r="HH480" s="24"/>
      <c r="HI480" s="24"/>
      <c r="HJ480" s="24"/>
      <c r="HK480" s="24"/>
      <c r="HL480" s="24"/>
      <c r="HM480" s="24"/>
      <c r="HN480" s="24"/>
      <c r="HO480" s="24"/>
      <c r="HP480" s="24"/>
      <c r="HQ480" s="24"/>
      <c r="HR480" s="24"/>
      <c r="HS480" s="24"/>
      <c r="HT480" s="24"/>
      <c r="HU480" s="24"/>
      <c r="HV480" s="24"/>
      <c r="HW480" s="24"/>
      <c r="HX480" s="24"/>
      <c r="HY480" s="24"/>
      <c r="HZ480" s="24"/>
      <c r="IA480" s="24"/>
      <c r="IB480" s="24"/>
      <c r="IC480" s="24"/>
      <c r="ID480" s="24"/>
      <c r="IE480" s="24"/>
      <c r="IF480" s="24"/>
      <c r="IG480" s="24"/>
      <c r="IH480" s="24"/>
      <c r="II480" s="24"/>
      <c r="IJ480" s="24"/>
      <c r="IK480" s="24"/>
      <c r="IL480" s="24"/>
      <c r="IM480" s="24"/>
      <c r="IN480" s="24"/>
      <c r="IO480" s="24"/>
      <c r="IP480" s="24"/>
      <c r="IQ480" s="24"/>
      <c r="IR480" s="24"/>
      <c r="IS480" s="24"/>
      <c r="IT480" s="24"/>
      <c r="IU480" s="24"/>
      <c r="IV480" s="24"/>
    </row>
    <row r="481" spans="27:256" s="23" customFormat="1"/>
    <row r="482" spans="27:256" s="23" customFormat="1"/>
    <row r="483" spans="27:256" s="23" customFormat="1">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c r="BH483" s="24"/>
      <c r="BI483" s="24"/>
      <c r="BJ483" s="24"/>
      <c r="BK483" s="24"/>
      <c r="BL483" s="24"/>
      <c r="BM483" s="24"/>
      <c r="BN483" s="24"/>
      <c r="BO483" s="24"/>
      <c r="BP483" s="24"/>
      <c r="BQ483" s="24"/>
      <c r="BR483" s="24"/>
      <c r="BS483" s="24"/>
      <c r="BT483" s="24"/>
      <c r="BU483" s="24"/>
      <c r="BV483" s="24"/>
      <c r="BW483" s="24"/>
      <c r="BX483" s="24"/>
      <c r="BY483" s="24"/>
      <c r="BZ483" s="24"/>
      <c r="CA483" s="24"/>
      <c r="CB483" s="24"/>
      <c r="CC483" s="24"/>
      <c r="CD483" s="24"/>
      <c r="CE483" s="24"/>
      <c r="CF483" s="24"/>
      <c r="CG483" s="24"/>
      <c r="CH483" s="24"/>
      <c r="CI483" s="24"/>
      <c r="CJ483" s="24"/>
      <c r="CK483" s="24"/>
      <c r="CL483" s="24"/>
      <c r="CM483" s="24"/>
      <c r="CN483" s="24"/>
      <c r="CO483" s="24"/>
      <c r="CP483" s="24"/>
      <c r="CQ483" s="24"/>
      <c r="CR483" s="24"/>
      <c r="CS483" s="24"/>
      <c r="CT483" s="24"/>
      <c r="CU483" s="24"/>
      <c r="CV483" s="24"/>
      <c r="CW483" s="24"/>
      <c r="CX483" s="24"/>
      <c r="CY483" s="24"/>
      <c r="CZ483" s="24"/>
      <c r="DA483" s="24"/>
      <c r="DB483" s="24"/>
      <c r="DC483" s="24"/>
      <c r="DD483" s="24"/>
      <c r="DE483" s="24"/>
      <c r="DF483" s="24"/>
      <c r="DG483" s="24"/>
      <c r="DH483" s="24"/>
      <c r="DI483" s="24"/>
      <c r="DJ483" s="24"/>
      <c r="DK483" s="24"/>
      <c r="DL483" s="24"/>
      <c r="DM483" s="24"/>
      <c r="DN483" s="24"/>
      <c r="DO483" s="24"/>
      <c r="DP483" s="24"/>
      <c r="DQ483" s="24"/>
      <c r="DR483" s="24"/>
      <c r="DS483" s="24"/>
      <c r="DT483" s="24"/>
      <c r="DU483" s="24"/>
      <c r="DV483" s="24"/>
      <c r="DW483" s="24"/>
      <c r="DX483" s="24"/>
      <c r="DY483" s="24"/>
      <c r="DZ483" s="24"/>
      <c r="EA483" s="24"/>
      <c r="EB483" s="24"/>
      <c r="EC483" s="24"/>
      <c r="ED483" s="24"/>
      <c r="EE483" s="24"/>
      <c r="EF483" s="24"/>
      <c r="EG483" s="24"/>
      <c r="EH483" s="24"/>
      <c r="EI483" s="24"/>
      <c r="EJ483" s="24"/>
      <c r="EK483" s="24"/>
      <c r="EL483" s="24"/>
      <c r="EM483" s="24"/>
      <c r="EN483" s="24"/>
      <c r="EO483" s="24"/>
      <c r="EP483" s="24"/>
      <c r="EQ483" s="24"/>
      <c r="ER483" s="24"/>
      <c r="ES483" s="24"/>
      <c r="ET483" s="24"/>
      <c r="EU483" s="24"/>
      <c r="EV483" s="24"/>
      <c r="EW483" s="24"/>
      <c r="EX483" s="24"/>
      <c r="EY483" s="24"/>
      <c r="EZ483" s="24"/>
      <c r="FA483" s="24"/>
      <c r="FB483" s="24"/>
      <c r="FC483" s="24"/>
      <c r="FD483" s="24"/>
      <c r="FE483" s="24"/>
      <c r="FF483" s="24"/>
      <c r="FG483" s="24"/>
      <c r="FH483" s="24"/>
      <c r="FI483" s="24"/>
      <c r="FJ483" s="24"/>
      <c r="FK483" s="24"/>
      <c r="FL483" s="24"/>
      <c r="FM483" s="24"/>
      <c r="FN483" s="24"/>
      <c r="FO483" s="24"/>
      <c r="FP483" s="24"/>
      <c r="FQ483" s="24"/>
      <c r="FR483" s="24"/>
      <c r="FS483" s="24"/>
      <c r="FT483" s="24"/>
      <c r="FU483" s="24"/>
      <c r="FV483" s="24"/>
      <c r="FW483" s="24"/>
      <c r="FX483" s="24"/>
      <c r="FY483" s="24"/>
      <c r="FZ483" s="24"/>
      <c r="GA483" s="24"/>
      <c r="GB483" s="24"/>
      <c r="GC483" s="24"/>
      <c r="GD483" s="24"/>
      <c r="GE483" s="24"/>
      <c r="GF483" s="24"/>
      <c r="GG483" s="24"/>
      <c r="GH483" s="24"/>
      <c r="GI483" s="24"/>
      <c r="GJ483" s="24"/>
      <c r="GK483" s="24"/>
      <c r="GL483" s="24"/>
      <c r="GM483" s="24"/>
      <c r="GN483" s="24"/>
      <c r="GO483" s="24"/>
      <c r="GP483" s="24"/>
      <c r="GQ483" s="24"/>
      <c r="GR483" s="24"/>
      <c r="GS483" s="24"/>
      <c r="GT483" s="24"/>
      <c r="GU483" s="24"/>
      <c r="GV483" s="24"/>
      <c r="GW483" s="24"/>
      <c r="GX483" s="24"/>
      <c r="GY483" s="24"/>
      <c r="GZ483" s="24"/>
      <c r="HA483" s="24"/>
      <c r="HB483" s="24"/>
      <c r="HC483" s="24"/>
      <c r="HD483" s="24"/>
      <c r="HE483" s="24"/>
      <c r="HF483" s="24"/>
      <c r="HG483" s="24"/>
      <c r="HH483" s="24"/>
      <c r="HI483" s="24"/>
      <c r="HJ483" s="24"/>
      <c r="HK483" s="24"/>
      <c r="HL483" s="24"/>
      <c r="HM483" s="24"/>
      <c r="HN483" s="24"/>
      <c r="HO483" s="24"/>
      <c r="HP483" s="24"/>
      <c r="HQ483" s="24"/>
      <c r="HR483" s="24"/>
      <c r="HS483" s="24"/>
      <c r="HT483" s="24"/>
      <c r="HU483" s="24"/>
      <c r="HV483" s="24"/>
      <c r="HW483" s="24"/>
      <c r="HX483" s="24"/>
      <c r="HY483" s="24"/>
      <c r="HZ483" s="24"/>
      <c r="IA483" s="24"/>
      <c r="IB483" s="24"/>
      <c r="IC483" s="24"/>
      <c r="ID483" s="24"/>
      <c r="IE483" s="24"/>
      <c r="IF483" s="24"/>
      <c r="IG483" s="24"/>
      <c r="IH483" s="24"/>
      <c r="II483" s="24"/>
      <c r="IJ483" s="24"/>
      <c r="IK483" s="24"/>
      <c r="IL483" s="24"/>
      <c r="IM483" s="24"/>
      <c r="IN483" s="24"/>
      <c r="IO483" s="24"/>
      <c r="IP483" s="24"/>
      <c r="IQ483" s="24"/>
      <c r="IR483" s="24"/>
      <c r="IS483" s="24"/>
      <c r="IT483" s="24"/>
      <c r="IU483" s="24"/>
      <c r="IV483" s="24"/>
    </row>
    <row r="484" spans="27:256" s="23" customFormat="1">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c r="BH484" s="24"/>
      <c r="BI484" s="24"/>
      <c r="BJ484" s="24"/>
      <c r="BK484" s="24"/>
      <c r="BL484" s="24"/>
      <c r="BM484" s="24"/>
      <c r="BN484" s="24"/>
      <c r="BO484" s="24"/>
      <c r="BP484" s="24"/>
      <c r="BQ484" s="24"/>
      <c r="BR484" s="24"/>
      <c r="BS484" s="24"/>
      <c r="BT484" s="24"/>
      <c r="BU484" s="24"/>
      <c r="BV484" s="24"/>
      <c r="BW484" s="24"/>
      <c r="BX484" s="24"/>
      <c r="BY484" s="24"/>
      <c r="BZ484" s="24"/>
      <c r="CA484" s="24"/>
      <c r="CB484" s="24"/>
      <c r="CC484" s="24"/>
      <c r="CD484" s="24"/>
      <c r="CE484" s="24"/>
      <c r="CF484" s="24"/>
      <c r="CG484" s="24"/>
      <c r="CH484" s="24"/>
      <c r="CI484" s="24"/>
      <c r="CJ484" s="24"/>
      <c r="CK484" s="24"/>
      <c r="CL484" s="24"/>
      <c r="CM484" s="24"/>
      <c r="CN484" s="24"/>
      <c r="CO484" s="24"/>
      <c r="CP484" s="24"/>
      <c r="CQ484" s="24"/>
      <c r="CR484" s="24"/>
      <c r="CS484" s="24"/>
      <c r="CT484" s="24"/>
      <c r="CU484" s="24"/>
      <c r="CV484" s="24"/>
      <c r="CW484" s="24"/>
      <c r="CX484" s="24"/>
      <c r="CY484" s="24"/>
      <c r="CZ484" s="24"/>
      <c r="DA484" s="24"/>
      <c r="DB484" s="24"/>
      <c r="DC484" s="24"/>
      <c r="DD484" s="24"/>
      <c r="DE484" s="24"/>
      <c r="DF484" s="24"/>
      <c r="DG484" s="24"/>
      <c r="DH484" s="24"/>
      <c r="DI484" s="24"/>
      <c r="DJ484" s="24"/>
      <c r="DK484" s="24"/>
      <c r="DL484" s="24"/>
      <c r="DM484" s="24"/>
      <c r="DN484" s="24"/>
      <c r="DO484" s="24"/>
      <c r="DP484" s="24"/>
      <c r="DQ484" s="24"/>
      <c r="DR484" s="24"/>
      <c r="DS484" s="24"/>
      <c r="DT484" s="24"/>
      <c r="DU484" s="24"/>
      <c r="DV484" s="24"/>
      <c r="DW484" s="24"/>
      <c r="DX484" s="24"/>
      <c r="DY484" s="24"/>
      <c r="DZ484" s="24"/>
      <c r="EA484" s="24"/>
      <c r="EB484" s="24"/>
      <c r="EC484" s="24"/>
      <c r="ED484" s="24"/>
      <c r="EE484" s="24"/>
      <c r="EF484" s="24"/>
      <c r="EG484" s="24"/>
      <c r="EH484" s="24"/>
      <c r="EI484" s="24"/>
      <c r="EJ484" s="24"/>
      <c r="EK484" s="24"/>
      <c r="EL484" s="24"/>
      <c r="EM484" s="24"/>
      <c r="EN484" s="24"/>
      <c r="EO484" s="24"/>
      <c r="EP484" s="24"/>
      <c r="EQ484" s="24"/>
      <c r="ER484" s="24"/>
      <c r="ES484" s="24"/>
      <c r="ET484" s="24"/>
      <c r="EU484" s="24"/>
      <c r="EV484" s="24"/>
      <c r="EW484" s="24"/>
      <c r="EX484" s="24"/>
      <c r="EY484" s="24"/>
      <c r="EZ484" s="24"/>
      <c r="FA484" s="24"/>
      <c r="FB484" s="24"/>
      <c r="FC484" s="24"/>
      <c r="FD484" s="24"/>
      <c r="FE484" s="24"/>
      <c r="FF484" s="24"/>
      <c r="FG484" s="24"/>
      <c r="FH484" s="24"/>
      <c r="FI484" s="24"/>
      <c r="FJ484" s="24"/>
      <c r="FK484" s="24"/>
      <c r="FL484" s="24"/>
      <c r="FM484" s="24"/>
      <c r="FN484" s="24"/>
      <c r="FO484" s="24"/>
      <c r="FP484" s="24"/>
      <c r="FQ484" s="24"/>
      <c r="FR484" s="24"/>
      <c r="FS484" s="24"/>
      <c r="FT484" s="24"/>
      <c r="FU484" s="24"/>
      <c r="FV484" s="24"/>
      <c r="FW484" s="24"/>
      <c r="FX484" s="24"/>
      <c r="FY484" s="24"/>
      <c r="FZ484" s="24"/>
      <c r="GA484" s="24"/>
      <c r="GB484" s="24"/>
      <c r="GC484" s="24"/>
      <c r="GD484" s="24"/>
      <c r="GE484" s="24"/>
      <c r="GF484" s="24"/>
      <c r="GG484" s="24"/>
      <c r="GH484" s="24"/>
      <c r="GI484" s="24"/>
      <c r="GJ484" s="24"/>
      <c r="GK484" s="24"/>
      <c r="GL484" s="24"/>
      <c r="GM484" s="24"/>
      <c r="GN484" s="24"/>
      <c r="GO484" s="24"/>
      <c r="GP484" s="24"/>
      <c r="GQ484" s="24"/>
      <c r="GR484" s="24"/>
      <c r="GS484" s="24"/>
      <c r="GT484" s="24"/>
      <c r="GU484" s="24"/>
      <c r="GV484" s="24"/>
      <c r="GW484" s="24"/>
      <c r="GX484" s="24"/>
      <c r="GY484" s="24"/>
      <c r="GZ484" s="24"/>
      <c r="HA484" s="24"/>
      <c r="HB484" s="24"/>
      <c r="HC484" s="24"/>
      <c r="HD484" s="24"/>
      <c r="HE484" s="24"/>
      <c r="HF484" s="24"/>
      <c r="HG484" s="24"/>
      <c r="HH484" s="24"/>
      <c r="HI484" s="24"/>
      <c r="HJ484" s="24"/>
      <c r="HK484" s="24"/>
      <c r="HL484" s="24"/>
      <c r="HM484" s="24"/>
      <c r="HN484" s="24"/>
      <c r="HO484" s="24"/>
      <c r="HP484" s="24"/>
      <c r="HQ484" s="24"/>
      <c r="HR484" s="24"/>
      <c r="HS484" s="24"/>
      <c r="HT484" s="24"/>
      <c r="HU484" s="24"/>
      <c r="HV484" s="24"/>
      <c r="HW484" s="24"/>
      <c r="HX484" s="24"/>
      <c r="HY484" s="24"/>
      <c r="HZ484" s="24"/>
      <c r="IA484" s="24"/>
      <c r="IB484" s="24"/>
      <c r="IC484" s="24"/>
      <c r="ID484" s="24"/>
      <c r="IE484" s="24"/>
      <c r="IF484" s="24"/>
      <c r="IG484" s="24"/>
      <c r="IH484" s="24"/>
      <c r="II484" s="24"/>
      <c r="IJ484" s="24"/>
      <c r="IK484" s="24"/>
      <c r="IL484" s="24"/>
      <c r="IM484" s="24"/>
      <c r="IN484" s="24"/>
      <c r="IO484" s="24"/>
      <c r="IP484" s="24"/>
      <c r="IQ484" s="24"/>
      <c r="IR484" s="24"/>
      <c r="IS484" s="24"/>
      <c r="IT484" s="24"/>
      <c r="IU484" s="24"/>
      <c r="IV484" s="24"/>
    </row>
    <row r="485" spans="27:256" s="23" customFormat="1"/>
    <row r="486" spans="27:256" s="23" customFormat="1"/>
    <row r="487" spans="27:256" s="23" customFormat="1">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c r="BH487" s="24"/>
      <c r="BI487" s="24"/>
      <c r="BJ487" s="24"/>
      <c r="BK487" s="24"/>
      <c r="BL487" s="24"/>
      <c r="BM487" s="24"/>
      <c r="BN487" s="24"/>
      <c r="BO487" s="24"/>
      <c r="BP487" s="24"/>
      <c r="BQ487" s="24"/>
      <c r="BR487" s="24"/>
      <c r="BS487" s="24"/>
      <c r="BT487" s="24"/>
      <c r="BU487" s="24"/>
      <c r="BV487" s="24"/>
      <c r="BW487" s="24"/>
      <c r="BX487" s="24"/>
      <c r="BY487" s="24"/>
      <c r="BZ487" s="24"/>
      <c r="CA487" s="24"/>
      <c r="CB487" s="24"/>
      <c r="CC487" s="24"/>
      <c r="CD487" s="24"/>
      <c r="CE487" s="24"/>
      <c r="CF487" s="24"/>
      <c r="CG487" s="24"/>
      <c r="CH487" s="24"/>
      <c r="CI487" s="24"/>
      <c r="CJ487" s="24"/>
      <c r="CK487" s="24"/>
      <c r="CL487" s="24"/>
      <c r="CM487" s="24"/>
      <c r="CN487" s="24"/>
      <c r="CO487" s="24"/>
      <c r="CP487" s="24"/>
      <c r="CQ487" s="24"/>
      <c r="CR487" s="24"/>
      <c r="CS487" s="24"/>
      <c r="CT487" s="24"/>
      <c r="CU487" s="24"/>
      <c r="CV487" s="24"/>
      <c r="CW487" s="24"/>
      <c r="CX487" s="24"/>
      <c r="CY487" s="24"/>
      <c r="CZ487" s="24"/>
      <c r="DA487" s="24"/>
      <c r="DB487" s="24"/>
      <c r="DC487" s="24"/>
      <c r="DD487" s="24"/>
      <c r="DE487" s="24"/>
      <c r="DF487" s="24"/>
      <c r="DG487" s="24"/>
      <c r="DH487" s="24"/>
      <c r="DI487" s="24"/>
      <c r="DJ487" s="24"/>
      <c r="DK487" s="24"/>
      <c r="DL487" s="24"/>
      <c r="DM487" s="24"/>
      <c r="DN487" s="24"/>
      <c r="DO487" s="24"/>
      <c r="DP487" s="24"/>
      <c r="DQ487" s="24"/>
      <c r="DR487" s="24"/>
      <c r="DS487" s="24"/>
      <c r="DT487" s="24"/>
      <c r="DU487" s="24"/>
      <c r="DV487" s="24"/>
      <c r="DW487" s="24"/>
      <c r="DX487" s="24"/>
      <c r="DY487" s="24"/>
      <c r="DZ487" s="24"/>
      <c r="EA487" s="24"/>
      <c r="EB487" s="24"/>
      <c r="EC487" s="24"/>
      <c r="ED487" s="24"/>
      <c r="EE487" s="24"/>
      <c r="EF487" s="24"/>
      <c r="EG487" s="24"/>
      <c r="EH487" s="24"/>
      <c r="EI487" s="24"/>
      <c r="EJ487" s="24"/>
      <c r="EK487" s="24"/>
      <c r="EL487" s="24"/>
      <c r="EM487" s="24"/>
      <c r="EN487" s="24"/>
      <c r="EO487" s="24"/>
      <c r="EP487" s="24"/>
      <c r="EQ487" s="24"/>
      <c r="ER487" s="24"/>
      <c r="ES487" s="24"/>
      <c r="ET487" s="24"/>
      <c r="EU487" s="24"/>
      <c r="EV487" s="24"/>
      <c r="EW487" s="24"/>
      <c r="EX487" s="24"/>
      <c r="EY487" s="24"/>
      <c r="EZ487" s="24"/>
      <c r="FA487" s="24"/>
      <c r="FB487" s="24"/>
      <c r="FC487" s="24"/>
      <c r="FD487" s="24"/>
      <c r="FE487" s="24"/>
      <c r="FF487" s="24"/>
      <c r="FG487" s="24"/>
      <c r="FH487" s="24"/>
      <c r="FI487" s="24"/>
      <c r="FJ487" s="24"/>
      <c r="FK487" s="24"/>
      <c r="FL487" s="24"/>
      <c r="FM487" s="24"/>
      <c r="FN487" s="24"/>
      <c r="FO487" s="24"/>
      <c r="FP487" s="24"/>
      <c r="FQ487" s="24"/>
      <c r="FR487" s="24"/>
      <c r="FS487" s="24"/>
      <c r="FT487" s="24"/>
      <c r="FU487" s="24"/>
      <c r="FV487" s="24"/>
      <c r="FW487" s="24"/>
      <c r="FX487" s="24"/>
      <c r="FY487" s="24"/>
      <c r="FZ487" s="24"/>
      <c r="GA487" s="24"/>
      <c r="GB487" s="24"/>
      <c r="GC487" s="24"/>
      <c r="GD487" s="24"/>
      <c r="GE487" s="24"/>
      <c r="GF487" s="24"/>
      <c r="GG487" s="24"/>
      <c r="GH487" s="24"/>
      <c r="GI487" s="24"/>
      <c r="GJ487" s="24"/>
      <c r="GK487" s="24"/>
      <c r="GL487" s="24"/>
      <c r="GM487" s="24"/>
      <c r="GN487" s="24"/>
      <c r="GO487" s="24"/>
      <c r="GP487" s="24"/>
      <c r="GQ487" s="24"/>
      <c r="GR487" s="24"/>
      <c r="GS487" s="24"/>
      <c r="GT487" s="24"/>
      <c r="GU487" s="24"/>
      <c r="GV487" s="24"/>
      <c r="GW487" s="24"/>
      <c r="GX487" s="24"/>
      <c r="GY487" s="24"/>
      <c r="GZ487" s="24"/>
      <c r="HA487" s="24"/>
      <c r="HB487" s="24"/>
      <c r="HC487" s="24"/>
      <c r="HD487" s="24"/>
      <c r="HE487" s="24"/>
      <c r="HF487" s="24"/>
      <c r="HG487" s="24"/>
      <c r="HH487" s="24"/>
      <c r="HI487" s="24"/>
      <c r="HJ487" s="24"/>
      <c r="HK487" s="24"/>
      <c r="HL487" s="24"/>
      <c r="HM487" s="24"/>
      <c r="HN487" s="24"/>
      <c r="HO487" s="24"/>
      <c r="HP487" s="24"/>
      <c r="HQ487" s="24"/>
      <c r="HR487" s="24"/>
      <c r="HS487" s="24"/>
      <c r="HT487" s="24"/>
      <c r="HU487" s="24"/>
      <c r="HV487" s="24"/>
      <c r="HW487" s="24"/>
      <c r="HX487" s="24"/>
      <c r="HY487" s="24"/>
      <c r="HZ487" s="24"/>
      <c r="IA487" s="24"/>
      <c r="IB487" s="24"/>
      <c r="IC487" s="24"/>
      <c r="ID487" s="24"/>
      <c r="IE487" s="24"/>
      <c r="IF487" s="24"/>
      <c r="IG487" s="24"/>
      <c r="IH487" s="24"/>
      <c r="II487" s="24"/>
      <c r="IJ487" s="24"/>
      <c r="IK487" s="24"/>
      <c r="IL487" s="24"/>
      <c r="IM487" s="24"/>
      <c r="IN487" s="24"/>
      <c r="IO487" s="24"/>
      <c r="IP487" s="24"/>
      <c r="IQ487" s="24"/>
      <c r="IR487" s="24"/>
      <c r="IS487" s="24"/>
      <c r="IT487" s="24"/>
      <c r="IU487" s="24"/>
      <c r="IV487" s="24"/>
    </row>
    <row r="488" spans="27:256" s="23" customFormat="1">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c r="BH488" s="24"/>
      <c r="BI488" s="24"/>
      <c r="BJ488" s="24"/>
      <c r="BK488" s="24"/>
      <c r="BL488" s="24"/>
      <c r="BM488" s="24"/>
      <c r="BN488" s="24"/>
      <c r="BO488" s="24"/>
      <c r="BP488" s="24"/>
      <c r="BQ488" s="24"/>
      <c r="BR488" s="24"/>
      <c r="BS488" s="24"/>
      <c r="BT488" s="24"/>
      <c r="BU488" s="24"/>
      <c r="BV488" s="24"/>
      <c r="BW488" s="24"/>
      <c r="BX488" s="24"/>
      <c r="BY488" s="24"/>
      <c r="BZ488" s="24"/>
      <c r="CA488" s="24"/>
      <c r="CB488" s="24"/>
      <c r="CC488" s="24"/>
      <c r="CD488" s="24"/>
      <c r="CE488" s="24"/>
      <c r="CF488" s="24"/>
      <c r="CG488" s="24"/>
      <c r="CH488" s="24"/>
      <c r="CI488" s="24"/>
      <c r="CJ488" s="24"/>
      <c r="CK488" s="24"/>
      <c r="CL488" s="24"/>
      <c r="CM488" s="24"/>
      <c r="CN488" s="24"/>
      <c r="CO488" s="24"/>
      <c r="CP488" s="24"/>
      <c r="CQ488" s="24"/>
      <c r="CR488" s="24"/>
      <c r="CS488" s="24"/>
      <c r="CT488" s="24"/>
      <c r="CU488" s="24"/>
      <c r="CV488" s="24"/>
      <c r="CW488" s="24"/>
      <c r="CX488" s="24"/>
      <c r="CY488" s="24"/>
      <c r="CZ488" s="24"/>
      <c r="DA488" s="24"/>
      <c r="DB488" s="24"/>
      <c r="DC488" s="24"/>
      <c r="DD488" s="24"/>
      <c r="DE488" s="24"/>
      <c r="DF488" s="24"/>
      <c r="DG488" s="24"/>
      <c r="DH488" s="24"/>
      <c r="DI488" s="24"/>
      <c r="DJ488" s="24"/>
      <c r="DK488" s="24"/>
      <c r="DL488" s="24"/>
      <c r="DM488" s="24"/>
      <c r="DN488" s="24"/>
      <c r="DO488" s="24"/>
      <c r="DP488" s="24"/>
      <c r="DQ488" s="24"/>
      <c r="DR488" s="24"/>
      <c r="DS488" s="24"/>
      <c r="DT488" s="24"/>
      <c r="DU488" s="24"/>
      <c r="DV488" s="24"/>
      <c r="DW488" s="24"/>
      <c r="DX488" s="24"/>
      <c r="DY488" s="24"/>
      <c r="DZ488" s="24"/>
      <c r="EA488" s="24"/>
      <c r="EB488" s="24"/>
      <c r="EC488" s="24"/>
      <c r="ED488" s="24"/>
      <c r="EE488" s="24"/>
      <c r="EF488" s="24"/>
      <c r="EG488" s="24"/>
      <c r="EH488" s="24"/>
      <c r="EI488" s="24"/>
      <c r="EJ488" s="24"/>
      <c r="EK488" s="24"/>
      <c r="EL488" s="24"/>
      <c r="EM488" s="24"/>
      <c r="EN488" s="24"/>
      <c r="EO488" s="24"/>
      <c r="EP488" s="24"/>
      <c r="EQ488" s="24"/>
      <c r="ER488" s="24"/>
      <c r="ES488" s="24"/>
      <c r="ET488" s="24"/>
      <c r="EU488" s="24"/>
      <c r="EV488" s="24"/>
      <c r="EW488" s="24"/>
      <c r="EX488" s="24"/>
      <c r="EY488" s="24"/>
      <c r="EZ488" s="24"/>
      <c r="FA488" s="24"/>
      <c r="FB488" s="24"/>
      <c r="FC488" s="24"/>
      <c r="FD488" s="24"/>
      <c r="FE488" s="24"/>
      <c r="FF488" s="24"/>
      <c r="FG488" s="24"/>
      <c r="FH488" s="24"/>
      <c r="FI488" s="24"/>
      <c r="FJ488" s="24"/>
      <c r="FK488" s="24"/>
      <c r="FL488" s="24"/>
      <c r="FM488" s="24"/>
      <c r="FN488" s="24"/>
      <c r="FO488" s="24"/>
      <c r="FP488" s="24"/>
      <c r="FQ488" s="24"/>
      <c r="FR488" s="24"/>
      <c r="FS488" s="24"/>
      <c r="FT488" s="24"/>
      <c r="FU488" s="24"/>
      <c r="FV488" s="24"/>
      <c r="FW488" s="24"/>
      <c r="FX488" s="24"/>
      <c r="FY488" s="24"/>
      <c r="FZ488" s="24"/>
      <c r="GA488" s="24"/>
      <c r="GB488" s="24"/>
      <c r="GC488" s="24"/>
      <c r="GD488" s="24"/>
      <c r="GE488" s="24"/>
      <c r="GF488" s="24"/>
      <c r="GG488" s="24"/>
      <c r="GH488" s="24"/>
      <c r="GI488" s="24"/>
      <c r="GJ488" s="24"/>
      <c r="GK488" s="24"/>
      <c r="GL488" s="24"/>
      <c r="GM488" s="24"/>
      <c r="GN488" s="24"/>
      <c r="GO488" s="24"/>
      <c r="GP488" s="24"/>
      <c r="GQ488" s="24"/>
      <c r="GR488" s="24"/>
      <c r="GS488" s="24"/>
      <c r="GT488" s="24"/>
      <c r="GU488" s="24"/>
      <c r="GV488" s="24"/>
      <c r="GW488" s="24"/>
      <c r="GX488" s="24"/>
      <c r="GY488" s="24"/>
      <c r="GZ488" s="24"/>
      <c r="HA488" s="24"/>
      <c r="HB488" s="24"/>
      <c r="HC488" s="24"/>
      <c r="HD488" s="24"/>
      <c r="HE488" s="24"/>
      <c r="HF488" s="24"/>
      <c r="HG488" s="24"/>
      <c r="HH488" s="24"/>
      <c r="HI488" s="24"/>
      <c r="HJ488" s="24"/>
      <c r="HK488" s="24"/>
      <c r="HL488" s="24"/>
      <c r="HM488" s="24"/>
      <c r="HN488" s="24"/>
      <c r="HO488" s="24"/>
      <c r="HP488" s="24"/>
      <c r="HQ488" s="24"/>
      <c r="HR488" s="24"/>
      <c r="HS488" s="24"/>
      <c r="HT488" s="24"/>
      <c r="HU488" s="24"/>
      <c r="HV488" s="24"/>
      <c r="HW488" s="24"/>
      <c r="HX488" s="24"/>
      <c r="HY488" s="24"/>
      <c r="HZ488" s="24"/>
      <c r="IA488" s="24"/>
      <c r="IB488" s="24"/>
      <c r="IC488" s="24"/>
      <c r="ID488" s="24"/>
      <c r="IE488" s="24"/>
      <c r="IF488" s="24"/>
      <c r="IG488" s="24"/>
      <c r="IH488" s="24"/>
      <c r="II488" s="24"/>
      <c r="IJ488" s="24"/>
      <c r="IK488" s="24"/>
      <c r="IL488" s="24"/>
      <c r="IM488" s="24"/>
      <c r="IN488" s="24"/>
      <c r="IO488" s="24"/>
      <c r="IP488" s="24"/>
      <c r="IQ488" s="24"/>
      <c r="IR488" s="24"/>
      <c r="IS488" s="24"/>
      <c r="IT488" s="24"/>
      <c r="IU488" s="24"/>
      <c r="IV488" s="24"/>
    </row>
    <row r="489" spans="27:256" s="23" customFormat="1"/>
    <row r="490" spans="27:256" s="23" customFormat="1"/>
    <row r="491" spans="27:256" s="23" customFormat="1">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c r="BH491" s="24"/>
      <c r="BI491" s="24"/>
      <c r="BJ491" s="24"/>
      <c r="BK491" s="24"/>
      <c r="BL491" s="24"/>
      <c r="BM491" s="24"/>
      <c r="BN491" s="24"/>
      <c r="BO491" s="24"/>
      <c r="BP491" s="24"/>
      <c r="BQ491" s="24"/>
      <c r="BR491" s="24"/>
      <c r="BS491" s="24"/>
      <c r="BT491" s="24"/>
      <c r="BU491" s="24"/>
      <c r="BV491" s="24"/>
      <c r="BW491" s="24"/>
      <c r="BX491" s="24"/>
      <c r="BY491" s="24"/>
      <c r="BZ491" s="24"/>
      <c r="CA491" s="24"/>
      <c r="CB491" s="24"/>
      <c r="CC491" s="24"/>
      <c r="CD491" s="24"/>
      <c r="CE491" s="24"/>
      <c r="CF491" s="24"/>
      <c r="CG491" s="24"/>
      <c r="CH491" s="24"/>
      <c r="CI491" s="24"/>
      <c r="CJ491" s="24"/>
      <c r="CK491" s="24"/>
      <c r="CL491" s="24"/>
      <c r="CM491" s="24"/>
      <c r="CN491" s="24"/>
      <c r="CO491" s="24"/>
      <c r="CP491" s="24"/>
      <c r="CQ491" s="24"/>
      <c r="CR491" s="24"/>
      <c r="CS491" s="24"/>
      <c r="CT491" s="24"/>
      <c r="CU491" s="24"/>
      <c r="CV491" s="24"/>
      <c r="CW491" s="24"/>
      <c r="CX491" s="24"/>
      <c r="CY491" s="24"/>
      <c r="CZ491" s="24"/>
      <c r="DA491" s="24"/>
      <c r="DB491" s="24"/>
      <c r="DC491" s="24"/>
      <c r="DD491" s="24"/>
      <c r="DE491" s="24"/>
      <c r="DF491" s="24"/>
      <c r="DG491" s="24"/>
      <c r="DH491" s="24"/>
      <c r="DI491" s="24"/>
      <c r="DJ491" s="24"/>
      <c r="DK491" s="24"/>
      <c r="DL491" s="24"/>
      <c r="DM491" s="24"/>
      <c r="DN491" s="24"/>
      <c r="DO491" s="24"/>
      <c r="DP491" s="24"/>
      <c r="DQ491" s="24"/>
      <c r="DR491" s="24"/>
      <c r="DS491" s="24"/>
      <c r="DT491" s="24"/>
      <c r="DU491" s="24"/>
      <c r="DV491" s="24"/>
      <c r="DW491" s="24"/>
      <c r="DX491" s="24"/>
      <c r="DY491" s="24"/>
      <c r="DZ491" s="24"/>
      <c r="EA491" s="24"/>
      <c r="EB491" s="24"/>
      <c r="EC491" s="24"/>
      <c r="ED491" s="24"/>
      <c r="EE491" s="24"/>
      <c r="EF491" s="24"/>
      <c r="EG491" s="24"/>
      <c r="EH491" s="24"/>
      <c r="EI491" s="24"/>
      <c r="EJ491" s="24"/>
      <c r="EK491" s="24"/>
      <c r="EL491" s="24"/>
      <c r="EM491" s="24"/>
      <c r="EN491" s="24"/>
      <c r="EO491" s="24"/>
      <c r="EP491" s="24"/>
      <c r="EQ491" s="24"/>
      <c r="ER491" s="24"/>
      <c r="ES491" s="24"/>
      <c r="ET491" s="24"/>
      <c r="EU491" s="24"/>
      <c r="EV491" s="24"/>
      <c r="EW491" s="24"/>
      <c r="EX491" s="24"/>
      <c r="EY491" s="24"/>
      <c r="EZ491" s="24"/>
      <c r="FA491" s="24"/>
      <c r="FB491" s="24"/>
      <c r="FC491" s="24"/>
      <c r="FD491" s="24"/>
      <c r="FE491" s="24"/>
      <c r="FF491" s="24"/>
      <c r="FG491" s="24"/>
      <c r="FH491" s="24"/>
      <c r="FI491" s="24"/>
      <c r="FJ491" s="24"/>
      <c r="FK491" s="24"/>
      <c r="FL491" s="24"/>
      <c r="FM491" s="24"/>
      <c r="FN491" s="24"/>
      <c r="FO491" s="24"/>
      <c r="FP491" s="24"/>
      <c r="FQ491" s="24"/>
      <c r="FR491" s="24"/>
      <c r="FS491" s="24"/>
      <c r="FT491" s="24"/>
      <c r="FU491" s="24"/>
      <c r="FV491" s="24"/>
      <c r="FW491" s="24"/>
      <c r="FX491" s="24"/>
      <c r="FY491" s="24"/>
      <c r="FZ491" s="24"/>
      <c r="GA491" s="24"/>
      <c r="GB491" s="24"/>
      <c r="GC491" s="24"/>
      <c r="GD491" s="24"/>
      <c r="GE491" s="24"/>
      <c r="GF491" s="24"/>
      <c r="GG491" s="24"/>
      <c r="GH491" s="24"/>
      <c r="GI491" s="24"/>
      <c r="GJ491" s="24"/>
      <c r="GK491" s="24"/>
      <c r="GL491" s="24"/>
      <c r="GM491" s="24"/>
      <c r="GN491" s="24"/>
      <c r="GO491" s="24"/>
      <c r="GP491" s="24"/>
      <c r="GQ491" s="24"/>
      <c r="GR491" s="24"/>
      <c r="GS491" s="24"/>
      <c r="GT491" s="24"/>
      <c r="GU491" s="24"/>
      <c r="GV491" s="24"/>
      <c r="GW491" s="24"/>
      <c r="GX491" s="24"/>
      <c r="GY491" s="24"/>
      <c r="GZ491" s="24"/>
      <c r="HA491" s="24"/>
      <c r="HB491" s="24"/>
      <c r="HC491" s="24"/>
      <c r="HD491" s="24"/>
      <c r="HE491" s="24"/>
      <c r="HF491" s="24"/>
      <c r="HG491" s="24"/>
      <c r="HH491" s="24"/>
      <c r="HI491" s="24"/>
      <c r="HJ491" s="24"/>
      <c r="HK491" s="24"/>
      <c r="HL491" s="24"/>
      <c r="HM491" s="24"/>
      <c r="HN491" s="24"/>
      <c r="HO491" s="24"/>
      <c r="HP491" s="24"/>
      <c r="HQ491" s="24"/>
      <c r="HR491" s="24"/>
      <c r="HS491" s="24"/>
      <c r="HT491" s="24"/>
      <c r="HU491" s="24"/>
      <c r="HV491" s="24"/>
      <c r="HW491" s="24"/>
      <c r="HX491" s="24"/>
      <c r="HY491" s="24"/>
      <c r="HZ491" s="24"/>
      <c r="IA491" s="24"/>
      <c r="IB491" s="24"/>
      <c r="IC491" s="24"/>
      <c r="ID491" s="24"/>
      <c r="IE491" s="24"/>
      <c r="IF491" s="24"/>
      <c r="IG491" s="24"/>
      <c r="IH491" s="24"/>
      <c r="II491" s="24"/>
      <c r="IJ491" s="24"/>
      <c r="IK491" s="24"/>
      <c r="IL491" s="24"/>
      <c r="IM491" s="24"/>
      <c r="IN491" s="24"/>
      <c r="IO491" s="24"/>
      <c r="IP491" s="24"/>
      <c r="IQ491" s="24"/>
      <c r="IR491" s="24"/>
      <c r="IS491" s="24"/>
      <c r="IT491" s="24"/>
      <c r="IU491" s="24"/>
      <c r="IV491" s="24"/>
    </row>
    <row r="492" spans="27:256" s="23" customFormat="1">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c r="BH492" s="24"/>
      <c r="BI492" s="24"/>
      <c r="BJ492" s="24"/>
      <c r="BK492" s="24"/>
      <c r="BL492" s="24"/>
      <c r="BM492" s="24"/>
      <c r="BN492" s="24"/>
      <c r="BO492" s="24"/>
      <c r="BP492" s="24"/>
      <c r="BQ492" s="24"/>
      <c r="BR492" s="24"/>
      <c r="BS492" s="24"/>
      <c r="BT492" s="24"/>
      <c r="BU492" s="24"/>
      <c r="BV492" s="24"/>
      <c r="BW492" s="24"/>
      <c r="BX492" s="24"/>
      <c r="BY492" s="24"/>
      <c r="BZ492" s="24"/>
      <c r="CA492" s="24"/>
      <c r="CB492" s="24"/>
      <c r="CC492" s="24"/>
      <c r="CD492" s="24"/>
      <c r="CE492" s="24"/>
      <c r="CF492" s="24"/>
      <c r="CG492" s="24"/>
      <c r="CH492" s="24"/>
      <c r="CI492" s="24"/>
      <c r="CJ492" s="24"/>
      <c r="CK492" s="24"/>
      <c r="CL492" s="24"/>
      <c r="CM492" s="24"/>
      <c r="CN492" s="24"/>
      <c r="CO492" s="24"/>
      <c r="CP492" s="24"/>
      <c r="CQ492" s="24"/>
      <c r="CR492" s="24"/>
      <c r="CS492" s="24"/>
      <c r="CT492" s="24"/>
      <c r="CU492" s="24"/>
      <c r="CV492" s="24"/>
      <c r="CW492" s="24"/>
      <c r="CX492" s="24"/>
      <c r="CY492" s="24"/>
      <c r="CZ492" s="24"/>
      <c r="DA492" s="24"/>
      <c r="DB492" s="24"/>
      <c r="DC492" s="24"/>
      <c r="DD492" s="24"/>
      <c r="DE492" s="24"/>
      <c r="DF492" s="24"/>
      <c r="DG492" s="24"/>
      <c r="DH492" s="24"/>
      <c r="DI492" s="24"/>
      <c r="DJ492" s="24"/>
      <c r="DK492" s="24"/>
      <c r="DL492" s="24"/>
      <c r="DM492" s="24"/>
      <c r="DN492" s="24"/>
      <c r="DO492" s="24"/>
      <c r="DP492" s="24"/>
      <c r="DQ492" s="24"/>
      <c r="DR492" s="24"/>
      <c r="DS492" s="24"/>
      <c r="DT492" s="24"/>
      <c r="DU492" s="24"/>
      <c r="DV492" s="24"/>
      <c r="DW492" s="24"/>
      <c r="DX492" s="24"/>
      <c r="DY492" s="24"/>
      <c r="DZ492" s="24"/>
      <c r="EA492" s="24"/>
      <c r="EB492" s="24"/>
      <c r="EC492" s="24"/>
      <c r="ED492" s="24"/>
      <c r="EE492" s="24"/>
      <c r="EF492" s="24"/>
      <c r="EG492" s="24"/>
      <c r="EH492" s="24"/>
      <c r="EI492" s="24"/>
      <c r="EJ492" s="24"/>
      <c r="EK492" s="24"/>
      <c r="EL492" s="24"/>
      <c r="EM492" s="24"/>
      <c r="EN492" s="24"/>
      <c r="EO492" s="24"/>
      <c r="EP492" s="24"/>
      <c r="EQ492" s="24"/>
      <c r="ER492" s="24"/>
      <c r="ES492" s="24"/>
      <c r="ET492" s="24"/>
      <c r="EU492" s="24"/>
      <c r="EV492" s="24"/>
      <c r="EW492" s="24"/>
      <c r="EX492" s="24"/>
      <c r="EY492" s="24"/>
      <c r="EZ492" s="24"/>
      <c r="FA492" s="24"/>
      <c r="FB492" s="24"/>
      <c r="FC492" s="24"/>
      <c r="FD492" s="24"/>
      <c r="FE492" s="24"/>
      <c r="FF492" s="24"/>
      <c r="FG492" s="24"/>
      <c r="FH492" s="24"/>
      <c r="FI492" s="24"/>
      <c r="FJ492" s="24"/>
      <c r="FK492" s="24"/>
      <c r="FL492" s="24"/>
      <c r="FM492" s="24"/>
      <c r="FN492" s="24"/>
      <c r="FO492" s="24"/>
      <c r="FP492" s="24"/>
      <c r="FQ492" s="24"/>
      <c r="FR492" s="24"/>
      <c r="FS492" s="24"/>
      <c r="FT492" s="24"/>
      <c r="FU492" s="24"/>
      <c r="FV492" s="24"/>
      <c r="FW492" s="24"/>
      <c r="FX492" s="24"/>
      <c r="FY492" s="24"/>
      <c r="FZ492" s="24"/>
      <c r="GA492" s="24"/>
      <c r="GB492" s="24"/>
      <c r="GC492" s="24"/>
      <c r="GD492" s="24"/>
      <c r="GE492" s="24"/>
      <c r="GF492" s="24"/>
      <c r="GG492" s="24"/>
      <c r="GH492" s="24"/>
      <c r="GI492" s="24"/>
      <c r="GJ492" s="24"/>
      <c r="GK492" s="24"/>
      <c r="GL492" s="24"/>
      <c r="GM492" s="24"/>
      <c r="GN492" s="24"/>
      <c r="GO492" s="24"/>
      <c r="GP492" s="24"/>
      <c r="GQ492" s="24"/>
      <c r="GR492" s="24"/>
      <c r="GS492" s="24"/>
      <c r="GT492" s="24"/>
      <c r="GU492" s="24"/>
      <c r="GV492" s="24"/>
      <c r="GW492" s="24"/>
      <c r="GX492" s="24"/>
      <c r="GY492" s="24"/>
      <c r="GZ492" s="24"/>
      <c r="HA492" s="24"/>
      <c r="HB492" s="24"/>
      <c r="HC492" s="24"/>
      <c r="HD492" s="24"/>
      <c r="HE492" s="24"/>
      <c r="HF492" s="24"/>
      <c r="HG492" s="24"/>
      <c r="HH492" s="24"/>
      <c r="HI492" s="24"/>
      <c r="HJ492" s="24"/>
      <c r="HK492" s="24"/>
      <c r="HL492" s="24"/>
      <c r="HM492" s="24"/>
      <c r="HN492" s="24"/>
      <c r="HO492" s="24"/>
      <c r="HP492" s="24"/>
      <c r="HQ492" s="24"/>
      <c r="HR492" s="24"/>
      <c r="HS492" s="24"/>
      <c r="HT492" s="24"/>
      <c r="HU492" s="24"/>
      <c r="HV492" s="24"/>
      <c r="HW492" s="24"/>
      <c r="HX492" s="24"/>
      <c r="HY492" s="24"/>
      <c r="HZ492" s="24"/>
      <c r="IA492" s="24"/>
      <c r="IB492" s="24"/>
      <c r="IC492" s="24"/>
      <c r="ID492" s="24"/>
      <c r="IE492" s="24"/>
      <c r="IF492" s="24"/>
      <c r="IG492" s="24"/>
      <c r="IH492" s="24"/>
      <c r="II492" s="24"/>
      <c r="IJ492" s="24"/>
      <c r="IK492" s="24"/>
      <c r="IL492" s="24"/>
      <c r="IM492" s="24"/>
      <c r="IN492" s="24"/>
      <c r="IO492" s="24"/>
      <c r="IP492" s="24"/>
      <c r="IQ492" s="24"/>
      <c r="IR492" s="24"/>
      <c r="IS492" s="24"/>
      <c r="IT492" s="24"/>
      <c r="IU492" s="24"/>
      <c r="IV492" s="24"/>
    </row>
    <row r="493" spans="27:256" s="23" customFormat="1"/>
    <row r="494" spans="27:256" s="23" customFormat="1"/>
    <row r="495" spans="27:256" s="23" customFormat="1">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c r="BH495" s="24"/>
      <c r="BI495" s="24"/>
      <c r="BJ495" s="24"/>
      <c r="BK495" s="24"/>
      <c r="BL495" s="24"/>
      <c r="BM495" s="24"/>
      <c r="BN495" s="24"/>
      <c r="BO495" s="24"/>
      <c r="BP495" s="24"/>
      <c r="BQ495" s="24"/>
      <c r="BR495" s="24"/>
      <c r="BS495" s="24"/>
      <c r="BT495" s="24"/>
      <c r="BU495" s="24"/>
      <c r="BV495" s="24"/>
      <c r="BW495" s="24"/>
      <c r="BX495" s="24"/>
      <c r="BY495" s="24"/>
      <c r="BZ495" s="24"/>
      <c r="CA495" s="24"/>
      <c r="CB495" s="24"/>
      <c r="CC495" s="24"/>
      <c r="CD495" s="24"/>
      <c r="CE495" s="24"/>
      <c r="CF495" s="24"/>
      <c r="CG495" s="24"/>
      <c r="CH495" s="24"/>
      <c r="CI495" s="24"/>
      <c r="CJ495" s="24"/>
      <c r="CK495" s="24"/>
      <c r="CL495" s="24"/>
      <c r="CM495" s="24"/>
      <c r="CN495" s="24"/>
      <c r="CO495" s="24"/>
      <c r="CP495" s="24"/>
      <c r="CQ495" s="24"/>
      <c r="CR495" s="24"/>
      <c r="CS495" s="24"/>
      <c r="CT495" s="24"/>
      <c r="CU495" s="24"/>
      <c r="CV495" s="24"/>
      <c r="CW495" s="24"/>
      <c r="CX495" s="24"/>
      <c r="CY495" s="24"/>
      <c r="CZ495" s="24"/>
      <c r="DA495" s="24"/>
      <c r="DB495" s="24"/>
      <c r="DC495" s="24"/>
      <c r="DD495" s="24"/>
      <c r="DE495" s="24"/>
      <c r="DF495" s="24"/>
      <c r="DG495" s="24"/>
      <c r="DH495" s="24"/>
      <c r="DI495" s="24"/>
      <c r="DJ495" s="24"/>
      <c r="DK495" s="24"/>
      <c r="DL495" s="24"/>
      <c r="DM495" s="24"/>
      <c r="DN495" s="24"/>
      <c r="DO495" s="24"/>
      <c r="DP495" s="24"/>
      <c r="DQ495" s="24"/>
      <c r="DR495" s="24"/>
      <c r="DS495" s="24"/>
      <c r="DT495" s="24"/>
      <c r="DU495" s="24"/>
      <c r="DV495" s="24"/>
      <c r="DW495" s="24"/>
      <c r="DX495" s="24"/>
      <c r="DY495" s="24"/>
      <c r="DZ495" s="24"/>
      <c r="EA495" s="24"/>
      <c r="EB495" s="24"/>
      <c r="EC495" s="24"/>
      <c r="ED495" s="24"/>
      <c r="EE495" s="24"/>
      <c r="EF495" s="24"/>
      <c r="EG495" s="24"/>
      <c r="EH495" s="24"/>
      <c r="EI495" s="24"/>
      <c r="EJ495" s="24"/>
      <c r="EK495" s="24"/>
      <c r="EL495" s="24"/>
      <c r="EM495" s="24"/>
      <c r="EN495" s="24"/>
      <c r="EO495" s="24"/>
      <c r="EP495" s="24"/>
      <c r="EQ495" s="24"/>
      <c r="ER495" s="24"/>
      <c r="ES495" s="24"/>
      <c r="ET495" s="24"/>
      <c r="EU495" s="24"/>
      <c r="EV495" s="24"/>
      <c r="EW495" s="24"/>
      <c r="EX495" s="24"/>
      <c r="EY495" s="24"/>
      <c r="EZ495" s="24"/>
      <c r="FA495" s="24"/>
      <c r="FB495" s="24"/>
      <c r="FC495" s="24"/>
      <c r="FD495" s="24"/>
      <c r="FE495" s="24"/>
      <c r="FF495" s="24"/>
      <c r="FG495" s="24"/>
      <c r="FH495" s="24"/>
      <c r="FI495" s="24"/>
      <c r="FJ495" s="24"/>
      <c r="FK495" s="24"/>
      <c r="FL495" s="24"/>
      <c r="FM495" s="24"/>
      <c r="FN495" s="24"/>
      <c r="FO495" s="24"/>
      <c r="FP495" s="24"/>
      <c r="FQ495" s="24"/>
      <c r="FR495" s="24"/>
      <c r="FS495" s="24"/>
      <c r="FT495" s="24"/>
      <c r="FU495" s="24"/>
      <c r="FV495" s="24"/>
      <c r="FW495" s="24"/>
      <c r="FX495" s="24"/>
      <c r="FY495" s="24"/>
      <c r="FZ495" s="24"/>
      <c r="GA495" s="24"/>
      <c r="GB495" s="24"/>
      <c r="GC495" s="24"/>
      <c r="GD495" s="24"/>
      <c r="GE495" s="24"/>
      <c r="GF495" s="24"/>
      <c r="GG495" s="24"/>
      <c r="GH495" s="24"/>
      <c r="GI495" s="24"/>
      <c r="GJ495" s="24"/>
      <c r="GK495" s="24"/>
      <c r="GL495" s="24"/>
      <c r="GM495" s="24"/>
      <c r="GN495" s="24"/>
      <c r="GO495" s="24"/>
      <c r="GP495" s="24"/>
      <c r="GQ495" s="24"/>
      <c r="GR495" s="24"/>
      <c r="GS495" s="24"/>
      <c r="GT495" s="24"/>
      <c r="GU495" s="24"/>
      <c r="GV495" s="24"/>
      <c r="GW495" s="24"/>
      <c r="GX495" s="24"/>
      <c r="GY495" s="24"/>
      <c r="GZ495" s="24"/>
      <c r="HA495" s="24"/>
      <c r="HB495" s="24"/>
      <c r="HC495" s="24"/>
      <c r="HD495" s="24"/>
      <c r="HE495" s="24"/>
      <c r="HF495" s="24"/>
      <c r="HG495" s="24"/>
      <c r="HH495" s="24"/>
      <c r="HI495" s="24"/>
      <c r="HJ495" s="24"/>
      <c r="HK495" s="24"/>
      <c r="HL495" s="24"/>
      <c r="HM495" s="24"/>
      <c r="HN495" s="24"/>
      <c r="HO495" s="24"/>
      <c r="HP495" s="24"/>
      <c r="HQ495" s="24"/>
      <c r="HR495" s="24"/>
      <c r="HS495" s="24"/>
      <c r="HT495" s="24"/>
      <c r="HU495" s="24"/>
      <c r="HV495" s="24"/>
      <c r="HW495" s="24"/>
      <c r="HX495" s="24"/>
      <c r="HY495" s="24"/>
      <c r="HZ495" s="24"/>
      <c r="IA495" s="24"/>
      <c r="IB495" s="24"/>
      <c r="IC495" s="24"/>
      <c r="ID495" s="24"/>
      <c r="IE495" s="24"/>
      <c r="IF495" s="24"/>
      <c r="IG495" s="24"/>
      <c r="IH495" s="24"/>
      <c r="II495" s="24"/>
      <c r="IJ495" s="24"/>
      <c r="IK495" s="24"/>
      <c r="IL495" s="24"/>
      <c r="IM495" s="24"/>
      <c r="IN495" s="24"/>
      <c r="IO495" s="24"/>
      <c r="IP495" s="24"/>
      <c r="IQ495" s="24"/>
      <c r="IR495" s="24"/>
      <c r="IS495" s="24"/>
      <c r="IT495" s="24"/>
      <c r="IU495" s="24"/>
      <c r="IV495" s="24"/>
    </row>
    <row r="496" spans="27:256" s="23" customFormat="1">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c r="BH496" s="24"/>
      <c r="BI496" s="24"/>
      <c r="BJ496" s="24"/>
      <c r="BK496" s="24"/>
      <c r="BL496" s="24"/>
      <c r="BM496" s="24"/>
      <c r="BN496" s="24"/>
      <c r="BO496" s="24"/>
      <c r="BP496" s="24"/>
      <c r="BQ496" s="24"/>
      <c r="BR496" s="24"/>
      <c r="BS496" s="24"/>
      <c r="BT496" s="24"/>
      <c r="BU496" s="24"/>
      <c r="BV496" s="24"/>
      <c r="BW496" s="24"/>
      <c r="BX496" s="24"/>
      <c r="BY496" s="24"/>
      <c r="BZ496" s="24"/>
      <c r="CA496" s="24"/>
      <c r="CB496" s="24"/>
      <c r="CC496" s="24"/>
      <c r="CD496" s="24"/>
      <c r="CE496" s="24"/>
      <c r="CF496" s="24"/>
      <c r="CG496" s="24"/>
      <c r="CH496" s="24"/>
      <c r="CI496" s="24"/>
      <c r="CJ496" s="24"/>
      <c r="CK496" s="24"/>
      <c r="CL496" s="24"/>
      <c r="CM496" s="24"/>
      <c r="CN496" s="24"/>
      <c r="CO496" s="24"/>
      <c r="CP496" s="24"/>
      <c r="CQ496" s="24"/>
      <c r="CR496" s="24"/>
      <c r="CS496" s="24"/>
      <c r="CT496" s="24"/>
      <c r="CU496" s="24"/>
      <c r="CV496" s="24"/>
      <c r="CW496" s="24"/>
      <c r="CX496" s="24"/>
      <c r="CY496" s="24"/>
      <c r="CZ496" s="24"/>
      <c r="DA496" s="24"/>
      <c r="DB496" s="24"/>
      <c r="DC496" s="24"/>
      <c r="DD496" s="24"/>
      <c r="DE496" s="24"/>
      <c r="DF496" s="24"/>
      <c r="DG496" s="24"/>
      <c r="DH496" s="24"/>
      <c r="DI496" s="24"/>
      <c r="DJ496" s="24"/>
      <c r="DK496" s="24"/>
      <c r="DL496" s="24"/>
      <c r="DM496" s="24"/>
      <c r="DN496" s="24"/>
      <c r="DO496" s="24"/>
      <c r="DP496" s="24"/>
      <c r="DQ496" s="24"/>
      <c r="DR496" s="24"/>
      <c r="DS496" s="24"/>
      <c r="DT496" s="24"/>
      <c r="DU496" s="24"/>
      <c r="DV496" s="24"/>
      <c r="DW496" s="24"/>
      <c r="DX496" s="24"/>
      <c r="DY496" s="24"/>
      <c r="DZ496" s="24"/>
      <c r="EA496" s="24"/>
      <c r="EB496" s="24"/>
      <c r="EC496" s="24"/>
      <c r="ED496" s="24"/>
      <c r="EE496" s="24"/>
      <c r="EF496" s="24"/>
      <c r="EG496" s="24"/>
      <c r="EH496" s="24"/>
      <c r="EI496" s="24"/>
      <c r="EJ496" s="24"/>
      <c r="EK496" s="24"/>
      <c r="EL496" s="24"/>
      <c r="EM496" s="24"/>
      <c r="EN496" s="24"/>
      <c r="EO496" s="24"/>
      <c r="EP496" s="24"/>
      <c r="EQ496" s="24"/>
      <c r="ER496" s="24"/>
      <c r="ES496" s="24"/>
      <c r="ET496" s="24"/>
      <c r="EU496" s="24"/>
      <c r="EV496" s="24"/>
      <c r="EW496" s="24"/>
      <c r="EX496" s="24"/>
      <c r="EY496" s="24"/>
      <c r="EZ496" s="24"/>
      <c r="FA496" s="24"/>
      <c r="FB496" s="24"/>
      <c r="FC496" s="24"/>
      <c r="FD496" s="24"/>
      <c r="FE496" s="24"/>
      <c r="FF496" s="24"/>
      <c r="FG496" s="24"/>
      <c r="FH496" s="24"/>
      <c r="FI496" s="24"/>
      <c r="FJ496" s="24"/>
      <c r="FK496" s="24"/>
      <c r="FL496" s="24"/>
      <c r="FM496" s="24"/>
      <c r="FN496" s="24"/>
      <c r="FO496" s="24"/>
      <c r="FP496" s="24"/>
      <c r="FQ496" s="24"/>
      <c r="FR496" s="24"/>
      <c r="FS496" s="24"/>
      <c r="FT496" s="24"/>
      <c r="FU496" s="24"/>
      <c r="FV496" s="24"/>
      <c r="FW496" s="24"/>
      <c r="FX496" s="24"/>
      <c r="FY496" s="24"/>
      <c r="FZ496" s="24"/>
      <c r="GA496" s="24"/>
      <c r="GB496" s="24"/>
      <c r="GC496" s="24"/>
      <c r="GD496" s="24"/>
      <c r="GE496" s="24"/>
      <c r="GF496" s="24"/>
      <c r="GG496" s="24"/>
      <c r="GH496" s="24"/>
      <c r="GI496" s="24"/>
      <c r="GJ496" s="24"/>
      <c r="GK496" s="24"/>
      <c r="GL496" s="24"/>
      <c r="GM496" s="24"/>
      <c r="GN496" s="24"/>
      <c r="GO496" s="24"/>
      <c r="GP496" s="24"/>
      <c r="GQ496" s="24"/>
      <c r="GR496" s="24"/>
      <c r="GS496" s="24"/>
      <c r="GT496" s="24"/>
      <c r="GU496" s="24"/>
      <c r="GV496" s="24"/>
      <c r="GW496" s="24"/>
      <c r="GX496" s="24"/>
      <c r="GY496" s="24"/>
      <c r="GZ496" s="24"/>
      <c r="HA496" s="24"/>
      <c r="HB496" s="24"/>
      <c r="HC496" s="24"/>
      <c r="HD496" s="24"/>
      <c r="HE496" s="24"/>
      <c r="HF496" s="24"/>
      <c r="HG496" s="24"/>
      <c r="HH496" s="24"/>
      <c r="HI496" s="24"/>
      <c r="HJ496" s="24"/>
      <c r="HK496" s="24"/>
      <c r="HL496" s="24"/>
      <c r="HM496" s="24"/>
      <c r="HN496" s="24"/>
      <c r="HO496" s="24"/>
      <c r="HP496" s="24"/>
      <c r="HQ496" s="24"/>
      <c r="HR496" s="24"/>
      <c r="HS496" s="24"/>
      <c r="HT496" s="24"/>
      <c r="HU496" s="24"/>
      <c r="HV496" s="24"/>
      <c r="HW496" s="24"/>
      <c r="HX496" s="24"/>
      <c r="HY496" s="24"/>
      <c r="HZ496" s="24"/>
      <c r="IA496" s="24"/>
      <c r="IB496" s="24"/>
      <c r="IC496" s="24"/>
      <c r="ID496" s="24"/>
      <c r="IE496" s="24"/>
      <c r="IF496" s="24"/>
      <c r="IG496" s="24"/>
      <c r="IH496" s="24"/>
      <c r="II496" s="24"/>
      <c r="IJ496" s="24"/>
      <c r="IK496" s="24"/>
      <c r="IL496" s="24"/>
      <c r="IM496" s="24"/>
      <c r="IN496" s="24"/>
      <c r="IO496" s="24"/>
      <c r="IP496" s="24"/>
      <c r="IQ496" s="24"/>
      <c r="IR496" s="24"/>
      <c r="IS496" s="24"/>
      <c r="IT496" s="24"/>
      <c r="IU496" s="24"/>
      <c r="IV496" s="24"/>
    </row>
    <row r="497" spans="27:256" s="23" customFormat="1"/>
    <row r="498" spans="27:256" s="23" customFormat="1"/>
    <row r="499" spans="27:256" s="23" customFormat="1">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c r="BH499" s="24"/>
      <c r="BI499" s="24"/>
      <c r="BJ499" s="24"/>
      <c r="BK499" s="24"/>
      <c r="BL499" s="24"/>
      <c r="BM499" s="24"/>
      <c r="BN499" s="24"/>
      <c r="BO499" s="24"/>
      <c r="BP499" s="24"/>
      <c r="BQ499" s="24"/>
      <c r="BR499" s="24"/>
      <c r="BS499" s="24"/>
      <c r="BT499" s="24"/>
      <c r="BU499" s="24"/>
      <c r="BV499" s="24"/>
      <c r="BW499" s="24"/>
      <c r="BX499" s="24"/>
      <c r="BY499" s="24"/>
      <c r="BZ499" s="24"/>
      <c r="CA499" s="24"/>
      <c r="CB499" s="24"/>
      <c r="CC499" s="24"/>
      <c r="CD499" s="24"/>
      <c r="CE499" s="24"/>
      <c r="CF499" s="24"/>
      <c r="CG499" s="24"/>
      <c r="CH499" s="24"/>
      <c r="CI499" s="24"/>
      <c r="CJ499" s="24"/>
      <c r="CK499" s="24"/>
      <c r="CL499" s="24"/>
      <c r="CM499" s="24"/>
      <c r="CN499" s="24"/>
      <c r="CO499" s="24"/>
      <c r="CP499" s="24"/>
      <c r="CQ499" s="24"/>
      <c r="CR499" s="24"/>
      <c r="CS499" s="24"/>
      <c r="CT499" s="24"/>
      <c r="CU499" s="24"/>
      <c r="CV499" s="24"/>
      <c r="CW499" s="24"/>
      <c r="CX499" s="24"/>
      <c r="CY499" s="24"/>
      <c r="CZ499" s="24"/>
      <c r="DA499" s="24"/>
      <c r="DB499" s="24"/>
      <c r="DC499" s="24"/>
      <c r="DD499" s="24"/>
      <c r="DE499" s="24"/>
      <c r="DF499" s="24"/>
      <c r="DG499" s="24"/>
      <c r="DH499" s="24"/>
      <c r="DI499" s="24"/>
      <c r="DJ499" s="24"/>
      <c r="DK499" s="24"/>
      <c r="DL499" s="24"/>
      <c r="DM499" s="24"/>
      <c r="DN499" s="24"/>
      <c r="DO499" s="24"/>
      <c r="DP499" s="24"/>
      <c r="DQ499" s="24"/>
      <c r="DR499" s="24"/>
      <c r="DS499" s="24"/>
      <c r="DT499" s="24"/>
      <c r="DU499" s="24"/>
      <c r="DV499" s="24"/>
      <c r="DW499" s="24"/>
      <c r="DX499" s="24"/>
      <c r="DY499" s="24"/>
      <c r="DZ499" s="24"/>
      <c r="EA499" s="24"/>
      <c r="EB499" s="24"/>
      <c r="EC499" s="24"/>
      <c r="ED499" s="24"/>
      <c r="EE499" s="24"/>
      <c r="EF499" s="24"/>
      <c r="EG499" s="24"/>
      <c r="EH499" s="24"/>
      <c r="EI499" s="24"/>
      <c r="EJ499" s="24"/>
      <c r="EK499" s="24"/>
      <c r="EL499" s="24"/>
      <c r="EM499" s="24"/>
      <c r="EN499" s="24"/>
      <c r="EO499" s="24"/>
      <c r="EP499" s="24"/>
      <c r="EQ499" s="24"/>
      <c r="ER499" s="24"/>
      <c r="ES499" s="24"/>
      <c r="ET499" s="24"/>
      <c r="EU499" s="24"/>
      <c r="EV499" s="24"/>
      <c r="EW499" s="24"/>
      <c r="EX499" s="24"/>
      <c r="EY499" s="24"/>
      <c r="EZ499" s="24"/>
      <c r="FA499" s="24"/>
      <c r="FB499" s="24"/>
      <c r="FC499" s="24"/>
      <c r="FD499" s="24"/>
      <c r="FE499" s="24"/>
      <c r="FF499" s="24"/>
      <c r="FG499" s="24"/>
      <c r="FH499" s="24"/>
      <c r="FI499" s="24"/>
      <c r="FJ499" s="24"/>
      <c r="FK499" s="24"/>
      <c r="FL499" s="24"/>
      <c r="FM499" s="24"/>
      <c r="FN499" s="24"/>
      <c r="FO499" s="24"/>
      <c r="FP499" s="24"/>
      <c r="FQ499" s="24"/>
      <c r="FR499" s="24"/>
      <c r="FS499" s="24"/>
      <c r="FT499" s="24"/>
      <c r="FU499" s="24"/>
      <c r="FV499" s="24"/>
      <c r="FW499" s="24"/>
      <c r="FX499" s="24"/>
      <c r="FY499" s="24"/>
      <c r="FZ499" s="24"/>
      <c r="GA499" s="24"/>
      <c r="GB499" s="24"/>
      <c r="GC499" s="24"/>
      <c r="GD499" s="24"/>
      <c r="GE499" s="24"/>
      <c r="GF499" s="24"/>
      <c r="GG499" s="24"/>
      <c r="GH499" s="24"/>
      <c r="GI499" s="24"/>
      <c r="GJ499" s="24"/>
      <c r="GK499" s="24"/>
      <c r="GL499" s="24"/>
      <c r="GM499" s="24"/>
      <c r="GN499" s="24"/>
      <c r="GO499" s="24"/>
      <c r="GP499" s="24"/>
      <c r="GQ499" s="24"/>
      <c r="GR499" s="24"/>
      <c r="GS499" s="24"/>
      <c r="GT499" s="24"/>
      <c r="GU499" s="24"/>
      <c r="GV499" s="24"/>
      <c r="GW499" s="24"/>
      <c r="GX499" s="24"/>
      <c r="GY499" s="24"/>
      <c r="GZ499" s="24"/>
      <c r="HA499" s="24"/>
      <c r="HB499" s="24"/>
      <c r="HC499" s="24"/>
      <c r="HD499" s="24"/>
      <c r="HE499" s="24"/>
      <c r="HF499" s="24"/>
      <c r="HG499" s="24"/>
      <c r="HH499" s="24"/>
      <c r="HI499" s="24"/>
      <c r="HJ499" s="24"/>
      <c r="HK499" s="24"/>
      <c r="HL499" s="24"/>
      <c r="HM499" s="24"/>
      <c r="HN499" s="24"/>
      <c r="HO499" s="24"/>
      <c r="HP499" s="24"/>
      <c r="HQ499" s="24"/>
      <c r="HR499" s="24"/>
      <c r="HS499" s="24"/>
      <c r="HT499" s="24"/>
      <c r="HU499" s="24"/>
      <c r="HV499" s="24"/>
      <c r="HW499" s="24"/>
      <c r="HX499" s="24"/>
      <c r="HY499" s="24"/>
      <c r="HZ499" s="24"/>
      <c r="IA499" s="24"/>
      <c r="IB499" s="24"/>
      <c r="IC499" s="24"/>
      <c r="ID499" s="24"/>
      <c r="IE499" s="24"/>
      <c r="IF499" s="24"/>
      <c r="IG499" s="24"/>
      <c r="IH499" s="24"/>
      <c r="II499" s="24"/>
      <c r="IJ499" s="24"/>
      <c r="IK499" s="24"/>
      <c r="IL499" s="24"/>
      <c r="IM499" s="24"/>
      <c r="IN499" s="24"/>
      <c r="IO499" s="24"/>
      <c r="IP499" s="24"/>
      <c r="IQ499" s="24"/>
      <c r="IR499" s="24"/>
      <c r="IS499" s="24"/>
      <c r="IT499" s="24"/>
      <c r="IU499" s="24"/>
      <c r="IV499" s="24"/>
    </row>
    <row r="500" spans="27:256" s="23" customFormat="1">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c r="BH500" s="24"/>
      <c r="BI500" s="24"/>
      <c r="BJ500" s="24"/>
      <c r="BK500" s="24"/>
      <c r="BL500" s="24"/>
      <c r="BM500" s="24"/>
      <c r="BN500" s="24"/>
      <c r="BO500" s="24"/>
      <c r="BP500" s="24"/>
      <c r="BQ500" s="24"/>
      <c r="BR500" s="24"/>
      <c r="BS500" s="24"/>
      <c r="BT500" s="24"/>
      <c r="BU500" s="24"/>
      <c r="BV500" s="24"/>
      <c r="BW500" s="24"/>
      <c r="BX500" s="24"/>
      <c r="BY500" s="24"/>
      <c r="BZ500" s="24"/>
      <c r="CA500" s="24"/>
      <c r="CB500" s="24"/>
      <c r="CC500" s="24"/>
      <c r="CD500" s="24"/>
      <c r="CE500" s="24"/>
      <c r="CF500" s="24"/>
      <c r="CG500" s="24"/>
      <c r="CH500" s="24"/>
      <c r="CI500" s="24"/>
      <c r="CJ500" s="24"/>
      <c r="CK500" s="24"/>
      <c r="CL500" s="24"/>
      <c r="CM500" s="24"/>
      <c r="CN500" s="24"/>
      <c r="CO500" s="24"/>
      <c r="CP500" s="24"/>
      <c r="CQ500" s="24"/>
      <c r="CR500" s="24"/>
      <c r="CS500" s="24"/>
      <c r="CT500" s="24"/>
      <c r="CU500" s="24"/>
      <c r="CV500" s="24"/>
      <c r="CW500" s="24"/>
      <c r="CX500" s="24"/>
      <c r="CY500" s="24"/>
      <c r="CZ500" s="24"/>
      <c r="DA500" s="24"/>
      <c r="DB500" s="24"/>
      <c r="DC500" s="24"/>
      <c r="DD500" s="24"/>
      <c r="DE500" s="24"/>
      <c r="DF500" s="24"/>
      <c r="DG500" s="24"/>
      <c r="DH500" s="24"/>
      <c r="DI500" s="24"/>
      <c r="DJ500" s="24"/>
      <c r="DK500" s="24"/>
      <c r="DL500" s="24"/>
      <c r="DM500" s="24"/>
      <c r="DN500" s="24"/>
      <c r="DO500" s="24"/>
      <c r="DP500" s="24"/>
      <c r="DQ500" s="24"/>
      <c r="DR500" s="24"/>
      <c r="DS500" s="24"/>
      <c r="DT500" s="24"/>
      <c r="DU500" s="24"/>
      <c r="DV500" s="24"/>
      <c r="DW500" s="24"/>
      <c r="DX500" s="24"/>
      <c r="DY500" s="24"/>
      <c r="DZ500" s="24"/>
      <c r="EA500" s="24"/>
      <c r="EB500" s="24"/>
      <c r="EC500" s="24"/>
      <c r="ED500" s="24"/>
      <c r="EE500" s="24"/>
      <c r="EF500" s="24"/>
      <c r="EG500" s="24"/>
      <c r="EH500" s="24"/>
      <c r="EI500" s="24"/>
      <c r="EJ500" s="24"/>
      <c r="EK500" s="24"/>
      <c r="EL500" s="24"/>
      <c r="EM500" s="24"/>
      <c r="EN500" s="24"/>
      <c r="EO500" s="24"/>
      <c r="EP500" s="24"/>
      <c r="EQ500" s="24"/>
      <c r="ER500" s="24"/>
      <c r="ES500" s="24"/>
      <c r="ET500" s="24"/>
      <c r="EU500" s="24"/>
      <c r="EV500" s="24"/>
      <c r="EW500" s="24"/>
      <c r="EX500" s="24"/>
      <c r="EY500" s="24"/>
      <c r="EZ500" s="24"/>
      <c r="FA500" s="24"/>
      <c r="FB500" s="24"/>
      <c r="FC500" s="24"/>
      <c r="FD500" s="24"/>
      <c r="FE500" s="24"/>
      <c r="FF500" s="24"/>
      <c r="FG500" s="24"/>
      <c r="FH500" s="24"/>
      <c r="FI500" s="24"/>
      <c r="FJ500" s="24"/>
      <c r="FK500" s="24"/>
      <c r="FL500" s="24"/>
      <c r="FM500" s="24"/>
      <c r="FN500" s="24"/>
      <c r="FO500" s="24"/>
      <c r="FP500" s="24"/>
      <c r="FQ500" s="24"/>
      <c r="FR500" s="24"/>
      <c r="FS500" s="24"/>
      <c r="FT500" s="24"/>
      <c r="FU500" s="24"/>
      <c r="FV500" s="24"/>
      <c r="FW500" s="24"/>
      <c r="FX500" s="24"/>
      <c r="FY500" s="24"/>
      <c r="FZ500" s="24"/>
      <c r="GA500" s="24"/>
      <c r="GB500" s="24"/>
      <c r="GC500" s="24"/>
      <c r="GD500" s="24"/>
      <c r="GE500" s="24"/>
      <c r="GF500" s="24"/>
      <c r="GG500" s="24"/>
      <c r="GH500" s="24"/>
      <c r="GI500" s="24"/>
      <c r="GJ500" s="24"/>
      <c r="GK500" s="24"/>
      <c r="GL500" s="24"/>
      <c r="GM500" s="24"/>
      <c r="GN500" s="24"/>
      <c r="GO500" s="24"/>
      <c r="GP500" s="24"/>
      <c r="GQ500" s="24"/>
      <c r="GR500" s="24"/>
      <c r="GS500" s="24"/>
      <c r="GT500" s="24"/>
      <c r="GU500" s="24"/>
      <c r="GV500" s="24"/>
      <c r="GW500" s="24"/>
      <c r="GX500" s="24"/>
      <c r="GY500" s="24"/>
      <c r="GZ500" s="24"/>
      <c r="HA500" s="24"/>
      <c r="HB500" s="24"/>
      <c r="HC500" s="24"/>
      <c r="HD500" s="24"/>
      <c r="HE500" s="24"/>
      <c r="HF500" s="24"/>
      <c r="HG500" s="24"/>
      <c r="HH500" s="24"/>
      <c r="HI500" s="24"/>
      <c r="HJ500" s="24"/>
      <c r="HK500" s="24"/>
      <c r="HL500" s="24"/>
      <c r="HM500" s="24"/>
      <c r="HN500" s="24"/>
      <c r="HO500" s="24"/>
      <c r="HP500" s="24"/>
      <c r="HQ500" s="24"/>
      <c r="HR500" s="24"/>
      <c r="HS500" s="24"/>
      <c r="HT500" s="24"/>
      <c r="HU500" s="24"/>
      <c r="HV500" s="24"/>
      <c r="HW500" s="24"/>
      <c r="HX500" s="24"/>
      <c r="HY500" s="24"/>
      <c r="HZ500" s="24"/>
      <c r="IA500" s="24"/>
      <c r="IB500" s="24"/>
      <c r="IC500" s="24"/>
      <c r="ID500" s="24"/>
      <c r="IE500" s="24"/>
      <c r="IF500" s="24"/>
      <c r="IG500" s="24"/>
      <c r="IH500" s="24"/>
      <c r="II500" s="24"/>
      <c r="IJ500" s="24"/>
      <c r="IK500" s="24"/>
      <c r="IL500" s="24"/>
      <c r="IM500" s="24"/>
      <c r="IN500" s="24"/>
      <c r="IO500" s="24"/>
      <c r="IP500" s="24"/>
      <c r="IQ500" s="24"/>
      <c r="IR500" s="24"/>
      <c r="IS500" s="24"/>
      <c r="IT500" s="24"/>
      <c r="IU500" s="24"/>
      <c r="IV500" s="24"/>
    </row>
    <row r="501" spans="27:256" s="23" customFormat="1"/>
    <row r="502" spans="27:256" s="23" customFormat="1"/>
    <row r="503" spans="27:256" s="23" customFormat="1">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c r="BH503" s="24"/>
      <c r="BI503" s="24"/>
      <c r="BJ503" s="24"/>
      <c r="BK503" s="24"/>
      <c r="BL503" s="24"/>
      <c r="BM503" s="24"/>
      <c r="BN503" s="24"/>
      <c r="BO503" s="24"/>
      <c r="BP503" s="24"/>
      <c r="BQ503" s="24"/>
      <c r="BR503" s="24"/>
      <c r="BS503" s="24"/>
      <c r="BT503" s="24"/>
      <c r="BU503" s="24"/>
      <c r="BV503" s="24"/>
      <c r="BW503" s="24"/>
      <c r="BX503" s="24"/>
      <c r="BY503" s="24"/>
      <c r="BZ503" s="24"/>
      <c r="CA503" s="24"/>
      <c r="CB503" s="24"/>
      <c r="CC503" s="24"/>
      <c r="CD503" s="24"/>
      <c r="CE503" s="24"/>
      <c r="CF503" s="24"/>
      <c r="CG503" s="24"/>
      <c r="CH503" s="24"/>
      <c r="CI503" s="24"/>
      <c r="CJ503" s="24"/>
      <c r="CK503" s="24"/>
      <c r="CL503" s="24"/>
      <c r="CM503" s="24"/>
      <c r="CN503" s="24"/>
      <c r="CO503" s="24"/>
      <c r="CP503" s="24"/>
      <c r="CQ503" s="24"/>
      <c r="CR503" s="24"/>
      <c r="CS503" s="24"/>
      <c r="CT503" s="24"/>
      <c r="CU503" s="24"/>
      <c r="CV503" s="24"/>
      <c r="CW503" s="24"/>
      <c r="CX503" s="24"/>
      <c r="CY503" s="24"/>
      <c r="CZ503" s="24"/>
      <c r="DA503" s="24"/>
      <c r="DB503" s="24"/>
      <c r="DC503" s="24"/>
      <c r="DD503" s="24"/>
      <c r="DE503" s="24"/>
      <c r="DF503" s="24"/>
      <c r="DG503" s="24"/>
      <c r="DH503" s="24"/>
      <c r="DI503" s="24"/>
      <c r="DJ503" s="24"/>
      <c r="DK503" s="24"/>
      <c r="DL503" s="24"/>
      <c r="DM503" s="24"/>
      <c r="DN503" s="24"/>
      <c r="DO503" s="24"/>
      <c r="DP503" s="24"/>
      <c r="DQ503" s="24"/>
      <c r="DR503" s="24"/>
      <c r="DS503" s="24"/>
      <c r="DT503" s="24"/>
      <c r="DU503" s="24"/>
      <c r="DV503" s="24"/>
      <c r="DW503" s="24"/>
      <c r="DX503" s="24"/>
      <c r="DY503" s="24"/>
      <c r="DZ503" s="24"/>
      <c r="EA503" s="24"/>
      <c r="EB503" s="24"/>
      <c r="EC503" s="24"/>
      <c r="ED503" s="24"/>
      <c r="EE503" s="24"/>
      <c r="EF503" s="24"/>
      <c r="EG503" s="24"/>
      <c r="EH503" s="24"/>
      <c r="EI503" s="24"/>
      <c r="EJ503" s="24"/>
      <c r="EK503" s="24"/>
      <c r="EL503" s="24"/>
      <c r="EM503" s="24"/>
      <c r="EN503" s="24"/>
      <c r="EO503" s="24"/>
      <c r="EP503" s="24"/>
      <c r="EQ503" s="24"/>
      <c r="ER503" s="24"/>
      <c r="ES503" s="24"/>
      <c r="ET503" s="24"/>
      <c r="EU503" s="24"/>
      <c r="EV503" s="24"/>
      <c r="EW503" s="24"/>
      <c r="EX503" s="24"/>
      <c r="EY503" s="24"/>
      <c r="EZ503" s="24"/>
      <c r="FA503" s="24"/>
      <c r="FB503" s="24"/>
      <c r="FC503" s="24"/>
      <c r="FD503" s="24"/>
      <c r="FE503" s="24"/>
      <c r="FF503" s="24"/>
      <c r="FG503" s="24"/>
      <c r="FH503" s="24"/>
      <c r="FI503" s="24"/>
      <c r="FJ503" s="24"/>
      <c r="FK503" s="24"/>
      <c r="FL503" s="24"/>
      <c r="FM503" s="24"/>
      <c r="FN503" s="24"/>
      <c r="FO503" s="24"/>
      <c r="FP503" s="24"/>
      <c r="FQ503" s="24"/>
      <c r="FR503" s="24"/>
      <c r="FS503" s="24"/>
      <c r="FT503" s="24"/>
      <c r="FU503" s="24"/>
      <c r="FV503" s="24"/>
      <c r="FW503" s="24"/>
      <c r="FX503" s="24"/>
      <c r="FY503" s="24"/>
      <c r="FZ503" s="24"/>
      <c r="GA503" s="24"/>
      <c r="GB503" s="24"/>
      <c r="GC503" s="24"/>
      <c r="GD503" s="24"/>
      <c r="GE503" s="24"/>
      <c r="GF503" s="24"/>
      <c r="GG503" s="24"/>
      <c r="GH503" s="24"/>
      <c r="GI503" s="24"/>
      <c r="GJ503" s="24"/>
      <c r="GK503" s="24"/>
      <c r="GL503" s="24"/>
      <c r="GM503" s="24"/>
      <c r="GN503" s="24"/>
      <c r="GO503" s="24"/>
      <c r="GP503" s="24"/>
      <c r="GQ503" s="24"/>
      <c r="GR503" s="24"/>
      <c r="GS503" s="24"/>
      <c r="GT503" s="24"/>
      <c r="GU503" s="24"/>
      <c r="GV503" s="24"/>
      <c r="GW503" s="24"/>
      <c r="GX503" s="24"/>
      <c r="GY503" s="24"/>
      <c r="GZ503" s="24"/>
      <c r="HA503" s="24"/>
      <c r="HB503" s="24"/>
      <c r="HC503" s="24"/>
      <c r="HD503" s="24"/>
      <c r="HE503" s="24"/>
      <c r="HF503" s="24"/>
      <c r="HG503" s="24"/>
      <c r="HH503" s="24"/>
      <c r="HI503" s="24"/>
      <c r="HJ503" s="24"/>
      <c r="HK503" s="24"/>
      <c r="HL503" s="24"/>
      <c r="HM503" s="24"/>
      <c r="HN503" s="24"/>
      <c r="HO503" s="24"/>
      <c r="HP503" s="24"/>
      <c r="HQ503" s="24"/>
      <c r="HR503" s="24"/>
      <c r="HS503" s="24"/>
      <c r="HT503" s="24"/>
      <c r="HU503" s="24"/>
      <c r="HV503" s="24"/>
      <c r="HW503" s="24"/>
      <c r="HX503" s="24"/>
      <c r="HY503" s="24"/>
      <c r="HZ503" s="24"/>
      <c r="IA503" s="24"/>
      <c r="IB503" s="24"/>
      <c r="IC503" s="24"/>
      <c r="ID503" s="24"/>
      <c r="IE503" s="24"/>
      <c r="IF503" s="24"/>
      <c r="IG503" s="24"/>
      <c r="IH503" s="24"/>
      <c r="II503" s="24"/>
      <c r="IJ503" s="24"/>
      <c r="IK503" s="24"/>
      <c r="IL503" s="24"/>
      <c r="IM503" s="24"/>
      <c r="IN503" s="24"/>
      <c r="IO503" s="24"/>
      <c r="IP503" s="24"/>
      <c r="IQ503" s="24"/>
      <c r="IR503" s="24"/>
      <c r="IS503" s="24"/>
      <c r="IT503" s="24"/>
      <c r="IU503" s="24"/>
      <c r="IV503" s="24"/>
    </row>
    <row r="504" spans="27:256" s="23" customFormat="1">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c r="BH504" s="24"/>
      <c r="BI504" s="24"/>
      <c r="BJ504" s="24"/>
      <c r="BK504" s="24"/>
      <c r="BL504" s="24"/>
      <c r="BM504" s="24"/>
      <c r="BN504" s="24"/>
      <c r="BO504" s="24"/>
      <c r="BP504" s="24"/>
      <c r="BQ504" s="24"/>
      <c r="BR504" s="24"/>
      <c r="BS504" s="24"/>
      <c r="BT504" s="24"/>
      <c r="BU504" s="24"/>
      <c r="BV504" s="24"/>
      <c r="BW504" s="24"/>
      <c r="BX504" s="24"/>
      <c r="BY504" s="24"/>
      <c r="BZ504" s="24"/>
      <c r="CA504" s="24"/>
      <c r="CB504" s="24"/>
      <c r="CC504" s="24"/>
      <c r="CD504" s="24"/>
      <c r="CE504" s="24"/>
      <c r="CF504" s="24"/>
      <c r="CG504" s="24"/>
      <c r="CH504" s="24"/>
      <c r="CI504" s="24"/>
      <c r="CJ504" s="24"/>
      <c r="CK504" s="24"/>
      <c r="CL504" s="24"/>
      <c r="CM504" s="24"/>
      <c r="CN504" s="24"/>
      <c r="CO504" s="24"/>
      <c r="CP504" s="24"/>
      <c r="CQ504" s="24"/>
      <c r="CR504" s="24"/>
      <c r="CS504" s="24"/>
      <c r="CT504" s="24"/>
      <c r="CU504" s="24"/>
      <c r="CV504" s="24"/>
      <c r="CW504" s="24"/>
      <c r="CX504" s="24"/>
      <c r="CY504" s="24"/>
      <c r="CZ504" s="24"/>
      <c r="DA504" s="24"/>
      <c r="DB504" s="24"/>
      <c r="DC504" s="24"/>
      <c r="DD504" s="24"/>
      <c r="DE504" s="24"/>
      <c r="DF504" s="24"/>
      <c r="DG504" s="24"/>
      <c r="DH504" s="24"/>
      <c r="DI504" s="24"/>
      <c r="DJ504" s="24"/>
      <c r="DK504" s="24"/>
      <c r="DL504" s="24"/>
      <c r="DM504" s="24"/>
      <c r="DN504" s="24"/>
      <c r="DO504" s="24"/>
      <c r="DP504" s="24"/>
      <c r="DQ504" s="24"/>
      <c r="DR504" s="24"/>
      <c r="DS504" s="24"/>
      <c r="DT504" s="24"/>
      <c r="DU504" s="24"/>
      <c r="DV504" s="24"/>
      <c r="DW504" s="24"/>
      <c r="DX504" s="24"/>
      <c r="DY504" s="24"/>
      <c r="DZ504" s="24"/>
      <c r="EA504" s="24"/>
      <c r="EB504" s="24"/>
      <c r="EC504" s="24"/>
      <c r="ED504" s="24"/>
      <c r="EE504" s="24"/>
      <c r="EF504" s="24"/>
      <c r="EG504" s="24"/>
      <c r="EH504" s="24"/>
      <c r="EI504" s="24"/>
      <c r="EJ504" s="24"/>
      <c r="EK504" s="24"/>
      <c r="EL504" s="24"/>
      <c r="EM504" s="24"/>
      <c r="EN504" s="24"/>
      <c r="EO504" s="24"/>
      <c r="EP504" s="24"/>
      <c r="EQ504" s="24"/>
      <c r="ER504" s="24"/>
      <c r="ES504" s="24"/>
      <c r="ET504" s="24"/>
      <c r="EU504" s="24"/>
      <c r="EV504" s="24"/>
      <c r="EW504" s="24"/>
      <c r="EX504" s="24"/>
      <c r="EY504" s="24"/>
      <c r="EZ504" s="24"/>
      <c r="FA504" s="24"/>
      <c r="FB504" s="24"/>
      <c r="FC504" s="24"/>
      <c r="FD504" s="24"/>
      <c r="FE504" s="24"/>
      <c r="FF504" s="24"/>
      <c r="FG504" s="24"/>
      <c r="FH504" s="24"/>
      <c r="FI504" s="24"/>
      <c r="FJ504" s="24"/>
      <c r="FK504" s="24"/>
      <c r="FL504" s="24"/>
      <c r="FM504" s="24"/>
      <c r="FN504" s="24"/>
      <c r="FO504" s="24"/>
      <c r="FP504" s="24"/>
      <c r="FQ504" s="24"/>
      <c r="FR504" s="24"/>
      <c r="FS504" s="24"/>
      <c r="FT504" s="24"/>
      <c r="FU504" s="24"/>
      <c r="FV504" s="24"/>
      <c r="FW504" s="24"/>
      <c r="FX504" s="24"/>
      <c r="FY504" s="24"/>
      <c r="FZ504" s="24"/>
      <c r="GA504" s="24"/>
      <c r="GB504" s="24"/>
      <c r="GC504" s="24"/>
      <c r="GD504" s="24"/>
      <c r="GE504" s="24"/>
      <c r="GF504" s="24"/>
      <c r="GG504" s="24"/>
      <c r="GH504" s="24"/>
      <c r="GI504" s="24"/>
      <c r="GJ504" s="24"/>
      <c r="GK504" s="24"/>
      <c r="GL504" s="24"/>
      <c r="GM504" s="24"/>
      <c r="GN504" s="24"/>
      <c r="GO504" s="24"/>
      <c r="GP504" s="24"/>
      <c r="GQ504" s="24"/>
      <c r="GR504" s="24"/>
      <c r="GS504" s="24"/>
      <c r="GT504" s="24"/>
      <c r="GU504" s="24"/>
      <c r="GV504" s="24"/>
      <c r="GW504" s="24"/>
      <c r="GX504" s="24"/>
      <c r="GY504" s="24"/>
      <c r="GZ504" s="24"/>
      <c r="HA504" s="24"/>
      <c r="HB504" s="24"/>
      <c r="HC504" s="24"/>
      <c r="HD504" s="24"/>
      <c r="HE504" s="24"/>
      <c r="HF504" s="24"/>
      <c r="HG504" s="24"/>
      <c r="HH504" s="24"/>
      <c r="HI504" s="24"/>
      <c r="HJ504" s="24"/>
      <c r="HK504" s="24"/>
      <c r="HL504" s="24"/>
      <c r="HM504" s="24"/>
      <c r="HN504" s="24"/>
      <c r="HO504" s="24"/>
      <c r="HP504" s="24"/>
      <c r="HQ504" s="24"/>
      <c r="HR504" s="24"/>
      <c r="HS504" s="24"/>
      <c r="HT504" s="24"/>
      <c r="HU504" s="24"/>
      <c r="HV504" s="24"/>
      <c r="HW504" s="24"/>
      <c r="HX504" s="24"/>
      <c r="HY504" s="24"/>
      <c r="HZ504" s="24"/>
      <c r="IA504" s="24"/>
      <c r="IB504" s="24"/>
      <c r="IC504" s="24"/>
      <c r="ID504" s="24"/>
      <c r="IE504" s="24"/>
      <c r="IF504" s="24"/>
      <c r="IG504" s="24"/>
      <c r="IH504" s="24"/>
      <c r="II504" s="24"/>
      <c r="IJ504" s="24"/>
      <c r="IK504" s="24"/>
      <c r="IL504" s="24"/>
      <c r="IM504" s="24"/>
      <c r="IN504" s="24"/>
      <c r="IO504" s="24"/>
      <c r="IP504" s="24"/>
      <c r="IQ504" s="24"/>
      <c r="IR504" s="24"/>
      <c r="IS504" s="24"/>
      <c r="IT504" s="24"/>
      <c r="IU504" s="24"/>
      <c r="IV504" s="24"/>
    </row>
    <row r="505" spans="27:256" s="23" customFormat="1"/>
    <row r="506" spans="27:256" s="23" customFormat="1"/>
    <row r="507" spans="27:256" s="23" customFormat="1">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c r="BH507" s="24"/>
      <c r="BI507" s="24"/>
      <c r="BJ507" s="24"/>
      <c r="BK507" s="24"/>
      <c r="BL507" s="24"/>
      <c r="BM507" s="24"/>
      <c r="BN507" s="24"/>
      <c r="BO507" s="24"/>
      <c r="BP507" s="24"/>
      <c r="BQ507" s="24"/>
      <c r="BR507" s="24"/>
      <c r="BS507" s="24"/>
      <c r="BT507" s="24"/>
      <c r="BU507" s="24"/>
      <c r="BV507" s="24"/>
      <c r="BW507" s="24"/>
      <c r="BX507" s="24"/>
      <c r="BY507" s="24"/>
      <c r="BZ507" s="24"/>
      <c r="CA507" s="24"/>
      <c r="CB507" s="24"/>
      <c r="CC507" s="24"/>
      <c r="CD507" s="24"/>
      <c r="CE507" s="24"/>
      <c r="CF507" s="24"/>
      <c r="CG507" s="24"/>
      <c r="CH507" s="24"/>
      <c r="CI507" s="24"/>
      <c r="CJ507" s="24"/>
      <c r="CK507" s="24"/>
      <c r="CL507" s="24"/>
      <c r="CM507" s="24"/>
      <c r="CN507" s="24"/>
      <c r="CO507" s="24"/>
      <c r="CP507" s="24"/>
      <c r="CQ507" s="24"/>
      <c r="CR507" s="24"/>
      <c r="CS507" s="24"/>
      <c r="CT507" s="24"/>
      <c r="CU507" s="24"/>
      <c r="CV507" s="24"/>
      <c r="CW507" s="24"/>
      <c r="CX507" s="24"/>
      <c r="CY507" s="24"/>
      <c r="CZ507" s="24"/>
      <c r="DA507" s="24"/>
      <c r="DB507" s="24"/>
      <c r="DC507" s="24"/>
      <c r="DD507" s="24"/>
      <c r="DE507" s="24"/>
      <c r="DF507" s="24"/>
      <c r="DG507" s="24"/>
      <c r="DH507" s="24"/>
      <c r="DI507" s="24"/>
      <c r="DJ507" s="24"/>
      <c r="DK507" s="24"/>
      <c r="DL507" s="24"/>
      <c r="DM507" s="24"/>
      <c r="DN507" s="24"/>
      <c r="DO507" s="24"/>
      <c r="DP507" s="24"/>
      <c r="DQ507" s="24"/>
      <c r="DR507" s="24"/>
      <c r="DS507" s="24"/>
      <c r="DT507" s="24"/>
      <c r="DU507" s="24"/>
      <c r="DV507" s="24"/>
      <c r="DW507" s="24"/>
      <c r="DX507" s="24"/>
      <c r="DY507" s="24"/>
      <c r="DZ507" s="24"/>
      <c r="EA507" s="24"/>
      <c r="EB507" s="24"/>
      <c r="EC507" s="24"/>
      <c r="ED507" s="24"/>
      <c r="EE507" s="24"/>
      <c r="EF507" s="24"/>
      <c r="EG507" s="24"/>
      <c r="EH507" s="24"/>
      <c r="EI507" s="24"/>
      <c r="EJ507" s="24"/>
      <c r="EK507" s="24"/>
      <c r="EL507" s="24"/>
      <c r="EM507" s="24"/>
      <c r="EN507" s="24"/>
      <c r="EO507" s="24"/>
      <c r="EP507" s="24"/>
      <c r="EQ507" s="24"/>
      <c r="ER507" s="24"/>
      <c r="ES507" s="24"/>
      <c r="ET507" s="24"/>
      <c r="EU507" s="24"/>
      <c r="EV507" s="24"/>
      <c r="EW507" s="24"/>
      <c r="EX507" s="24"/>
      <c r="EY507" s="24"/>
      <c r="EZ507" s="24"/>
      <c r="FA507" s="24"/>
      <c r="FB507" s="24"/>
      <c r="FC507" s="24"/>
      <c r="FD507" s="24"/>
      <c r="FE507" s="24"/>
      <c r="FF507" s="24"/>
      <c r="FG507" s="24"/>
      <c r="FH507" s="24"/>
      <c r="FI507" s="24"/>
      <c r="FJ507" s="24"/>
      <c r="FK507" s="24"/>
      <c r="FL507" s="24"/>
      <c r="FM507" s="24"/>
      <c r="FN507" s="24"/>
      <c r="FO507" s="24"/>
      <c r="FP507" s="24"/>
      <c r="FQ507" s="24"/>
      <c r="FR507" s="24"/>
      <c r="FS507" s="24"/>
      <c r="FT507" s="24"/>
      <c r="FU507" s="24"/>
      <c r="FV507" s="24"/>
      <c r="FW507" s="24"/>
      <c r="FX507" s="24"/>
      <c r="FY507" s="24"/>
      <c r="FZ507" s="24"/>
      <c r="GA507" s="24"/>
      <c r="GB507" s="24"/>
      <c r="GC507" s="24"/>
      <c r="GD507" s="24"/>
      <c r="GE507" s="24"/>
      <c r="GF507" s="24"/>
      <c r="GG507" s="24"/>
      <c r="GH507" s="24"/>
      <c r="GI507" s="24"/>
      <c r="GJ507" s="24"/>
      <c r="GK507" s="24"/>
      <c r="GL507" s="24"/>
      <c r="GM507" s="24"/>
      <c r="GN507" s="24"/>
      <c r="GO507" s="24"/>
      <c r="GP507" s="24"/>
      <c r="GQ507" s="24"/>
      <c r="GR507" s="24"/>
      <c r="GS507" s="24"/>
      <c r="GT507" s="24"/>
      <c r="GU507" s="24"/>
      <c r="GV507" s="24"/>
      <c r="GW507" s="24"/>
      <c r="GX507" s="24"/>
      <c r="GY507" s="24"/>
      <c r="GZ507" s="24"/>
      <c r="HA507" s="24"/>
      <c r="HB507" s="24"/>
      <c r="HC507" s="24"/>
      <c r="HD507" s="24"/>
      <c r="HE507" s="24"/>
      <c r="HF507" s="24"/>
      <c r="HG507" s="24"/>
      <c r="HH507" s="24"/>
      <c r="HI507" s="24"/>
      <c r="HJ507" s="24"/>
      <c r="HK507" s="24"/>
      <c r="HL507" s="24"/>
      <c r="HM507" s="24"/>
      <c r="HN507" s="24"/>
      <c r="HO507" s="24"/>
      <c r="HP507" s="24"/>
      <c r="HQ507" s="24"/>
      <c r="HR507" s="24"/>
      <c r="HS507" s="24"/>
      <c r="HT507" s="24"/>
      <c r="HU507" s="24"/>
      <c r="HV507" s="24"/>
      <c r="HW507" s="24"/>
      <c r="HX507" s="24"/>
      <c r="HY507" s="24"/>
      <c r="HZ507" s="24"/>
      <c r="IA507" s="24"/>
      <c r="IB507" s="24"/>
      <c r="IC507" s="24"/>
      <c r="ID507" s="24"/>
      <c r="IE507" s="24"/>
      <c r="IF507" s="24"/>
      <c r="IG507" s="24"/>
      <c r="IH507" s="24"/>
      <c r="II507" s="24"/>
      <c r="IJ507" s="24"/>
      <c r="IK507" s="24"/>
      <c r="IL507" s="24"/>
      <c r="IM507" s="24"/>
      <c r="IN507" s="24"/>
      <c r="IO507" s="24"/>
      <c r="IP507" s="24"/>
      <c r="IQ507" s="24"/>
      <c r="IR507" s="24"/>
      <c r="IS507" s="24"/>
      <c r="IT507" s="24"/>
      <c r="IU507" s="24"/>
      <c r="IV507" s="24"/>
    </row>
    <row r="508" spans="27:256" s="23" customFormat="1">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c r="BH508" s="24"/>
      <c r="BI508" s="24"/>
      <c r="BJ508" s="24"/>
      <c r="BK508" s="24"/>
      <c r="BL508" s="24"/>
      <c r="BM508" s="24"/>
      <c r="BN508" s="24"/>
      <c r="BO508" s="24"/>
      <c r="BP508" s="24"/>
      <c r="BQ508" s="24"/>
      <c r="BR508" s="24"/>
      <c r="BS508" s="24"/>
      <c r="BT508" s="24"/>
      <c r="BU508" s="24"/>
      <c r="BV508" s="24"/>
      <c r="BW508" s="24"/>
      <c r="BX508" s="24"/>
      <c r="BY508" s="24"/>
      <c r="BZ508" s="24"/>
      <c r="CA508" s="24"/>
      <c r="CB508" s="24"/>
      <c r="CC508" s="24"/>
      <c r="CD508" s="24"/>
      <c r="CE508" s="24"/>
      <c r="CF508" s="24"/>
      <c r="CG508" s="24"/>
      <c r="CH508" s="24"/>
      <c r="CI508" s="24"/>
      <c r="CJ508" s="24"/>
      <c r="CK508" s="24"/>
      <c r="CL508" s="24"/>
      <c r="CM508" s="24"/>
      <c r="CN508" s="24"/>
      <c r="CO508" s="24"/>
      <c r="CP508" s="24"/>
      <c r="CQ508" s="24"/>
      <c r="CR508" s="24"/>
      <c r="CS508" s="24"/>
      <c r="CT508" s="24"/>
      <c r="CU508" s="24"/>
      <c r="CV508" s="24"/>
      <c r="CW508" s="24"/>
      <c r="CX508" s="24"/>
      <c r="CY508" s="24"/>
      <c r="CZ508" s="24"/>
      <c r="DA508" s="24"/>
      <c r="DB508" s="24"/>
      <c r="DC508" s="24"/>
      <c r="DD508" s="24"/>
      <c r="DE508" s="24"/>
      <c r="DF508" s="24"/>
      <c r="DG508" s="24"/>
      <c r="DH508" s="24"/>
      <c r="DI508" s="24"/>
      <c r="DJ508" s="24"/>
      <c r="DK508" s="24"/>
      <c r="DL508" s="24"/>
      <c r="DM508" s="24"/>
      <c r="DN508" s="24"/>
      <c r="DO508" s="24"/>
      <c r="DP508" s="24"/>
      <c r="DQ508" s="24"/>
      <c r="DR508" s="24"/>
      <c r="DS508" s="24"/>
      <c r="DT508" s="24"/>
      <c r="DU508" s="24"/>
      <c r="DV508" s="24"/>
      <c r="DW508" s="24"/>
      <c r="DX508" s="24"/>
      <c r="DY508" s="24"/>
      <c r="DZ508" s="24"/>
      <c r="EA508" s="24"/>
      <c r="EB508" s="24"/>
      <c r="EC508" s="24"/>
      <c r="ED508" s="24"/>
      <c r="EE508" s="24"/>
      <c r="EF508" s="24"/>
      <c r="EG508" s="24"/>
      <c r="EH508" s="24"/>
      <c r="EI508" s="24"/>
      <c r="EJ508" s="24"/>
      <c r="EK508" s="24"/>
      <c r="EL508" s="24"/>
      <c r="EM508" s="24"/>
      <c r="EN508" s="24"/>
      <c r="EO508" s="24"/>
      <c r="EP508" s="24"/>
      <c r="EQ508" s="24"/>
      <c r="ER508" s="24"/>
      <c r="ES508" s="24"/>
      <c r="ET508" s="24"/>
      <c r="EU508" s="24"/>
      <c r="EV508" s="24"/>
      <c r="EW508" s="24"/>
      <c r="EX508" s="24"/>
      <c r="EY508" s="24"/>
      <c r="EZ508" s="24"/>
      <c r="FA508" s="24"/>
      <c r="FB508" s="24"/>
      <c r="FC508" s="24"/>
      <c r="FD508" s="24"/>
      <c r="FE508" s="24"/>
      <c r="FF508" s="24"/>
      <c r="FG508" s="24"/>
      <c r="FH508" s="24"/>
      <c r="FI508" s="24"/>
      <c r="FJ508" s="24"/>
      <c r="FK508" s="24"/>
      <c r="FL508" s="24"/>
      <c r="FM508" s="24"/>
      <c r="FN508" s="24"/>
      <c r="FO508" s="24"/>
      <c r="FP508" s="24"/>
      <c r="FQ508" s="24"/>
      <c r="FR508" s="24"/>
      <c r="FS508" s="24"/>
      <c r="FT508" s="24"/>
      <c r="FU508" s="24"/>
      <c r="FV508" s="24"/>
      <c r="FW508" s="24"/>
      <c r="FX508" s="24"/>
      <c r="FY508" s="24"/>
      <c r="FZ508" s="24"/>
      <c r="GA508" s="24"/>
      <c r="GB508" s="24"/>
      <c r="GC508" s="24"/>
      <c r="GD508" s="24"/>
      <c r="GE508" s="24"/>
      <c r="GF508" s="24"/>
      <c r="GG508" s="24"/>
      <c r="GH508" s="24"/>
      <c r="GI508" s="24"/>
      <c r="GJ508" s="24"/>
      <c r="GK508" s="24"/>
      <c r="GL508" s="24"/>
      <c r="GM508" s="24"/>
      <c r="GN508" s="24"/>
      <c r="GO508" s="24"/>
      <c r="GP508" s="24"/>
      <c r="GQ508" s="24"/>
      <c r="GR508" s="24"/>
      <c r="GS508" s="24"/>
      <c r="GT508" s="24"/>
      <c r="GU508" s="24"/>
      <c r="GV508" s="24"/>
      <c r="GW508" s="24"/>
      <c r="GX508" s="24"/>
      <c r="GY508" s="24"/>
      <c r="GZ508" s="24"/>
      <c r="HA508" s="24"/>
      <c r="HB508" s="24"/>
      <c r="HC508" s="24"/>
      <c r="HD508" s="24"/>
      <c r="HE508" s="24"/>
      <c r="HF508" s="24"/>
      <c r="HG508" s="24"/>
      <c r="HH508" s="24"/>
      <c r="HI508" s="24"/>
      <c r="HJ508" s="24"/>
      <c r="HK508" s="24"/>
      <c r="HL508" s="24"/>
      <c r="HM508" s="24"/>
      <c r="HN508" s="24"/>
      <c r="HO508" s="24"/>
      <c r="HP508" s="24"/>
      <c r="HQ508" s="24"/>
      <c r="HR508" s="24"/>
      <c r="HS508" s="24"/>
      <c r="HT508" s="24"/>
      <c r="HU508" s="24"/>
      <c r="HV508" s="24"/>
      <c r="HW508" s="24"/>
      <c r="HX508" s="24"/>
      <c r="HY508" s="24"/>
      <c r="HZ508" s="24"/>
      <c r="IA508" s="24"/>
      <c r="IB508" s="24"/>
      <c r="IC508" s="24"/>
      <c r="ID508" s="24"/>
      <c r="IE508" s="24"/>
      <c r="IF508" s="24"/>
      <c r="IG508" s="24"/>
      <c r="IH508" s="24"/>
      <c r="II508" s="24"/>
      <c r="IJ508" s="24"/>
      <c r="IK508" s="24"/>
      <c r="IL508" s="24"/>
      <c r="IM508" s="24"/>
      <c r="IN508" s="24"/>
      <c r="IO508" s="24"/>
      <c r="IP508" s="24"/>
      <c r="IQ508" s="24"/>
      <c r="IR508" s="24"/>
      <c r="IS508" s="24"/>
      <c r="IT508" s="24"/>
      <c r="IU508" s="24"/>
      <c r="IV508" s="24"/>
    </row>
    <row r="509" spans="27:256" s="23" customFormat="1"/>
    <row r="510" spans="27:256" s="23" customFormat="1"/>
    <row r="511" spans="27:256" s="23" customFormat="1">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c r="BH511" s="24"/>
      <c r="BI511" s="24"/>
      <c r="BJ511" s="24"/>
      <c r="BK511" s="24"/>
      <c r="BL511" s="24"/>
      <c r="BM511" s="24"/>
      <c r="BN511" s="24"/>
      <c r="BO511" s="24"/>
      <c r="BP511" s="24"/>
      <c r="BQ511" s="24"/>
      <c r="BR511" s="24"/>
      <c r="BS511" s="24"/>
      <c r="BT511" s="24"/>
      <c r="BU511" s="24"/>
      <c r="BV511" s="24"/>
      <c r="BW511" s="24"/>
      <c r="BX511" s="24"/>
      <c r="BY511" s="24"/>
      <c r="BZ511" s="24"/>
      <c r="CA511" s="24"/>
      <c r="CB511" s="24"/>
      <c r="CC511" s="24"/>
      <c r="CD511" s="24"/>
      <c r="CE511" s="24"/>
      <c r="CF511" s="24"/>
      <c r="CG511" s="24"/>
      <c r="CH511" s="24"/>
      <c r="CI511" s="24"/>
      <c r="CJ511" s="24"/>
      <c r="CK511" s="24"/>
      <c r="CL511" s="24"/>
      <c r="CM511" s="24"/>
      <c r="CN511" s="24"/>
      <c r="CO511" s="24"/>
      <c r="CP511" s="24"/>
      <c r="CQ511" s="24"/>
      <c r="CR511" s="24"/>
      <c r="CS511" s="24"/>
      <c r="CT511" s="24"/>
      <c r="CU511" s="24"/>
      <c r="CV511" s="24"/>
      <c r="CW511" s="24"/>
      <c r="CX511" s="24"/>
      <c r="CY511" s="24"/>
      <c r="CZ511" s="24"/>
      <c r="DA511" s="24"/>
      <c r="DB511" s="24"/>
      <c r="DC511" s="24"/>
      <c r="DD511" s="24"/>
      <c r="DE511" s="24"/>
      <c r="DF511" s="24"/>
      <c r="DG511" s="24"/>
      <c r="DH511" s="24"/>
      <c r="DI511" s="24"/>
      <c r="DJ511" s="24"/>
      <c r="DK511" s="24"/>
      <c r="DL511" s="24"/>
      <c r="DM511" s="24"/>
      <c r="DN511" s="24"/>
      <c r="DO511" s="24"/>
      <c r="DP511" s="24"/>
      <c r="DQ511" s="24"/>
      <c r="DR511" s="24"/>
      <c r="DS511" s="24"/>
      <c r="DT511" s="24"/>
      <c r="DU511" s="24"/>
      <c r="DV511" s="24"/>
      <c r="DW511" s="24"/>
      <c r="DX511" s="24"/>
      <c r="DY511" s="24"/>
      <c r="DZ511" s="24"/>
      <c r="EA511" s="24"/>
      <c r="EB511" s="24"/>
      <c r="EC511" s="24"/>
      <c r="ED511" s="24"/>
      <c r="EE511" s="24"/>
      <c r="EF511" s="24"/>
      <c r="EG511" s="24"/>
      <c r="EH511" s="24"/>
      <c r="EI511" s="24"/>
      <c r="EJ511" s="24"/>
      <c r="EK511" s="24"/>
      <c r="EL511" s="24"/>
      <c r="EM511" s="24"/>
      <c r="EN511" s="24"/>
      <c r="EO511" s="24"/>
      <c r="EP511" s="24"/>
      <c r="EQ511" s="24"/>
      <c r="ER511" s="24"/>
      <c r="ES511" s="24"/>
      <c r="ET511" s="24"/>
      <c r="EU511" s="24"/>
      <c r="EV511" s="24"/>
      <c r="EW511" s="24"/>
      <c r="EX511" s="24"/>
      <c r="EY511" s="24"/>
      <c r="EZ511" s="24"/>
      <c r="FA511" s="24"/>
      <c r="FB511" s="24"/>
      <c r="FC511" s="24"/>
      <c r="FD511" s="24"/>
      <c r="FE511" s="24"/>
      <c r="FF511" s="24"/>
      <c r="FG511" s="24"/>
      <c r="FH511" s="24"/>
      <c r="FI511" s="24"/>
      <c r="FJ511" s="24"/>
      <c r="FK511" s="24"/>
      <c r="FL511" s="24"/>
      <c r="FM511" s="24"/>
      <c r="FN511" s="24"/>
      <c r="FO511" s="24"/>
      <c r="FP511" s="24"/>
      <c r="FQ511" s="24"/>
      <c r="FR511" s="24"/>
      <c r="FS511" s="24"/>
      <c r="FT511" s="24"/>
      <c r="FU511" s="24"/>
      <c r="FV511" s="24"/>
      <c r="FW511" s="24"/>
      <c r="FX511" s="24"/>
      <c r="FY511" s="24"/>
      <c r="FZ511" s="24"/>
      <c r="GA511" s="24"/>
      <c r="GB511" s="24"/>
      <c r="GC511" s="24"/>
      <c r="GD511" s="24"/>
      <c r="GE511" s="24"/>
      <c r="GF511" s="24"/>
      <c r="GG511" s="24"/>
      <c r="GH511" s="24"/>
      <c r="GI511" s="24"/>
      <c r="GJ511" s="24"/>
      <c r="GK511" s="24"/>
      <c r="GL511" s="24"/>
      <c r="GM511" s="24"/>
      <c r="GN511" s="24"/>
      <c r="GO511" s="24"/>
      <c r="GP511" s="24"/>
      <c r="GQ511" s="24"/>
      <c r="GR511" s="24"/>
      <c r="GS511" s="24"/>
      <c r="GT511" s="24"/>
      <c r="GU511" s="24"/>
      <c r="GV511" s="24"/>
      <c r="GW511" s="24"/>
      <c r="GX511" s="24"/>
      <c r="GY511" s="24"/>
      <c r="GZ511" s="24"/>
      <c r="HA511" s="24"/>
      <c r="HB511" s="24"/>
      <c r="HC511" s="24"/>
      <c r="HD511" s="24"/>
      <c r="HE511" s="24"/>
      <c r="HF511" s="24"/>
      <c r="HG511" s="24"/>
      <c r="HH511" s="24"/>
      <c r="HI511" s="24"/>
      <c r="HJ511" s="24"/>
      <c r="HK511" s="24"/>
      <c r="HL511" s="24"/>
      <c r="HM511" s="24"/>
      <c r="HN511" s="24"/>
      <c r="HO511" s="24"/>
      <c r="HP511" s="24"/>
      <c r="HQ511" s="24"/>
      <c r="HR511" s="24"/>
      <c r="HS511" s="24"/>
      <c r="HT511" s="24"/>
      <c r="HU511" s="24"/>
      <c r="HV511" s="24"/>
      <c r="HW511" s="24"/>
      <c r="HX511" s="24"/>
      <c r="HY511" s="24"/>
      <c r="HZ511" s="24"/>
      <c r="IA511" s="24"/>
      <c r="IB511" s="24"/>
      <c r="IC511" s="24"/>
      <c r="ID511" s="24"/>
      <c r="IE511" s="24"/>
      <c r="IF511" s="24"/>
      <c r="IG511" s="24"/>
      <c r="IH511" s="24"/>
      <c r="II511" s="24"/>
      <c r="IJ511" s="24"/>
      <c r="IK511" s="24"/>
      <c r="IL511" s="24"/>
      <c r="IM511" s="24"/>
      <c r="IN511" s="24"/>
      <c r="IO511" s="24"/>
      <c r="IP511" s="24"/>
      <c r="IQ511" s="24"/>
      <c r="IR511" s="24"/>
      <c r="IS511" s="24"/>
      <c r="IT511" s="24"/>
      <c r="IU511" s="24"/>
      <c r="IV511" s="24"/>
    </row>
    <row r="512" spans="27:256" s="23" customFormat="1">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c r="BH512" s="24"/>
      <c r="BI512" s="24"/>
      <c r="BJ512" s="24"/>
      <c r="BK512" s="24"/>
      <c r="BL512" s="24"/>
      <c r="BM512" s="24"/>
      <c r="BN512" s="24"/>
      <c r="BO512" s="24"/>
      <c r="BP512" s="24"/>
      <c r="BQ512" s="24"/>
      <c r="BR512" s="24"/>
      <c r="BS512" s="24"/>
      <c r="BT512" s="24"/>
      <c r="BU512" s="24"/>
      <c r="BV512" s="24"/>
      <c r="BW512" s="24"/>
      <c r="BX512" s="24"/>
      <c r="BY512" s="24"/>
      <c r="BZ512" s="24"/>
      <c r="CA512" s="24"/>
      <c r="CB512" s="24"/>
      <c r="CC512" s="24"/>
      <c r="CD512" s="24"/>
      <c r="CE512" s="24"/>
      <c r="CF512" s="24"/>
      <c r="CG512" s="24"/>
      <c r="CH512" s="24"/>
      <c r="CI512" s="24"/>
      <c r="CJ512" s="24"/>
      <c r="CK512" s="24"/>
      <c r="CL512" s="24"/>
      <c r="CM512" s="24"/>
      <c r="CN512" s="24"/>
      <c r="CO512" s="24"/>
      <c r="CP512" s="24"/>
      <c r="CQ512" s="24"/>
      <c r="CR512" s="24"/>
      <c r="CS512" s="24"/>
      <c r="CT512" s="24"/>
      <c r="CU512" s="24"/>
      <c r="CV512" s="24"/>
      <c r="CW512" s="24"/>
      <c r="CX512" s="24"/>
      <c r="CY512" s="24"/>
      <c r="CZ512" s="24"/>
      <c r="DA512" s="24"/>
      <c r="DB512" s="24"/>
      <c r="DC512" s="24"/>
      <c r="DD512" s="24"/>
      <c r="DE512" s="24"/>
      <c r="DF512" s="24"/>
      <c r="DG512" s="24"/>
      <c r="DH512" s="24"/>
      <c r="DI512" s="24"/>
      <c r="DJ512" s="24"/>
      <c r="DK512" s="24"/>
      <c r="DL512" s="24"/>
      <c r="DM512" s="24"/>
      <c r="DN512" s="24"/>
      <c r="DO512" s="24"/>
      <c r="DP512" s="24"/>
      <c r="DQ512" s="24"/>
      <c r="DR512" s="24"/>
      <c r="DS512" s="24"/>
      <c r="DT512" s="24"/>
      <c r="DU512" s="24"/>
      <c r="DV512" s="24"/>
      <c r="DW512" s="24"/>
      <c r="DX512" s="24"/>
      <c r="DY512" s="24"/>
      <c r="DZ512" s="24"/>
      <c r="EA512" s="24"/>
      <c r="EB512" s="24"/>
      <c r="EC512" s="24"/>
      <c r="ED512" s="24"/>
      <c r="EE512" s="24"/>
      <c r="EF512" s="24"/>
      <c r="EG512" s="24"/>
      <c r="EH512" s="24"/>
      <c r="EI512" s="24"/>
      <c r="EJ512" s="24"/>
      <c r="EK512" s="24"/>
      <c r="EL512" s="24"/>
      <c r="EM512" s="24"/>
      <c r="EN512" s="24"/>
      <c r="EO512" s="24"/>
      <c r="EP512" s="24"/>
      <c r="EQ512" s="24"/>
      <c r="ER512" s="24"/>
      <c r="ES512" s="24"/>
      <c r="ET512" s="24"/>
      <c r="EU512" s="24"/>
      <c r="EV512" s="24"/>
      <c r="EW512" s="24"/>
      <c r="EX512" s="24"/>
      <c r="EY512" s="24"/>
      <c r="EZ512" s="24"/>
      <c r="FA512" s="24"/>
      <c r="FB512" s="24"/>
      <c r="FC512" s="24"/>
      <c r="FD512" s="24"/>
      <c r="FE512" s="24"/>
      <c r="FF512" s="24"/>
      <c r="FG512" s="24"/>
      <c r="FH512" s="24"/>
      <c r="FI512" s="24"/>
      <c r="FJ512" s="24"/>
      <c r="FK512" s="24"/>
      <c r="FL512" s="24"/>
      <c r="FM512" s="24"/>
      <c r="FN512" s="24"/>
      <c r="FO512" s="24"/>
      <c r="FP512" s="24"/>
      <c r="FQ512" s="24"/>
      <c r="FR512" s="24"/>
      <c r="FS512" s="24"/>
      <c r="FT512" s="24"/>
      <c r="FU512" s="24"/>
      <c r="FV512" s="24"/>
      <c r="FW512" s="24"/>
      <c r="FX512" s="24"/>
      <c r="FY512" s="24"/>
      <c r="FZ512" s="24"/>
      <c r="GA512" s="24"/>
      <c r="GB512" s="24"/>
      <c r="GC512" s="24"/>
      <c r="GD512" s="24"/>
      <c r="GE512" s="24"/>
      <c r="GF512" s="24"/>
      <c r="GG512" s="24"/>
      <c r="GH512" s="24"/>
      <c r="GI512" s="24"/>
      <c r="GJ512" s="24"/>
      <c r="GK512" s="24"/>
      <c r="GL512" s="24"/>
      <c r="GM512" s="24"/>
      <c r="GN512" s="24"/>
      <c r="GO512" s="24"/>
      <c r="GP512" s="24"/>
      <c r="GQ512" s="24"/>
      <c r="GR512" s="24"/>
      <c r="GS512" s="24"/>
      <c r="GT512" s="24"/>
      <c r="GU512" s="24"/>
      <c r="GV512" s="24"/>
      <c r="GW512" s="24"/>
      <c r="GX512" s="24"/>
      <c r="GY512" s="24"/>
      <c r="GZ512" s="24"/>
      <c r="HA512" s="24"/>
      <c r="HB512" s="24"/>
      <c r="HC512" s="24"/>
      <c r="HD512" s="24"/>
      <c r="HE512" s="24"/>
      <c r="HF512" s="24"/>
      <c r="HG512" s="24"/>
      <c r="HH512" s="24"/>
      <c r="HI512" s="24"/>
      <c r="HJ512" s="24"/>
      <c r="HK512" s="24"/>
      <c r="HL512" s="24"/>
      <c r="HM512" s="24"/>
      <c r="HN512" s="24"/>
      <c r="HO512" s="24"/>
      <c r="HP512" s="24"/>
      <c r="HQ512" s="24"/>
      <c r="HR512" s="24"/>
      <c r="HS512" s="24"/>
      <c r="HT512" s="24"/>
      <c r="HU512" s="24"/>
      <c r="HV512" s="24"/>
      <c r="HW512" s="24"/>
      <c r="HX512" s="24"/>
      <c r="HY512" s="24"/>
      <c r="HZ512" s="24"/>
      <c r="IA512" s="24"/>
      <c r="IB512" s="24"/>
      <c r="IC512" s="24"/>
      <c r="ID512" s="24"/>
      <c r="IE512" s="24"/>
      <c r="IF512" s="24"/>
      <c r="IG512" s="24"/>
      <c r="IH512" s="24"/>
      <c r="II512" s="24"/>
      <c r="IJ512" s="24"/>
      <c r="IK512" s="24"/>
      <c r="IL512" s="24"/>
      <c r="IM512" s="24"/>
      <c r="IN512" s="24"/>
      <c r="IO512" s="24"/>
      <c r="IP512" s="24"/>
      <c r="IQ512" s="24"/>
      <c r="IR512" s="24"/>
      <c r="IS512" s="24"/>
      <c r="IT512" s="24"/>
      <c r="IU512" s="24"/>
      <c r="IV512" s="24"/>
    </row>
    <row r="513" spans="27:256" s="23" customFormat="1"/>
    <row r="514" spans="27:256" s="23" customFormat="1"/>
    <row r="515" spans="27:256" s="23" customFormat="1">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c r="BH515" s="24"/>
      <c r="BI515" s="24"/>
      <c r="BJ515" s="24"/>
      <c r="BK515" s="24"/>
      <c r="BL515" s="24"/>
      <c r="BM515" s="24"/>
      <c r="BN515" s="24"/>
      <c r="BO515" s="24"/>
      <c r="BP515" s="24"/>
      <c r="BQ515" s="24"/>
      <c r="BR515" s="24"/>
      <c r="BS515" s="24"/>
      <c r="BT515" s="24"/>
      <c r="BU515" s="24"/>
      <c r="BV515" s="24"/>
      <c r="BW515" s="24"/>
      <c r="BX515" s="24"/>
      <c r="BY515" s="24"/>
      <c r="BZ515" s="24"/>
      <c r="CA515" s="24"/>
      <c r="CB515" s="24"/>
      <c r="CC515" s="24"/>
      <c r="CD515" s="24"/>
      <c r="CE515" s="24"/>
      <c r="CF515" s="24"/>
      <c r="CG515" s="24"/>
      <c r="CH515" s="24"/>
      <c r="CI515" s="24"/>
      <c r="CJ515" s="24"/>
      <c r="CK515" s="24"/>
      <c r="CL515" s="24"/>
      <c r="CM515" s="24"/>
      <c r="CN515" s="24"/>
      <c r="CO515" s="24"/>
      <c r="CP515" s="24"/>
      <c r="CQ515" s="24"/>
      <c r="CR515" s="24"/>
      <c r="CS515" s="24"/>
      <c r="CT515" s="24"/>
      <c r="CU515" s="24"/>
      <c r="CV515" s="24"/>
      <c r="CW515" s="24"/>
      <c r="CX515" s="24"/>
      <c r="CY515" s="24"/>
      <c r="CZ515" s="24"/>
      <c r="DA515" s="24"/>
      <c r="DB515" s="24"/>
      <c r="DC515" s="24"/>
      <c r="DD515" s="24"/>
      <c r="DE515" s="24"/>
      <c r="DF515" s="24"/>
      <c r="DG515" s="24"/>
      <c r="DH515" s="24"/>
      <c r="DI515" s="24"/>
      <c r="DJ515" s="24"/>
      <c r="DK515" s="24"/>
      <c r="DL515" s="24"/>
      <c r="DM515" s="24"/>
      <c r="DN515" s="24"/>
      <c r="DO515" s="24"/>
      <c r="DP515" s="24"/>
      <c r="DQ515" s="24"/>
      <c r="DR515" s="24"/>
      <c r="DS515" s="24"/>
      <c r="DT515" s="24"/>
      <c r="DU515" s="24"/>
      <c r="DV515" s="24"/>
      <c r="DW515" s="24"/>
      <c r="DX515" s="24"/>
      <c r="DY515" s="24"/>
      <c r="DZ515" s="24"/>
      <c r="EA515" s="24"/>
      <c r="EB515" s="24"/>
      <c r="EC515" s="24"/>
      <c r="ED515" s="24"/>
      <c r="EE515" s="24"/>
      <c r="EF515" s="24"/>
      <c r="EG515" s="24"/>
      <c r="EH515" s="24"/>
      <c r="EI515" s="24"/>
      <c r="EJ515" s="24"/>
      <c r="EK515" s="24"/>
      <c r="EL515" s="24"/>
      <c r="EM515" s="24"/>
      <c r="EN515" s="24"/>
      <c r="EO515" s="24"/>
      <c r="EP515" s="24"/>
      <c r="EQ515" s="24"/>
      <c r="ER515" s="24"/>
      <c r="ES515" s="24"/>
      <c r="ET515" s="24"/>
      <c r="EU515" s="24"/>
      <c r="EV515" s="24"/>
      <c r="EW515" s="24"/>
      <c r="EX515" s="24"/>
      <c r="EY515" s="24"/>
      <c r="EZ515" s="24"/>
      <c r="FA515" s="24"/>
      <c r="FB515" s="24"/>
      <c r="FC515" s="24"/>
      <c r="FD515" s="24"/>
      <c r="FE515" s="24"/>
      <c r="FF515" s="24"/>
      <c r="FG515" s="24"/>
      <c r="FH515" s="24"/>
      <c r="FI515" s="24"/>
      <c r="FJ515" s="24"/>
      <c r="FK515" s="24"/>
      <c r="FL515" s="24"/>
      <c r="FM515" s="24"/>
      <c r="FN515" s="24"/>
      <c r="FO515" s="24"/>
      <c r="FP515" s="24"/>
      <c r="FQ515" s="24"/>
      <c r="FR515" s="24"/>
      <c r="FS515" s="24"/>
      <c r="FT515" s="24"/>
      <c r="FU515" s="24"/>
      <c r="FV515" s="24"/>
      <c r="FW515" s="24"/>
      <c r="FX515" s="24"/>
      <c r="FY515" s="24"/>
      <c r="FZ515" s="24"/>
      <c r="GA515" s="24"/>
      <c r="GB515" s="24"/>
      <c r="GC515" s="24"/>
      <c r="GD515" s="24"/>
      <c r="GE515" s="24"/>
      <c r="GF515" s="24"/>
      <c r="GG515" s="24"/>
      <c r="GH515" s="24"/>
      <c r="GI515" s="24"/>
      <c r="GJ515" s="24"/>
      <c r="GK515" s="24"/>
      <c r="GL515" s="24"/>
      <c r="GM515" s="24"/>
      <c r="GN515" s="24"/>
      <c r="GO515" s="24"/>
      <c r="GP515" s="24"/>
      <c r="GQ515" s="24"/>
      <c r="GR515" s="24"/>
      <c r="GS515" s="24"/>
      <c r="GT515" s="24"/>
      <c r="GU515" s="24"/>
      <c r="GV515" s="24"/>
      <c r="GW515" s="24"/>
      <c r="GX515" s="24"/>
      <c r="GY515" s="24"/>
      <c r="GZ515" s="24"/>
      <c r="HA515" s="24"/>
      <c r="HB515" s="24"/>
      <c r="HC515" s="24"/>
      <c r="HD515" s="24"/>
      <c r="HE515" s="24"/>
      <c r="HF515" s="24"/>
      <c r="HG515" s="24"/>
      <c r="HH515" s="24"/>
      <c r="HI515" s="24"/>
      <c r="HJ515" s="24"/>
      <c r="HK515" s="24"/>
      <c r="HL515" s="24"/>
      <c r="HM515" s="24"/>
      <c r="HN515" s="24"/>
      <c r="HO515" s="24"/>
      <c r="HP515" s="24"/>
      <c r="HQ515" s="24"/>
      <c r="HR515" s="24"/>
      <c r="HS515" s="24"/>
      <c r="HT515" s="24"/>
      <c r="HU515" s="24"/>
      <c r="HV515" s="24"/>
      <c r="HW515" s="24"/>
      <c r="HX515" s="24"/>
      <c r="HY515" s="24"/>
      <c r="HZ515" s="24"/>
      <c r="IA515" s="24"/>
      <c r="IB515" s="24"/>
      <c r="IC515" s="24"/>
      <c r="ID515" s="24"/>
      <c r="IE515" s="24"/>
      <c r="IF515" s="24"/>
      <c r="IG515" s="24"/>
      <c r="IH515" s="24"/>
      <c r="II515" s="24"/>
      <c r="IJ515" s="24"/>
      <c r="IK515" s="24"/>
      <c r="IL515" s="24"/>
      <c r="IM515" s="24"/>
      <c r="IN515" s="24"/>
      <c r="IO515" s="24"/>
      <c r="IP515" s="24"/>
      <c r="IQ515" s="24"/>
      <c r="IR515" s="24"/>
      <c r="IS515" s="24"/>
      <c r="IT515" s="24"/>
      <c r="IU515" s="24"/>
      <c r="IV515" s="24"/>
    </row>
    <row r="516" spans="27:256" s="23" customFormat="1">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c r="BH516" s="24"/>
      <c r="BI516" s="24"/>
      <c r="BJ516" s="24"/>
      <c r="BK516" s="24"/>
      <c r="BL516" s="24"/>
      <c r="BM516" s="24"/>
      <c r="BN516" s="24"/>
      <c r="BO516" s="24"/>
      <c r="BP516" s="24"/>
      <c r="BQ516" s="24"/>
      <c r="BR516" s="24"/>
      <c r="BS516" s="24"/>
      <c r="BT516" s="24"/>
      <c r="BU516" s="24"/>
      <c r="BV516" s="24"/>
      <c r="BW516" s="24"/>
      <c r="BX516" s="24"/>
      <c r="BY516" s="24"/>
      <c r="BZ516" s="24"/>
      <c r="CA516" s="24"/>
      <c r="CB516" s="24"/>
      <c r="CC516" s="24"/>
      <c r="CD516" s="24"/>
      <c r="CE516" s="24"/>
      <c r="CF516" s="24"/>
      <c r="CG516" s="24"/>
      <c r="CH516" s="24"/>
      <c r="CI516" s="24"/>
      <c r="CJ516" s="24"/>
      <c r="CK516" s="24"/>
      <c r="CL516" s="24"/>
      <c r="CM516" s="24"/>
      <c r="CN516" s="24"/>
      <c r="CO516" s="24"/>
      <c r="CP516" s="24"/>
      <c r="CQ516" s="24"/>
      <c r="CR516" s="24"/>
      <c r="CS516" s="24"/>
      <c r="CT516" s="24"/>
      <c r="CU516" s="24"/>
      <c r="CV516" s="24"/>
      <c r="CW516" s="24"/>
      <c r="CX516" s="24"/>
      <c r="CY516" s="24"/>
      <c r="CZ516" s="24"/>
      <c r="DA516" s="24"/>
      <c r="DB516" s="24"/>
      <c r="DC516" s="24"/>
      <c r="DD516" s="24"/>
      <c r="DE516" s="24"/>
      <c r="DF516" s="24"/>
      <c r="DG516" s="24"/>
      <c r="DH516" s="24"/>
      <c r="DI516" s="24"/>
      <c r="DJ516" s="24"/>
      <c r="DK516" s="24"/>
      <c r="DL516" s="24"/>
      <c r="DM516" s="24"/>
      <c r="DN516" s="24"/>
      <c r="DO516" s="24"/>
      <c r="DP516" s="24"/>
      <c r="DQ516" s="24"/>
      <c r="DR516" s="24"/>
      <c r="DS516" s="24"/>
      <c r="DT516" s="24"/>
      <c r="DU516" s="24"/>
      <c r="DV516" s="24"/>
      <c r="DW516" s="24"/>
      <c r="DX516" s="24"/>
      <c r="DY516" s="24"/>
      <c r="DZ516" s="24"/>
      <c r="EA516" s="24"/>
      <c r="EB516" s="24"/>
      <c r="EC516" s="24"/>
      <c r="ED516" s="24"/>
      <c r="EE516" s="24"/>
      <c r="EF516" s="24"/>
      <c r="EG516" s="24"/>
      <c r="EH516" s="24"/>
      <c r="EI516" s="24"/>
      <c r="EJ516" s="24"/>
      <c r="EK516" s="24"/>
      <c r="EL516" s="24"/>
      <c r="EM516" s="24"/>
      <c r="EN516" s="24"/>
      <c r="EO516" s="24"/>
      <c r="EP516" s="24"/>
      <c r="EQ516" s="24"/>
      <c r="ER516" s="24"/>
      <c r="ES516" s="24"/>
      <c r="ET516" s="24"/>
      <c r="EU516" s="24"/>
      <c r="EV516" s="24"/>
      <c r="EW516" s="24"/>
      <c r="EX516" s="24"/>
      <c r="EY516" s="24"/>
      <c r="EZ516" s="24"/>
      <c r="FA516" s="24"/>
      <c r="FB516" s="24"/>
      <c r="FC516" s="24"/>
      <c r="FD516" s="24"/>
      <c r="FE516" s="24"/>
      <c r="FF516" s="24"/>
      <c r="FG516" s="24"/>
      <c r="FH516" s="24"/>
      <c r="FI516" s="24"/>
      <c r="FJ516" s="24"/>
      <c r="FK516" s="24"/>
      <c r="FL516" s="24"/>
      <c r="FM516" s="24"/>
      <c r="FN516" s="24"/>
      <c r="FO516" s="24"/>
      <c r="FP516" s="24"/>
      <c r="FQ516" s="24"/>
      <c r="FR516" s="24"/>
      <c r="FS516" s="24"/>
      <c r="FT516" s="24"/>
      <c r="FU516" s="24"/>
      <c r="FV516" s="24"/>
      <c r="FW516" s="24"/>
      <c r="FX516" s="24"/>
      <c r="FY516" s="24"/>
      <c r="FZ516" s="24"/>
      <c r="GA516" s="24"/>
      <c r="GB516" s="24"/>
      <c r="GC516" s="24"/>
      <c r="GD516" s="24"/>
      <c r="GE516" s="24"/>
      <c r="GF516" s="24"/>
      <c r="GG516" s="24"/>
      <c r="GH516" s="24"/>
      <c r="GI516" s="24"/>
      <c r="GJ516" s="24"/>
      <c r="GK516" s="24"/>
      <c r="GL516" s="24"/>
      <c r="GM516" s="24"/>
      <c r="GN516" s="24"/>
      <c r="GO516" s="24"/>
      <c r="GP516" s="24"/>
      <c r="GQ516" s="24"/>
      <c r="GR516" s="24"/>
      <c r="GS516" s="24"/>
      <c r="GT516" s="24"/>
      <c r="GU516" s="24"/>
      <c r="GV516" s="24"/>
      <c r="GW516" s="24"/>
      <c r="GX516" s="24"/>
      <c r="GY516" s="24"/>
      <c r="GZ516" s="24"/>
      <c r="HA516" s="24"/>
      <c r="HB516" s="24"/>
      <c r="HC516" s="24"/>
      <c r="HD516" s="24"/>
      <c r="HE516" s="24"/>
      <c r="HF516" s="24"/>
      <c r="HG516" s="24"/>
      <c r="HH516" s="24"/>
      <c r="HI516" s="24"/>
      <c r="HJ516" s="24"/>
      <c r="HK516" s="24"/>
      <c r="HL516" s="24"/>
      <c r="HM516" s="24"/>
      <c r="HN516" s="24"/>
      <c r="HO516" s="24"/>
      <c r="HP516" s="24"/>
      <c r="HQ516" s="24"/>
      <c r="HR516" s="24"/>
      <c r="HS516" s="24"/>
      <c r="HT516" s="24"/>
      <c r="HU516" s="24"/>
      <c r="HV516" s="24"/>
      <c r="HW516" s="24"/>
      <c r="HX516" s="24"/>
      <c r="HY516" s="24"/>
      <c r="HZ516" s="24"/>
      <c r="IA516" s="24"/>
      <c r="IB516" s="24"/>
      <c r="IC516" s="24"/>
      <c r="ID516" s="24"/>
      <c r="IE516" s="24"/>
      <c r="IF516" s="24"/>
      <c r="IG516" s="24"/>
      <c r="IH516" s="24"/>
      <c r="II516" s="24"/>
      <c r="IJ516" s="24"/>
      <c r="IK516" s="24"/>
      <c r="IL516" s="24"/>
      <c r="IM516" s="24"/>
      <c r="IN516" s="24"/>
      <c r="IO516" s="24"/>
      <c r="IP516" s="24"/>
      <c r="IQ516" s="24"/>
      <c r="IR516" s="24"/>
      <c r="IS516" s="24"/>
      <c r="IT516" s="24"/>
      <c r="IU516" s="24"/>
      <c r="IV516" s="24"/>
    </row>
    <row r="517" spans="27:256" s="23" customFormat="1"/>
    <row r="518" spans="27:256" s="23" customFormat="1"/>
    <row r="519" spans="27:256" s="23" customFormat="1">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c r="BH519" s="24"/>
      <c r="BI519" s="24"/>
      <c r="BJ519" s="24"/>
      <c r="BK519" s="24"/>
      <c r="BL519" s="24"/>
      <c r="BM519" s="24"/>
      <c r="BN519" s="24"/>
      <c r="BO519" s="24"/>
      <c r="BP519" s="24"/>
      <c r="BQ519" s="24"/>
      <c r="BR519" s="24"/>
      <c r="BS519" s="24"/>
      <c r="BT519" s="24"/>
      <c r="BU519" s="24"/>
      <c r="BV519" s="24"/>
      <c r="BW519" s="24"/>
      <c r="BX519" s="24"/>
      <c r="BY519" s="24"/>
      <c r="BZ519" s="24"/>
      <c r="CA519" s="24"/>
      <c r="CB519" s="24"/>
      <c r="CC519" s="24"/>
      <c r="CD519" s="24"/>
      <c r="CE519" s="24"/>
      <c r="CF519" s="24"/>
      <c r="CG519" s="24"/>
      <c r="CH519" s="24"/>
      <c r="CI519" s="24"/>
      <c r="CJ519" s="24"/>
      <c r="CK519" s="24"/>
      <c r="CL519" s="24"/>
      <c r="CM519" s="24"/>
      <c r="CN519" s="24"/>
      <c r="CO519" s="24"/>
      <c r="CP519" s="24"/>
      <c r="CQ519" s="24"/>
      <c r="CR519" s="24"/>
      <c r="CS519" s="24"/>
      <c r="CT519" s="24"/>
      <c r="CU519" s="24"/>
      <c r="CV519" s="24"/>
      <c r="CW519" s="24"/>
      <c r="CX519" s="24"/>
      <c r="CY519" s="24"/>
      <c r="CZ519" s="24"/>
      <c r="DA519" s="24"/>
      <c r="DB519" s="24"/>
      <c r="DC519" s="24"/>
      <c r="DD519" s="24"/>
      <c r="DE519" s="24"/>
      <c r="DF519" s="24"/>
      <c r="DG519" s="24"/>
      <c r="DH519" s="24"/>
      <c r="DI519" s="24"/>
      <c r="DJ519" s="24"/>
      <c r="DK519" s="24"/>
      <c r="DL519" s="24"/>
      <c r="DM519" s="24"/>
      <c r="DN519" s="24"/>
      <c r="DO519" s="24"/>
      <c r="DP519" s="24"/>
      <c r="DQ519" s="24"/>
      <c r="DR519" s="24"/>
      <c r="DS519" s="24"/>
      <c r="DT519" s="24"/>
      <c r="DU519" s="24"/>
      <c r="DV519" s="24"/>
      <c r="DW519" s="24"/>
      <c r="DX519" s="24"/>
      <c r="DY519" s="24"/>
      <c r="DZ519" s="24"/>
      <c r="EA519" s="24"/>
      <c r="EB519" s="24"/>
      <c r="EC519" s="24"/>
      <c r="ED519" s="24"/>
      <c r="EE519" s="24"/>
      <c r="EF519" s="24"/>
      <c r="EG519" s="24"/>
      <c r="EH519" s="24"/>
      <c r="EI519" s="24"/>
      <c r="EJ519" s="24"/>
      <c r="EK519" s="24"/>
      <c r="EL519" s="24"/>
      <c r="EM519" s="24"/>
      <c r="EN519" s="24"/>
      <c r="EO519" s="24"/>
      <c r="EP519" s="24"/>
      <c r="EQ519" s="24"/>
      <c r="ER519" s="24"/>
      <c r="ES519" s="24"/>
      <c r="ET519" s="24"/>
      <c r="EU519" s="24"/>
      <c r="EV519" s="24"/>
      <c r="EW519" s="24"/>
      <c r="EX519" s="24"/>
      <c r="EY519" s="24"/>
      <c r="EZ519" s="24"/>
      <c r="FA519" s="24"/>
      <c r="FB519" s="24"/>
      <c r="FC519" s="24"/>
      <c r="FD519" s="24"/>
      <c r="FE519" s="24"/>
      <c r="FF519" s="24"/>
      <c r="FG519" s="24"/>
      <c r="FH519" s="24"/>
      <c r="FI519" s="24"/>
      <c r="FJ519" s="24"/>
      <c r="FK519" s="24"/>
      <c r="FL519" s="24"/>
      <c r="FM519" s="24"/>
      <c r="FN519" s="24"/>
      <c r="FO519" s="24"/>
      <c r="FP519" s="24"/>
      <c r="FQ519" s="24"/>
      <c r="FR519" s="24"/>
      <c r="FS519" s="24"/>
      <c r="FT519" s="24"/>
      <c r="FU519" s="24"/>
      <c r="FV519" s="24"/>
      <c r="FW519" s="24"/>
      <c r="FX519" s="24"/>
      <c r="FY519" s="24"/>
      <c r="FZ519" s="24"/>
      <c r="GA519" s="24"/>
      <c r="GB519" s="24"/>
      <c r="GC519" s="24"/>
      <c r="GD519" s="24"/>
      <c r="GE519" s="24"/>
      <c r="GF519" s="24"/>
      <c r="GG519" s="24"/>
      <c r="GH519" s="24"/>
      <c r="GI519" s="24"/>
      <c r="GJ519" s="24"/>
      <c r="GK519" s="24"/>
      <c r="GL519" s="24"/>
      <c r="GM519" s="24"/>
      <c r="GN519" s="24"/>
      <c r="GO519" s="24"/>
      <c r="GP519" s="24"/>
      <c r="GQ519" s="24"/>
      <c r="GR519" s="24"/>
      <c r="GS519" s="24"/>
      <c r="GT519" s="24"/>
      <c r="GU519" s="24"/>
      <c r="GV519" s="24"/>
      <c r="GW519" s="24"/>
      <c r="GX519" s="24"/>
      <c r="GY519" s="24"/>
      <c r="GZ519" s="24"/>
      <c r="HA519" s="24"/>
      <c r="HB519" s="24"/>
      <c r="HC519" s="24"/>
      <c r="HD519" s="24"/>
      <c r="HE519" s="24"/>
      <c r="HF519" s="24"/>
      <c r="HG519" s="24"/>
      <c r="HH519" s="24"/>
      <c r="HI519" s="24"/>
      <c r="HJ519" s="24"/>
      <c r="HK519" s="24"/>
      <c r="HL519" s="24"/>
      <c r="HM519" s="24"/>
      <c r="HN519" s="24"/>
      <c r="HO519" s="24"/>
      <c r="HP519" s="24"/>
      <c r="HQ519" s="24"/>
      <c r="HR519" s="24"/>
      <c r="HS519" s="24"/>
      <c r="HT519" s="24"/>
      <c r="HU519" s="24"/>
      <c r="HV519" s="24"/>
      <c r="HW519" s="24"/>
      <c r="HX519" s="24"/>
      <c r="HY519" s="24"/>
      <c r="HZ519" s="24"/>
      <c r="IA519" s="24"/>
      <c r="IB519" s="24"/>
      <c r="IC519" s="24"/>
      <c r="ID519" s="24"/>
      <c r="IE519" s="24"/>
      <c r="IF519" s="24"/>
      <c r="IG519" s="24"/>
      <c r="IH519" s="24"/>
      <c r="II519" s="24"/>
      <c r="IJ519" s="24"/>
      <c r="IK519" s="24"/>
      <c r="IL519" s="24"/>
      <c r="IM519" s="24"/>
      <c r="IN519" s="24"/>
      <c r="IO519" s="24"/>
      <c r="IP519" s="24"/>
      <c r="IQ519" s="24"/>
      <c r="IR519" s="24"/>
      <c r="IS519" s="24"/>
      <c r="IT519" s="24"/>
      <c r="IU519" s="24"/>
      <c r="IV519" s="24"/>
    </row>
    <row r="520" spans="27:256" s="23" customFormat="1">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c r="BH520" s="24"/>
      <c r="BI520" s="24"/>
      <c r="BJ520" s="24"/>
      <c r="BK520" s="24"/>
      <c r="BL520" s="24"/>
      <c r="BM520" s="24"/>
      <c r="BN520" s="24"/>
      <c r="BO520" s="24"/>
      <c r="BP520" s="24"/>
      <c r="BQ520" s="24"/>
      <c r="BR520" s="24"/>
      <c r="BS520" s="24"/>
      <c r="BT520" s="24"/>
      <c r="BU520" s="24"/>
      <c r="BV520" s="24"/>
      <c r="BW520" s="24"/>
      <c r="BX520" s="24"/>
      <c r="BY520" s="24"/>
      <c r="BZ520" s="24"/>
      <c r="CA520" s="24"/>
      <c r="CB520" s="24"/>
      <c r="CC520" s="24"/>
      <c r="CD520" s="24"/>
      <c r="CE520" s="24"/>
      <c r="CF520" s="24"/>
      <c r="CG520" s="24"/>
      <c r="CH520" s="24"/>
      <c r="CI520" s="24"/>
      <c r="CJ520" s="24"/>
      <c r="CK520" s="24"/>
      <c r="CL520" s="24"/>
      <c r="CM520" s="24"/>
      <c r="CN520" s="24"/>
      <c r="CO520" s="24"/>
      <c r="CP520" s="24"/>
      <c r="CQ520" s="24"/>
      <c r="CR520" s="24"/>
      <c r="CS520" s="24"/>
      <c r="CT520" s="24"/>
      <c r="CU520" s="24"/>
      <c r="CV520" s="24"/>
      <c r="CW520" s="24"/>
      <c r="CX520" s="24"/>
      <c r="CY520" s="24"/>
      <c r="CZ520" s="24"/>
      <c r="DA520" s="24"/>
      <c r="DB520" s="24"/>
      <c r="DC520" s="24"/>
      <c r="DD520" s="24"/>
      <c r="DE520" s="24"/>
      <c r="DF520" s="24"/>
      <c r="DG520" s="24"/>
      <c r="DH520" s="24"/>
      <c r="DI520" s="24"/>
      <c r="DJ520" s="24"/>
      <c r="DK520" s="24"/>
      <c r="DL520" s="24"/>
      <c r="DM520" s="24"/>
      <c r="DN520" s="24"/>
      <c r="DO520" s="24"/>
      <c r="DP520" s="24"/>
      <c r="DQ520" s="24"/>
      <c r="DR520" s="24"/>
      <c r="DS520" s="24"/>
      <c r="DT520" s="24"/>
      <c r="DU520" s="24"/>
      <c r="DV520" s="24"/>
      <c r="DW520" s="24"/>
      <c r="DX520" s="24"/>
      <c r="DY520" s="24"/>
      <c r="DZ520" s="24"/>
      <c r="EA520" s="24"/>
      <c r="EB520" s="24"/>
      <c r="EC520" s="24"/>
      <c r="ED520" s="24"/>
      <c r="EE520" s="24"/>
      <c r="EF520" s="24"/>
      <c r="EG520" s="24"/>
      <c r="EH520" s="24"/>
      <c r="EI520" s="24"/>
      <c r="EJ520" s="24"/>
      <c r="EK520" s="24"/>
      <c r="EL520" s="24"/>
      <c r="EM520" s="24"/>
      <c r="EN520" s="24"/>
      <c r="EO520" s="24"/>
      <c r="EP520" s="24"/>
      <c r="EQ520" s="24"/>
      <c r="ER520" s="24"/>
      <c r="ES520" s="24"/>
      <c r="ET520" s="24"/>
      <c r="EU520" s="24"/>
      <c r="EV520" s="24"/>
      <c r="EW520" s="24"/>
      <c r="EX520" s="24"/>
      <c r="EY520" s="24"/>
      <c r="EZ520" s="24"/>
      <c r="FA520" s="24"/>
      <c r="FB520" s="24"/>
      <c r="FC520" s="24"/>
      <c r="FD520" s="24"/>
      <c r="FE520" s="24"/>
      <c r="FF520" s="24"/>
      <c r="FG520" s="24"/>
      <c r="FH520" s="24"/>
      <c r="FI520" s="24"/>
      <c r="FJ520" s="24"/>
      <c r="FK520" s="24"/>
      <c r="FL520" s="24"/>
      <c r="FM520" s="24"/>
      <c r="FN520" s="24"/>
      <c r="FO520" s="24"/>
      <c r="FP520" s="24"/>
      <c r="FQ520" s="24"/>
      <c r="FR520" s="24"/>
      <c r="FS520" s="24"/>
      <c r="FT520" s="24"/>
      <c r="FU520" s="24"/>
      <c r="FV520" s="24"/>
      <c r="FW520" s="24"/>
      <c r="FX520" s="24"/>
      <c r="FY520" s="24"/>
      <c r="FZ520" s="24"/>
      <c r="GA520" s="24"/>
      <c r="GB520" s="24"/>
      <c r="GC520" s="24"/>
      <c r="GD520" s="24"/>
      <c r="GE520" s="24"/>
      <c r="GF520" s="24"/>
      <c r="GG520" s="24"/>
      <c r="GH520" s="24"/>
      <c r="GI520" s="24"/>
      <c r="GJ520" s="24"/>
      <c r="GK520" s="24"/>
      <c r="GL520" s="24"/>
      <c r="GM520" s="24"/>
      <c r="GN520" s="24"/>
      <c r="GO520" s="24"/>
      <c r="GP520" s="24"/>
      <c r="GQ520" s="24"/>
      <c r="GR520" s="24"/>
      <c r="GS520" s="24"/>
      <c r="GT520" s="24"/>
      <c r="GU520" s="24"/>
      <c r="GV520" s="24"/>
      <c r="GW520" s="24"/>
      <c r="GX520" s="24"/>
      <c r="GY520" s="24"/>
      <c r="GZ520" s="24"/>
      <c r="HA520" s="24"/>
      <c r="HB520" s="24"/>
      <c r="HC520" s="24"/>
      <c r="HD520" s="24"/>
      <c r="HE520" s="24"/>
      <c r="HF520" s="24"/>
      <c r="HG520" s="24"/>
      <c r="HH520" s="24"/>
      <c r="HI520" s="24"/>
      <c r="HJ520" s="24"/>
      <c r="HK520" s="24"/>
      <c r="HL520" s="24"/>
      <c r="HM520" s="24"/>
      <c r="HN520" s="24"/>
      <c r="HO520" s="24"/>
      <c r="HP520" s="24"/>
      <c r="HQ520" s="24"/>
      <c r="HR520" s="24"/>
      <c r="HS520" s="24"/>
      <c r="HT520" s="24"/>
      <c r="HU520" s="24"/>
      <c r="HV520" s="24"/>
      <c r="HW520" s="24"/>
      <c r="HX520" s="24"/>
      <c r="HY520" s="24"/>
      <c r="HZ520" s="24"/>
      <c r="IA520" s="24"/>
      <c r="IB520" s="24"/>
      <c r="IC520" s="24"/>
      <c r="ID520" s="24"/>
      <c r="IE520" s="24"/>
      <c r="IF520" s="24"/>
      <c r="IG520" s="24"/>
      <c r="IH520" s="24"/>
      <c r="II520" s="24"/>
      <c r="IJ520" s="24"/>
      <c r="IK520" s="24"/>
      <c r="IL520" s="24"/>
      <c r="IM520" s="24"/>
      <c r="IN520" s="24"/>
      <c r="IO520" s="24"/>
      <c r="IP520" s="24"/>
      <c r="IQ520" s="24"/>
      <c r="IR520" s="24"/>
      <c r="IS520" s="24"/>
      <c r="IT520" s="24"/>
      <c r="IU520" s="24"/>
      <c r="IV520" s="24"/>
    </row>
    <row r="521" spans="27:256" s="23" customFormat="1"/>
    <row r="522" spans="27:256" s="23" customFormat="1"/>
    <row r="523" spans="27:256" s="23" customFormat="1">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c r="BH523" s="24"/>
      <c r="BI523" s="24"/>
      <c r="BJ523" s="24"/>
      <c r="BK523" s="24"/>
      <c r="BL523" s="24"/>
      <c r="BM523" s="24"/>
      <c r="BN523" s="24"/>
      <c r="BO523" s="24"/>
      <c r="BP523" s="24"/>
      <c r="BQ523" s="24"/>
      <c r="BR523" s="24"/>
      <c r="BS523" s="24"/>
      <c r="BT523" s="24"/>
      <c r="BU523" s="24"/>
      <c r="BV523" s="24"/>
      <c r="BW523" s="24"/>
      <c r="BX523" s="24"/>
      <c r="BY523" s="24"/>
      <c r="BZ523" s="24"/>
      <c r="CA523" s="24"/>
      <c r="CB523" s="24"/>
      <c r="CC523" s="24"/>
      <c r="CD523" s="24"/>
      <c r="CE523" s="24"/>
      <c r="CF523" s="24"/>
      <c r="CG523" s="24"/>
      <c r="CH523" s="24"/>
      <c r="CI523" s="24"/>
      <c r="CJ523" s="24"/>
      <c r="CK523" s="24"/>
      <c r="CL523" s="24"/>
      <c r="CM523" s="24"/>
      <c r="CN523" s="24"/>
      <c r="CO523" s="24"/>
      <c r="CP523" s="24"/>
      <c r="CQ523" s="24"/>
      <c r="CR523" s="24"/>
      <c r="CS523" s="24"/>
      <c r="CT523" s="24"/>
      <c r="CU523" s="24"/>
      <c r="CV523" s="24"/>
      <c r="CW523" s="24"/>
      <c r="CX523" s="24"/>
      <c r="CY523" s="24"/>
      <c r="CZ523" s="24"/>
      <c r="DA523" s="24"/>
      <c r="DB523" s="24"/>
      <c r="DC523" s="24"/>
      <c r="DD523" s="24"/>
      <c r="DE523" s="24"/>
      <c r="DF523" s="24"/>
      <c r="DG523" s="24"/>
      <c r="DH523" s="24"/>
      <c r="DI523" s="24"/>
      <c r="DJ523" s="24"/>
      <c r="DK523" s="24"/>
      <c r="DL523" s="24"/>
      <c r="DM523" s="24"/>
      <c r="DN523" s="24"/>
      <c r="DO523" s="24"/>
      <c r="DP523" s="24"/>
      <c r="DQ523" s="24"/>
      <c r="DR523" s="24"/>
      <c r="DS523" s="24"/>
      <c r="DT523" s="24"/>
      <c r="DU523" s="24"/>
      <c r="DV523" s="24"/>
      <c r="DW523" s="24"/>
      <c r="DX523" s="24"/>
      <c r="DY523" s="24"/>
      <c r="DZ523" s="24"/>
      <c r="EA523" s="24"/>
      <c r="EB523" s="24"/>
      <c r="EC523" s="24"/>
      <c r="ED523" s="24"/>
      <c r="EE523" s="24"/>
      <c r="EF523" s="24"/>
      <c r="EG523" s="24"/>
      <c r="EH523" s="24"/>
      <c r="EI523" s="24"/>
      <c r="EJ523" s="24"/>
      <c r="EK523" s="24"/>
      <c r="EL523" s="24"/>
      <c r="EM523" s="24"/>
      <c r="EN523" s="24"/>
      <c r="EO523" s="24"/>
      <c r="EP523" s="24"/>
      <c r="EQ523" s="24"/>
      <c r="ER523" s="24"/>
      <c r="ES523" s="24"/>
      <c r="ET523" s="24"/>
      <c r="EU523" s="24"/>
      <c r="EV523" s="24"/>
      <c r="EW523" s="24"/>
      <c r="EX523" s="24"/>
      <c r="EY523" s="24"/>
      <c r="EZ523" s="24"/>
      <c r="FA523" s="24"/>
      <c r="FB523" s="24"/>
      <c r="FC523" s="24"/>
      <c r="FD523" s="24"/>
      <c r="FE523" s="24"/>
      <c r="FF523" s="24"/>
      <c r="FG523" s="24"/>
      <c r="FH523" s="24"/>
      <c r="FI523" s="24"/>
      <c r="FJ523" s="24"/>
      <c r="FK523" s="24"/>
      <c r="FL523" s="24"/>
      <c r="FM523" s="24"/>
      <c r="FN523" s="24"/>
      <c r="FO523" s="24"/>
      <c r="FP523" s="24"/>
      <c r="FQ523" s="24"/>
      <c r="FR523" s="24"/>
      <c r="FS523" s="24"/>
      <c r="FT523" s="24"/>
      <c r="FU523" s="24"/>
      <c r="FV523" s="24"/>
      <c r="FW523" s="24"/>
      <c r="FX523" s="24"/>
      <c r="FY523" s="24"/>
      <c r="FZ523" s="24"/>
      <c r="GA523" s="24"/>
      <c r="GB523" s="24"/>
      <c r="GC523" s="24"/>
      <c r="GD523" s="24"/>
      <c r="GE523" s="24"/>
      <c r="GF523" s="24"/>
      <c r="GG523" s="24"/>
      <c r="GH523" s="24"/>
      <c r="GI523" s="24"/>
      <c r="GJ523" s="24"/>
      <c r="GK523" s="24"/>
      <c r="GL523" s="24"/>
      <c r="GM523" s="24"/>
      <c r="GN523" s="24"/>
      <c r="GO523" s="24"/>
      <c r="GP523" s="24"/>
      <c r="GQ523" s="24"/>
      <c r="GR523" s="24"/>
      <c r="GS523" s="24"/>
      <c r="GT523" s="24"/>
      <c r="GU523" s="24"/>
      <c r="GV523" s="24"/>
      <c r="GW523" s="24"/>
      <c r="GX523" s="24"/>
      <c r="GY523" s="24"/>
      <c r="GZ523" s="24"/>
      <c r="HA523" s="24"/>
      <c r="HB523" s="24"/>
      <c r="HC523" s="24"/>
      <c r="HD523" s="24"/>
      <c r="HE523" s="24"/>
      <c r="HF523" s="24"/>
      <c r="HG523" s="24"/>
      <c r="HH523" s="24"/>
      <c r="HI523" s="24"/>
      <c r="HJ523" s="24"/>
      <c r="HK523" s="24"/>
      <c r="HL523" s="24"/>
      <c r="HM523" s="24"/>
      <c r="HN523" s="24"/>
      <c r="HO523" s="24"/>
      <c r="HP523" s="24"/>
      <c r="HQ523" s="24"/>
      <c r="HR523" s="24"/>
      <c r="HS523" s="24"/>
      <c r="HT523" s="24"/>
      <c r="HU523" s="24"/>
      <c r="HV523" s="24"/>
      <c r="HW523" s="24"/>
      <c r="HX523" s="24"/>
      <c r="HY523" s="24"/>
      <c r="HZ523" s="24"/>
      <c r="IA523" s="24"/>
      <c r="IB523" s="24"/>
      <c r="IC523" s="24"/>
      <c r="ID523" s="24"/>
      <c r="IE523" s="24"/>
      <c r="IF523" s="24"/>
      <c r="IG523" s="24"/>
      <c r="IH523" s="24"/>
      <c r="II523" s="24"/>
      <c r="IJ523" s="24"/>
      <c r="IK523" s="24"/>
      <c r="IL523" s="24"/>
      <c r="IM523" s="24"/>
      <c r="IN523" s="24"/>
      <c r="IO523" s="24"/>
      <c r="IP523" s="24"/>
      <c r="IQ523" s="24"/>
      <c r="IR523" s="24"/>
      <c r="IS523" s="24"/>
      <c r="IT523" s="24"/>
      <c r="IU523" s="24"/>
      <c r="IV523" s="24"/>
    </row>
    <row r="524" spans="27:256" s="23" customFormat="1">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c r="BH524" s="24"/>
      <c r="BI524" s="24"/>
      <c r="BJ524" s="24"/>
      <c r="BK524" s="24"/>
      <c r="BL524" s="24"/>
      <c r="BM524" s="24"/>
      <c r="BN524" s="24"/>
      <c r="BO524" s="24"/>
      <c r="BP524" s="24"/>
      <c r="BQ524" s="24"/>
      <c r="BR524" s="24"/>
      <c r="BS524" s="24"/>
      <c r="BT524" s="24"/>
      <c r="BU524" s="24"/>
      <c r="BV524" s="24"/>
      <c r="BW524" s="24"/>
      <c r="BX524" s="24"/>
      <c r="BY524" s="24"/>
      <c r="BZ524" s="24"/>
      <c r="CA524" s="24"/>
      <c r="CB524" s="24"/>
      <c r="CC524" s="24"/>
      <c r="CD524" s="24"/>
      <c r="CE524" s="24"/>
      <c r="CF524" s="24"/>
      <c r="CG524" s="24"/>
      <c r="CH524" s="24"/>
      <c r="CI524" s="24"/>
      <c r="CJ524" s="24"/>
      <c r="CK524" s="24"/>
      <c r="CL524" s="24"/>
      <c r="CM524" s="24"/>
      <c r="CN524" s="24"/>
      <c r="CO524" s="24"/>
      <c r="CP524" s="24"/>
      <c r="CQ524" s="24"/>
      <c r="CR524" s="24"/>
      <c r="CS524" s="24"/>
      <c r="CT524" s="24"/>
      <c r="CU524" s="24"/>
      <c r="CV524" s="24"/>
      <c r="CW524" s="24"/>
      <c r="CX524" s="24"/>
      <c r="CY524" s="24"/>
      <c r="CZ524" s="24"/>
      <c r="DA524" s="24"/>
      <c r="DB524" s="24"/>
      <c r="DC524" s="24"/>
      <c r="DD524" s="24"/>
      <c r="DE524" s="24"/>
      <c r="DF524" s="24"/>
      <c r="DG524" s="24"/>
      <c r="DH524" s="24"/>
      <c r="DI524" s="24"/>
      <c r="DJ524" s="24"/>
      <c r="DK524" s="24"/>
      <c r="DL524" s="24"/>
      <c r="DM524" s="24"/>
      <c r="DN524" s="24"/>
      <c r="DO524" s="24"/>
      <c r="DP524" s="24"/>
      <c r="DQ524" s="24"/>
      <c r="DR524" s="24"/>
      <c r="DS524" s="24"/>
      <c r="DT524" s="24"/>
      <c r="DU524" s="24"/>
      <c r="DV524" s="24"/>
      <c r="DW524" s="24"/>
      <c r="DX524" s="24"/>
      <c r="DY524" s="24"/>
      <c r="DZ524" s="24"/>
      <c r="EA524" s="24"/>
      <c r="EB524" s="24"/>
      <c r="EC524" s="24"/>
      <c r="ED524" s="24"/>
      <c r="EE524" s="24"/>
      <c r="EF524" s="24"/>
      <c r="EG524" s="24"/>
      <c r="EH524" s="24"/>
      <c r="EI524" s="24"/>
      <c r="EJ524" s="24"/>
      <c r="EK524" s="24"/>
      <c r="EL524" s="24"/>
      <c r="EM524" s="24"/>
      <c r="EN524" s="24"/>
      <c r="EO524" s="24"/>
      <c r="EP524" s="24"/>
      <c r="EQ524" s="24"/>
      <c r="ER524" s="24"/>
      <c r="ES524" s="24"/>
      <c r="ET524" s="24"/>
      <c r="EU524" s="24"/>
      <c r="EV524" s="24"/>
      <c r="EW524" s="24"/>
      <c r="EX524" s="24"/>
      <c r="EY524" s="24"/>
      <c r="EZ524" s="24"/>
      <c r="FA524" s="24"/>
      <c r="FB524" s="24"/>
      <c r="FC524" s="24"/>
      <c r="FD524" s="24"/>
      <c r="FE524" s="24"/>
      <c r="FF524" s="24"/>
      <c r="FG524" s="24"/>
      <c r="FH524" s="24"/>
      <c r="FI524" s="24"/>
      <c r="FJ524" s="24"/>
      <c r="FK524" s="24"/>
      <c r="FL524" s="24"/>
      <c r="FM524" s="24"/>
      <c r="FN524" s="24"/>
      <c r="FO524" s="24"/>
      <c r="FP524" s="24"/>
      <c r="FQ524" s="24"/>
      <c r="FR524" s="24"/>
      <c r="FS524" s="24"/>
      <c r="FT524" s="24"/>
      <c r="FU524" s="24"/>
      <c r="FV524" s="24"/>
      <c r="FW524" s="24"/>
      <c r="FX524" s="24"/>
      <c r="FY524" s="24"/>
      <c r="FZ524" s="24"/>
      <c r="GA524" s="24"/>
      <c r="GB524" s="24"/>
      <c r="GC524" s="24"/>
      <c r="GD524" s="24"/>
      <c r="GE524" s="24"/>
      <c r="GF524" s="24"/>
      <c r="GG524" s="24"/>
      <c r="GH524" s="24"/>
      <c r="GI524" s="24"/>
      <c r="GJ524" s="24"/>
      <c r="GK524" s="24"/>
      <c r="GL524" s="24"/>
      <c r="GM524" s="24"/>
      <c r="GN524" s="24"/>
      <c r="GO524" s="24"/>
      <c r="GP524" s="24"/>
      <c r="GQ524" s="24"/>
      <c r="GR524" s="24"/>
      <c r="GS524" s="24"/>
      <c r="GT524" s="24"/>
      <c r="GU524" s="24"/>
      <c r="GV524" s="24"/>
      <c r="GW524" s="24"/>
      <c r="GX524" s="24"/>
      <c r="GY524" s="24"/>
      <c r="GZ524" s="24"/>
      <c r="HA524" s="24"/>
      <c r="HB524" s="24"/>
      <c r="HC524" s="24"/>
      <c r="HD524" s="24"/>
      <c r="HE524" s="24"/>
      <c r="HF524" s="24"/>
      <c r="HG524" s="24"/>
      <c r="HH524" s="24"/>
      <c r="HI524" s="24"/>
      <c r="HJ524" s="24"/>
      <c r="HK524" s="24"/>
      <c r="HL524" s="24"/>
      <c r="HM524" s="24"/>
      <c r="HN524" s="24"/>
      <c r="HO524" s="24"/>
      <c r="HP524" s="24"/>
      <c r="HQ524" s="24"/>
      <c r="HR524" s="24"/>
      <c r="HS524" s="24"/>
      <c r="HT524" s="24"/>
      <c r="HU524" s="24"/>
      <c r="HV524" s="24"/>
      <c r="HW524" s="24"/>
      <c r="HX524" s="24"/>
      <c r="HY524" s="24"/>
      <c r="HZ524" s="24"/>
      <c r="IA524" s="24"/>
      <c r="IB524" s="24"/>
      <c r="IC524" s="24"/>
      <c r="ID524" s="24"/>
      <c r="IE524" s="24"/>
      <c r="IF524" s="24"/>
      <c r="IG524" s="24"/>
      <c r="IH524" s="24"/>
      <c r="II524" s="24"/>
      <c r="IJ524" s="24"/>
      <c r="IK524" s="24"/>
      <c r="IL524" s="24"/>
      <c r="IM524" s="24"/>
      <c r="IN524" s="24"/>
      <c r="IO524" s="24"/>
      <c r="IP524" s="24"/>
      <c r="IQ524" s="24"/>
      <c r="IR524" s="24"/>
      <c r="IS524" s="24"/>
      <c r="IT524" s="24"/>
      <c r="IU524" s="24"/>
      <c r="IV524" s="24"/>
    </row>
    <row r="525" spans="27:256" s="23" customFormat="1"/>
    <row r="526" spans="27:256" s="23" customFormat="1"/>
    <row r="527" spans="27:256" s="23" customFormat="1">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c r="BH527" s="24"/>
      <c r="BI527" s="24"/>
      <c r="BJ527" s="24"/>
      <c r="BK527" s="24"/>
      <c r="BL527" s="24"/>
      <c r="BM527" s="24"/>
      <c r="BN527" s="24"/>
      <c r="BO527" s="24"/>
      <c r="BP527" s="24"/>
      <c r="BQ527" s="24"/>
      <c r="BR527" s="24"/>
      <c r="BS527" s="24"/>
      <c r="BT527" s="24"/>
      <c r="BU527" s="24"/>
      <c r="BV527" s="24"/>
      <c r="BW527" s="24"/>
      <c r="BX527" s="24"/>
      <c r="BY527" s="24"/>
      <c r="BZ527" s="24"/>
      <c r="CA527" s="24"/>
      <c r="CB527" s="24"/>
      <c r="CC527" s="24"/>
      <c r="CD527" s="24"/>
      <c r="CE527" s="24"/>
      <c r="CF527" s="24"/>
      <c r="CG527" s="24"/>
      <c r="CH527" s="24"/>
      <c r="CI527" s="24"/>
      <c r="CJ527" s="24"/>
      <c r="CK527" s="24"/>
      <c r="CL527" s="24"/>
      <c r="CM527" s="24"/>
      <c r="CN527" s="24"/>
      <c r="CO527" s="24"/>
      <c r="CP527" s="24"/>
      <c r="CQ527" s="24"/>
      <c r="CR527" s="24"/>
      <c r="CS527" s="24"/>
      <c r="CT527" s="24"/>
      <c r="CU527" s="24"/>
      <c r="CV527" s="24"/>
      <c r="CW527" s="24"/>
      <c r="CX527" s="24"/>
      <c r="CY527" s="24"/>
      <c r="CZ527" s="24"/>
      <c r="DA527" s="24"/>
      <c r="DB527" s="24"/>
      <c r="DC527" s="24"/>
      <c r="DD527" s="24"/>
      <c r="DE527" s="24"/>
      <c r="DF527" s="24"/>
      <c r="DG527" s="24"/>
      <c r="DH527" s="24"/>
      <c r="DI527" s="24"/>
      <c r="DJ527" s="24"/>
      <c r="DK527" s="24"/>
      <c r="DL527" s="24"/>
      <c r="DM527" s="24"/>
      <c r="DN527" s="24"/>
      <c r="DO527" s="24"/>
      <c r="DP527" s="24"/>
      <c r="DQ527" s="24"/>
      <c r="DR527" s="24"/>
      <c r="DS527" s="24"/>
      <c r="DT527" s="24"/>
      <c r="DU527" s="24"/>
      <c r="DV527" s="24"/>
      <c r="DW527" s="24"/>
      <c r="DX527" s="24"/>
      <c r="DY527" s="24"/>
      <c r="DZ527" s="24"/>
      <c r="EA527" s="24"/>
      <c r="EB527" s="24"/>
      <c r="EC527" s="24"/>
      <c r="ED527" s="24"/>
      <c r="EE527" s="24"/>
      <c r="EF527" s="24"/>
      <c r="EG527" s="24"/>
      <c r="EH527" s="24"/>
      <c r="EI527" s="24"/>
      <c r="EJ527" s="24"/>
      <c r="EK527" s="24"/>
      <c r="EL527" s="24"/>
      <c r="EM527" s="24"/>
      <c r="EN527" s="24"/>
      <c r="EO527" s="24"/>
      <c r="EP527" s="24"/>
      <c r="EQ527" s="24"/>
      <c r="ER527" s="24"/>
      <c r="ES527" s="24"/>
      <c r="ET527" s="24"/>
      <c r="EU527" s="24"/>
      <c r="EV527" s="24"/>
      <c r="EW527" s="24"/>
      <c r="EX527" s="24"/>
      <c r="EY527" s="24"/>
      <c r="EZ527" s="24"/>
      <c r="FA527" s="24"/>
      <c r="FB527" s="24"/>
      <c r="FC527" s="24"/>
      <c r="FD527" s="24"/>
      <c r="FE527" s="24"/>
      <c r="FF527" s="24"/>
      <c r="FG527" s="24"/>
      <c r="FH527" s="24"/>
      <c r="FI527" s="24"/>
      <c r="FJ527" s="24"/>
      <c r="FK527" s="24"/>
      <c r="FL527" s="24"/>
      <c r="FM527" s="24"/>
      <c r="FN527" s="24"/>
      <c r="FO527" s="24"/>
      <c r="FP527" s="24"/>
      <c r="FQ527" s="24"/>
      <c r="FR527" s="24"/>
      <c r="FS527" s="24"/>
      <c r="FT527" s="24"/>
      <c r="FU527" s="24"/>
      <c r="FV527" s="24"/>
      <c r="FW527" s="24"/>
      <c r="FX527" s="24"/>
      <c r="FY527" s="24"/>
      <c r="FZ527" s="24"/>
      <c r="GA527" s="24"/>
      <c r="GB527" s="24"/>
      <c r="GC527" s="24"/>
      <c r="GD527" s="24"/>
      <c r="GE527" s="24"/>
      <c r="GF527" s="24"/>
      <c r="GG527" s="24"/>
      <c r="GH527" s="24"/>
      <c r="GI527" s="24"/>
      <c r="GJ527" s="24"/>
      <c r="GK527" s="24"/>
      <c r="GL527" s="24"/>
      <c r="GM527" s="24"/>
      <c r="GN527" s="24"/>
      <c r="GO527" s="24"/>
      <c r="GP527" s="24"/>
      <c r="GQ527" s="24"/>
      <c r="GR527" s="24"/>
      <c r="GS527" s="24"/>
      <c r="GT527" s="24"/>
      <c r="GU527" s="24"/>
      <c r="GV527" s="24"/>
      <c r="GW527" s="24"/>
      <c r="GX527" s="24"/>
      <c r="GY527" s="24"/>
      <c r="GZ527" s="24"/>
      <c r="HA527" s="24"/>
      <c r="HB527" s="24"/>
      <c r="HC527" s="24"/>
      <c r="HD527" s="24"/>
      <c r="HE527" s="24"/>
      <c r="HF527" s="24"/>
      <c r="HG527" s="24"/>
      <c r="HH527" s="24"/>
      <c r="HI527" s="24"/>
      <c r="HJ527" s="24"/>
      <c r="HK527" s="24"/>
      <c r="HL527" s="24"/>
      <c r="HM527" s="24"/>
      <c r="HN527" s="24"/>
      <c r="HO527" s="24"/>
      <c r="HP527" s="24"/>
      <c r="HQ527" s="24"/>
      <c r="HR527" s="24"/>
      <c r="HS527" s="24"/>
      <c r="HT527" s="24"/>
      <c r="HU527" s="24"/>
      <c r="HV527" s="24"/>
      <c r="HW527" s="24"/>
      <c r="HX527" s="24"/>
      <c r="HY527" s="24"/>
      <c r="HZ527" s="24"/>
      <c r="IA527" s="24"/>
      <c r="IB527" s="24"/>
      <c r="IC527" s="24"/>
      <c r="ID527" s="24"/>
      <c r="IE527" s="24"/>
      <c r="IF527" s="24"/>
      <c r="IG527" s="24"/>
      <c r="IH527" s="24"/>
      <c r="II527" s="24"/>
      <c r="IJ527" s="24"/>
      <c r="IK527" s="24"/>
      <c r="IL527" s="24"/>
      <c r="IM527" s="24"/>
      <c r="IN527" s="24"/>
      <c r="IO527" s="24"/>
      <c r="IP527" s="24"/>
      <c r="IQ527" s="24"/>
      <c r="IR527" s="24"/>
      <c r="IS527" s="24"/>
      <c r="IT527" s="24"/>
      <c r="IU527" s="24"/>
      <c r="IV527" s="24"/>
    </row>
    <row r="528" spans="27:256" s="23" customFormat="1">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c r="BH528" s="24"/>
      <c r="BI528" s="24"/>
      <c r="BJ528" s="24"/>
      <c r="BK528" s="24"/>
      <c r="BL528" s="24"/>
      <c r="BM528" s="24"/>
      <c r="BN528" s="24"/>
      <c r="BO528" s="24"/>
      <c r="BP528" s="24"/>
      <c r="BQ528" s="24"/>
      <c r="BR528" s="24"/>
      <c r="BS528" s="24"/>
      <c r="BT528" s="24"/>
      <c r="BU528" s="24"/>
      <c r="BV528" s="24"/>
      <c r="BW528" s="24"/>
      <c r="BX528" s="24"/>
      <c r="BY528" s="24"/>
      <c r="BZ528" s="24"/>
      <c r="CA528" s="24"/>
      <c r="CB528" s="24"/>
      <c r="CC528" s="24"/>
      <c r="CD528" s="24"/>
      <c r="CE528" s="24"/>
      <c r="CF528" s="24"/>
      <c r="CG528" s="24"/>
      <c r="CH528" s="24"/>
      <c r="CI528" s="24"/>
      <c r="CJ528" s="24"/>
      <c r="CK528" s="24"/>
      <c r="CL528" s="24"/>
      <c r="CM528" s="24"/>
      <c r="CN528" s="24"/>
      <c r="CO528" s="24"/>
      <c r="CP528" s="24"/>
      <c r="CQ528" s="24"/>
      <c r="CR528" s="24"/>
      <c r="CS528" s="24"/>
      <c r="CT528" s="24"/>
      <c r="CU528" s="24"/>
      <c r="CV528" s="24"/>
      <c r="CW528" s="24"/>
      <c r="CX528" s="24"/>
      <c r="CY528" s="24"/>
      <c r="CZ528" s="24"/>
      <c r="DA528" s="24"/>
      <c r="DB528" s="24"/>
      <c r="DC528" s="24"/>
      <c r="DD528" s="24"/>
      <c r="DE528" s="24"/>
      <c r="DF528" s="24"/>
      <c r="DG528" s="24"/>
      <c r="DH528" s="24"/>
      <c r="DI528" s="24"/>
      <c r="DJ528" s="24"/>
      <c r="DK528" s="24"/>
      <c r="DL528" s="24"/>
      <c r="DM528" s="24"/>
      <c r="DN528" s="24"/>
      <c r="DO528" s="24"/>
      <c r="DP528" s="24"/>
      <c r="DQ528" s="24"/>
      <c r="DR528" s="24"/>
      <c r="DS528" s="24"/>
      <c r="DT528" s="24"/>
      <c r="DU528" s="24"/>
      <c r="DV528" s="24"/>
      <c r="DW528" s="24"/>
      <c r="DX528" s="24"/>
      <c r="DY528" s="24"/>
      <c r="DZ528" s="24"/>
      <c r="EA528" s="24"/>
      <c r="EB528" s="24"/>
      <c r="EC528" s="24"/>
      <c r="ED528" s="24"/>
      <c r="EE528" s="24"/>
      <c r="EF528" s="24"/>
      <c r="EG528" s="24"/>
      <c r="EH528" s="24"/>
      <c r="EI528" s="24"/>
      <c r="EJ528" s="24"/>
      <c r="EK528" s="24"/>
      <c r="EL528" s="24"/>
      <c r="EM528" s="24"/>
      <c r="EN528" s="24"/>
      <c r="EO528" s="24"/>
      <c r="EP528" s="24"/>
      <c r="EQ528" s="24"/>
      <c r="ER528" s="24"/>
      <c r="ES528" s="24"/>
      <c r="ET528" s="24"/>
      <c r="EU528" s="24"/>
      <c r="EV528" s="24"/>
      <c r="EW528" s="24"/>
      <c r="EX528" s="24"/>
      <c r="EY528" s="24"/>
      <c r="EZ528" s="24"/>
      <c r="FA528" s="24"/>
      <c r="FB528" s="24"/>
      <c r="FC528" s="24"/>
      <c r="FD528" s="24"/>
      <c r="FE528" s="24"/>
      <c r="FF528" s="24"/>
      <c r="FG528" s="24"/>
      <c r="FH528" s="24"/>
      <c r="FI528" s="24"/>
      <c r="FJ528" s="24"/>
      <c r="FK528" s="24"/>
      <c r="FL528" s="24"/>
      <c r="FM528" s="24"/>
      <c r="FN528" s="24"/>
      <c r="FO528" s="24"/>
      <c r="FP528" s="24"/>
      <c r="FQ528" s="24"/>
      <c r="FR528" s="24"/>
      <c r="FS528" s="24"/>
      <c r="FT528" s="24"/>
      <c r="FU528" s="24"/>
      <c r="FV528" s="24"/>
      <c r="FW528" s="24"/>
      <c r="FX528" s="24"/>
      <c r="FY528" s="24"/>
      <c r="FZ528" s="24"/>
      <c r="GA528" s="24"/>
      <c r="GB528" s="24"/>
      <c r="GC528" s="24"/>
      <c r="GD528" s="24"/>
      <c r="GE528" s="24"/>
      <c r="GF528" s="24"/>
      <c r="GG528" s="24"/>
      <c r="GH528" s="24"/>
      <c r="GI528" s="24"/>
      <c r="GJ528" s="24"/>
      <c r="GK528" s="24"/>
      <c r="GL528" s="24"/>
      <c r="GM528" s="24"/>
      <c r="GN528" s="24"/>
      <c r="GO528" s="24"/>
      <c r="GP528" s="24"/>
      <c r="GQ528" s="24"/>
      <c r="GR528" s="24"/>
      <c r="GS528" s="24"/>
      <c r="GT528" s="24"/>
      <c r="GU528" s="24"/>
      <c r="GV528" s="24"/>
      <c r="GW528" s="24"/>
      <c r="GX528" s="24"/>
      <c r="GY528" s="24"/>
      <c r="GZ528" s="24"/>
      <c r="HA528" s="24"/>
      <c r="HB528" s="24"/>
      <c r="HC528" s="24"/>
      <c r="HD528" s="24"/>
      <c r="HE528" s="24"/>
      <c r="HF528" s="24"/>
      <c r="HG528" s="24"/>
      <c r="HH528" s="24"/>
      <c r="HI528" s="24"/>
      <c r="HJ528" s="24"/>
      <c r="HK528" s="24"/>
      <c r="HL528" s="24"/>
      <c r="HM528" s="24"/>
      <c r="HN528" s="24"/>
      <c r="HO528" s="24"/>
      <c r="HP528" s="24"/>
      <c r="HQ528" s="24"/>
      <c r="HR528" s="24"/>
      <c r="HS528" s="24"/>
      <c r="HT528" s="24"/>
      <c r="HU528" s="24"/>
      <c r="HV528" s="24"/>
      <c r="HW528" s="24"/>
      <c r="HX528" s="24"/>
      <c r="HY528" s="24"/>
      <c r="HZ528" s="24"/>
      <c r="IA528" s="24"/>
      <c r="IB528" s="24"/>
      <c r="IC528" s="24"/>
      <c r="ID528" s="24"/>
      <c r="IE528" s="24"/>
      <c r="IF528" s="24"/>
      <c r="IG528" s="24"/>
      <c r="IH528" s="24"/>
      <c r="II528" s="24"/>
      <c r="IJ528" s="24"/>
      <c r="IK528" s="24"/>
      <c r="IL528" s="24"/>
      <c r="IM528" s="24"/>
      <c r="IN528" s="24"/>
      <c r="IO528" s="24"/>
      <c r="IP528" s="24"/>
      <c r="IQ528" s="24"/>
      <c r="IR528" s="24"/>
      <c r="IS528" s="24"/>
      <c r="IT528" s="24"/>
      <c r="IU528" s="24"/>
      <c r="IV528" s="24"/>
    </row>
    <row r="529" spans="27:256" s="23" customFormat="1"/>
    <row r="530" spans="27:256" s="23" customFormat="1"/>
    <row r="531" spans="27:256" s="23" customFormat="1">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c r="BH531" s="24"/>
      <c r="BI531" s="24"/>
      <c r="BJ531" s="24"/>
      <c r="BK531" s="24"/>
      <c r="BL531" s="24"/>
      <c r="BM531" s="24"/>
      <c r="BN531" s="24"/>
      <c r="BO531" s="24"/>
      <c r="BP531" s="24"/>
      <c r="BQ531" s="24"/>
      <c r="BR531" s="24"/>
      <c r="BS531" s="24"/>
      <c r="BT531" s="24"/>
      <c r="BU531" s="24"/>
      <c r="BV531" s="24"/>
      <c r="BW531" s="24"/>
      <c r="BX531" s="24"/>
      <c r="BY531" s="24"/>
      <c r="BZ531" s="24"/>
      <c r="CA531" s="24"/>
      <c r="CB531" s="24"/>
      <c r="CC531" s="24"/>
      <c r="CD531" s="24"/>
      <c r="CE531" s="24"/>
      <c r="CF531" s="24"/>
      <c r="CG531" s="24"/>
      <c r="CH531" s="24"/>
      <c r="CI531" s="24"/>
      <c r="CJ531" s="24"/>
      <c r="CK531" s="24"/>
      <c r="CL531" s="24"/>
      <c r="CM531" s="24"/>
      <c r="CN531" s="24"/>
      <c r="CO531" s="24"/>
      <c r="CP531" s="24"/>
      <c r="CQ531" s="24"/>
      <c r="CR531" s="24"/>
      <c r="CS531" s="24"/>
      <c r="CT531" s="24"/>
      <c r="CU531" s="24"/>
      <c r="CV531" s="24"/>
      <c r="CW531" s="24"/>
      <c r="CX531" s="24"/>
      <c r="CY531" s="24"/>
      <c r="CZ531" s="24"/>
      <c r="DA531" s="24"/>
      <c r="DB531" s="24"/>
      <c r="DC531" s="24"/>
      <c r="DD531" s="24"/>
      <c r="DE531" s="24"/>
      <c r="DF531" s="24"/>
      <c r="DG531" s="24"/>
      <c r="DH531" s="24"/>
      <c r="DI531" s="24"/>
      <c r="DJ531" s="24"/>
      <c r="DK531" s="24"/>
      <c r="DL531" s="24"/>
      <c r="DM531" s="24"/>
      <c r="DN531" s="24"/>
      <c r="DO531" s="24"/>
      <c r="DP531" s="24"/>
      <c r="DQ531" s="24"/>
      <c r="DR531" s="24"/>
      <c r="DS531" s="24"/>
      <c r="DT531" s="24"/>
      <c r="DU531" s="24"/>
      <c r="DV531" s="24"/>
      <c r="DW531" s="24"/>
      <c r="DX531" s="24"/>
      <c r="DY531" s="24"/>
      <c r="DZ531" s="24"/>
      <c r="EA531" s="24"/>
      <c r="EB531" s="24"/>
      <c r="EC531" s="24"/>
      <c r="ED531" s="24"/>
      <c r="EE531" s="24"/>
      <c r="EF531" s="24"/>
      <c r="EG531" s="24"/>
      <c r="EH531" s="24"/>
      <c r="EI531" s="24"/>
      <c r="EJ531" s="24"/>
      <c r="EK531" s="24"/>
      <c r="EL531" s="24"/>
      <c r="EM531" s="24"/>
      <c r="EN531" s="24"/>
      <c r="EO531" s="24"/>
      <c r="EP531" s="24"/>
      <c r="EQ531" s="24"/>
      <c r="ER531" s="24"/>
      <c r="ES531" s="24"/>
      <c r="ET531" s="24"/>
      <c r="EU531" s="24"/>
      <c r="EV531" s="24"/>
      <c r="EW531" s="24"/>
      <c r="EX531" s="24"/>
      <c r="EY531" s="24"/>
      <c r="EZ531" s="24"/>
      <c r="FA531" s="24"/>
      <c r="FB531" s="24"/>
      <c r="FC531" s="24"/>
      <c r="FD531" s="24"/>
      <c r="FE531" s="24"/>
      <c r="FF531" s="24"/>
      <c r="FG531" s="24"/>
      <c r="FH531" s="24"/>
      <c r="FI531" s="24"/>
      <c r="FJ531" s="24"/>
      <c r="FK531" s="24"/>
      <c r="FL531" s="24"/>
      <c r="FM531" s="24"/>
      <c r="FN531" s="24"/>
      <c r="FO531" s="24"/>
      <c r="FP531" s="24"/>
      <c r="FQ531" s="24"/>
      <c r="FR531" s="24"/>
      <c r="FS531" s="24"/>
      <c r="FT531" s="24"/>
      <c r="FU531" s="24"/>
      <c r="FV531" s="24"/>
      <c r="FW531" s="24"/>
      <c r="FX531" s="24"/>
      <c r="FY531" s="24"/>
      <c r="FZ531" s="24"/>
      <c r="GA531" s="24"/>
      <c r="GB531" s="24"/>
      <c r="GC531" s="24"/>
      <c r="GD531" s="24"/>
      <c r="GE531" s="24"/>
      <c r="GF531" s="24"/>
      <c r="GG531" s="24"/>
      <c r="GH531" s="24"/>
      <c r="GI531" s="24"/>
      <c r="GJ531" s="24"/>
      <c r="GK531" s="24"/>
      <c r="GL531" s="24"/>
      <c r="GM531" s="24"/>
      <c r="GN531" s="24"/>
      <c r="GO531" s="24"/>
      <c r="GP531" s="24"/>
      <c r="GQ531" s="24"/>
      <c r="GR531" s="24"/>
      <c r="GS531" s="24"/>
      <c r="GT531" s="24"/>
      <c r="GU531" s="24"/>
      <c r="GV531" s="24"/>
      <c r="GW531" s="24"/>
      <c r="GX531" s="24"/>
      <c r="GY531" s="24"/>
      <c r="GZ531" s="24"/>
      <c r="HA531" s="24"/>
      <c r="HB531" s="24"/>
      <c r="HC531" s="24"/>
      <c r="HD531" s="24"/>
      <c r="HE531" s="24"/>
      <c r="HF531" s="24"/>
      <c r="HG531" s="24"/>
      <c r="HH531" s="24"/>
      <c r="HI531" s="24"/>
      <c r="HJ531" s="24"/>
      <c r="HK531" s="24"/>
      <c r="HL531" s="24"/>
      <c r="HM531" s="24"/>
      <c r="HN531" s="24"/>
      <c r="HO531" s="24"/>
      <c r="HP531" s="24"/>
      <c r="HQ531" s="24"/>
      <c r="HR531" s="24"/>
      <c r="HS531" s="24"/>
      <c r="HT531" s="24"/>
      <c r="HU531" s="24"/>
      <c r="HV531" s="24"/>
      <c r="HW531" s="24"/>
      <c r="HX531" s="24"/>
      <c r="HY531" s="24"/>
      <c r="HZ531" s="24"/>
      <c r="IA531" s="24"/>
      <c r="IB531" s="24"/>
      <c r="IC531" s="24"/>
      <c r="ID531" s="24"/>
      <c r="IE531" s="24"/>
      <c r="IF531" s="24"/>
      <c r="IG531" s="24"/>
      <c r="IH531" s="24"/>
      <c r="II531" s="24"/>
      <c r="IJ531" s="24"/>
      <c r="IK531" s="24"/>
      <c r="IL531" s="24"/>
      <c r="IM531" s="24"/>
      <c r="IN531" s="24"/>
      <c r="IO531" s="24"/>
      <c r="IP531" s="24"/>
      <c r="IQ531" s="24"/>
      <c r="IR531" s="24"/>
      <c r="IS531" s="24"/>
      <c r="IT531" s="24"/>
      <c r="IU531" s="24"/>
      <c r="IV531" s="24"/>
    </row>
    <row r="532" spans="27:256" s="23" customFormat="1">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c r="BH532" s="24"/>
      <c r="BI532" s="24"/>
      <c r="BJ532" s="24"/>
      <c r="BK532" s="24"/>
      <c r="BL532" s="24"/>
      <c r="BM532" s="24"/>
      <c r="BN532" s="24"/>
      <c r="BO532" s="24"/>
      <c r="BP532" s="24"/>
      <c r="BQ532" s="24"/>
      <c r="BR532" s="24"/>
      <c r="BS532" s="24"/>
      <c r="BT532" s="24"/>
      <c r="BU532" s="24"/>
      <c r="BV532" s="24"/>
      <c r="BW532" s="24"/>
      <c r="BX532" s="24"/>
      <c r="BY532" s="24"/>
      <c r="BZ532" s="24"/>
      <c r="CA532" s="24"/>
      <c r="CB532" s="24"/>
      <c r="CC532" s="24"/>
      <c r="CD532" s="24"/>
      <c r="CE532" s="24"/>
      <c r="CF532" s="24"/>
      <c r="CG532" s="24"/>
      <c r="CH532" s="24"/>
      <c r="CI532" s="24"/>
      <c r="CJ532" s="24"/>
      <c r="CK532" s="24"/>
      <c r="CL532" s="24"/>
      <c r="CM532" s="24"/>
      <c r="CN532" s="24"/>
      <c r="CO532" s="24"/>
      <c r="CP532" s="24"/>
      <c r="CQ532" s="24"/>
      <c r="CR532" s="24"/>
      <c r="CS532" s="24"/>
      <c r="CT532" s="24"/>
      <c r="CU532" s="24"/>
      <c r="CV532" s="24"/>
      <c r="CW532" s="24"/>
      <c r="CX532" s="24"/>
      <c r="CY532" s="24"/>
      <c r="CZ532" s="24"/>
      <c r="DA532" s="24"/>
      <c r="DB532" s="24"/>
      <c r="DC532" s="24"/>
      <c r="DD532" s="24"/>
      <c r="DE532" s="24"/>
      <c r="DF532" s="24"/>
      <c r="DG532" s="24"/>
      <c r="DH532" s="24"/>
      <c r="DI532" s="24"/>
      <c r="DJ532" s="24"/>
      <c r="DK532" s="24"/>
      <c r="DL532" s="24"/>
      <c r="DM532" s="24"/>
      <c r="DN532" s="24"/>
      <c r="DO532" s="24"/>
      <c r="DP532" s="24"/>
      <c r="DQ532" s="24"/>
      <c r="DR532" s="24"/>
      <c r="DS532" s="24"/>
      <c r="DT532" s="24"/>
      <c r="DU532" s="24"/>
      <c r="DV532" s="24"/>
      <c r="DW532" s="24"/>
      <c r="DX532" s="24"/>
      <c r="DY532" s="24"/>
      <c r="DZ532" s="24"/>
      <c r="EA532" s="24"/>
      <c r="EB532" s="24"/>
      <c r="EC532" s="24"/>
      <c r="ED532" s="24"/>
      <c r="EE532" s="24"/>
      <c r="EF532" s="24"/>
      <c r="EG532" s="24"/>
      <c r="EH532" s="24"/>
      <c r="EI532" s="24"/>
      <c r="EJ532" s="24"/>
      <c r="EK532" s="24"/>
      <c r="EL532" s="24"/>
      <c r="EM532" s="24"/>
      <c r="EN532" s="24"/>
      <c r="EO532" s="24"/>
      <c r="EP532" s="24"/>
      <c r="EQ532" s="24"/>
      <c r="ER532" s="24"/>
      <c r="ES532" s="24"/>
      <c r="ET532" s="24"/>
      <c r="EU532" s="24"/>
      <c r="EV532" s="24"/>
      <c r="EW532" s="24"/>
      <c r="EX532" s="24"/>
      <c r="EY532" s="24"/>
      <c r="EZ532" s="24"/>
      <c r="FA532" s="24"/>
      <c r="FB532" s="24"/>
      <c r="FC532" s="24"/>
      <c r="FD532" s="24"/>
      <c r="FE532" s="24"/>
      <c r="FF532" s="24"/>
      <c r="FG532" s="24"/>
      <c r="FH532" s="24"/>
      <c r="FI532" s="24"/>
      <c r="FJ532" s="24"/>
      <c r="FK532" s="24"/>
      <c r="FL532" s="24"/>
      <c r="FM532" s="24"/>
      <c r="FN532" s="24"/>
      <c r="FO532" s="24"/>
      <c r="FP532" s="24"/>
      <c r="FQ532" s="24"/>
      <c r="FR532" s="24"/>
      <c r="FS532" s="24"/>
      <c r="FT532" s="24"/>
      <c r="FU532" s="24"/>
      <c r="FV532" s="24"/>
      <c r="FW532" s="24"/>
      <c r="FX532" s="24"/>
      <c r="FY532" s="24"/>
      <c r="FZ532" s="24"/>
      <c r="GA532" s="24"/>
      <c r="GB532" s="24"/>
      <c r="GC532" s="24"/>
      <c r="GD532" s="24"/>
      <c r="GE532" s="24"/>
      <c r="GF532" s="24"/>
      <c r="GG532" s="24"/>
      <c r="GH532" s="24"/>
      <c r="GI532" s="24"/>
      <c r="GJ532" s="24"/>
      <c r="GK532" s="24"/>
      <c r="GL532" s="24"/>
      <c r="GM532" s="24"/>
      <c r="GN532" s="24"/>
      <c r="GO532" s="24"/>
      <c r="GP532" s="24"/>
      <c r="GQ532" s="24"/>
      <c r="GR532" s="24"/>
      <c r="GS532" s="24"/>
      <c r="GT532" s="24"/>
      <c r="GU532" s="24"/>
      <c r="GV532" s="24"/>
      <c r="GW532" s="24"/>
      <c r="GX532" s="24"/>
      <c r="GY532" s="24"/>
      <c r="GZ532" s="24"/>
      <c r="HA532" s="24"/>
      <c r="HB532" s="24"/>
      <c r="HC532" s="24"/>
      <c r="HD532" s="24"/>
      <c r="HE532" s="24"/>
      <c r="HF532" s="24"/>
      <c r="HG532" s="24"/>
      <c r="HH532" s="24"/>
      <c r="HI532" s="24"/>
      <c r="HJ532" s="24"/>
      <c r="HK532" s="24"/>
      <c r="HL532" s="24"/>
      <c r="HM532" s="24"/>
      <c r="HN532" s="24"/>
      <c r="HO532" s="24"/>
      <c r="HP532" s="24"/>
      <c r="HQ532" s="24"/>
      <c r="HR532" s="24"/>
      <c r="HS532" s="24"/>
      <c r="HT532" s="24"/>
      <c r="HU532" s="24"/>
      <c r="HV532" s="24"/>
      <c r="HW532" s="24"/>
      <c r="HX532" s="24"/>
      <c r="HY532" s="24"/>
      <c r="HZ532" s="24"/>
      <c r="IA532" s="24"/>
      <c r="IB532" s="24"/>
      <c r="IC532" s="24"/>
      <c r="ID532" s="24"/>
      <c r="IE532" s="24"/>
      <c r="IF532" s="24"/>
      <c r="IG532" s="24"/>
      <c r="IH532" s="24"/>
      <c r="II532" s="24"/>
      <c r="IJ532" s="24"/>
      <c r="IK532" s="24"/>
      <c r="IL532" s="24"/>
      <c r="IM532" s="24"/>
      <c r="IN532" s="24"/>
      <c r="IO532" s="24"/>
      <c r="IP532" s="24"/>
      <c r="IQ532" s="24"/>
      <c r="IR532" s="24"/>
      <c r="IS532" s="24"/>
      <c r="IT532" s="24"/>
      <c r="IU532" s="24"/>
      <c r="IV532" s="24"/>
    </row>
    <row r="533" spans="27:256" s="23" customFormat="1"/>
    <row r="534" spans="27:256" s="23" customFormat="1"/>
    <row r="535" spans="27:256" s="23" customFormat="1">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c r="BH535" s="24"/>
      <c r="BI535" s="24"/>
      <c r="BJ535" s="24"/>
      <c r="BK535" s="24"/>
      <c r="BL535" s="24"/>
      <c r="BM535" s="24"/>
      <c r="BN535" s="24"/>
      <c r="BO535" s="24"/>
      <c r="BP535" s="24"/>
      <c r="BQ535" s="24"/>
      <c r="BR535" s="24"/>
      <c r="BS535" s="24"/>
      <c r="BT535" s="24"/>
      <c r="BU535" s="24"/>
      <c r="BV535" s="24"/>
      <c r="BW535" s="24"/>
      <c r="BX535" s="24"/>
      <c r="BY535" s="24"/>
      <c r="BZ535" s="24"/>
      <c r="CA535" s="24"/>
      <c r="CB535" s="24"/>
      <c r="CC535" s="24"/>
      <c r="CD535" s="24"/>
      <c r="CE535" s="24"/>
      <c r="CF535" s="24"/>
      <c r="CG535" s="24"/>
      <c r="CH535" s="24"/>
      <c r="CI535" s="24"/>
      <c r="CJ535" s="24"/>
      <c r="CK535" s="24"/>
      <c r="CL535" s="24"/>
      <c r="CM535" s="24"/>
      <c r="CN535" s="24"/>
      <c r="CO535" s="24"/>
      <c r="CP535" s="24"/>
      <c r="CQ535" s="24"/>
      <c r="CR535" s="24"/>
      <c r="CS535" s="24"/>
      <c r="CT535" s="24"/>
      <c r="CU535" s="24"/>
      <c r="CV535" s="24"/>
      <c r="CW535" s="24"/>
      <c r="CX535" s="24"/>
      <c r="CY535" s="24"/>
      <c r="CZ535" s="24"/>
      <c r="DA535" s="24"/>
      <c r="DB535" s="24"/>
      <c r="DC535" s="24"/>
      <c r="DD535" s="24"/>
      <c r="DE535" s="24"/>
      <c r="DF535" s="24"/>
      <c r="DG535" s="24"/>
      <c r="DH535" s="24"/>
      <c r="DI535" s="24"/>
      <c r="DJ535" s="24"/>
      <c r="DK535" s="24"/>
      <c r="DL535" s="24"/>
      <c r="DM535" s="24"/>
      <c r="DN535" s="24"/>
      <c r="DO535" s="24"/>
      <c r="DP535" s="24"/>
      <c r="DQ535" s="24"/>
      <c r="DR535" s="24"/>
      <c r="DS535" s="24"/>
      <c r="DT535" s="24"/>
      <c r="DU535" s="24"/>
      <c r="DV535" s="24"/>
      <c r="DW535" s="24"/>
      <c r="DX535" s="24"/>
      <c r="DY535" s="24"/>
      <c r="DZ535" s="24"/>
      <c r="EA535" s="24"/>
      <c r="EB535" s="24"/>
      <c r="EC535" s="24"/>
      <c r="ED535" s="24"/>
      <c r="EE535" s="24"/>
      <c r="EF535" s="24"/>
      <c r="EG535" s="24"/>
      <c r="EH535" s="24"/>
      <c r="EI535" s="24"/>
      <c r="EJ535" s="24"/>
      <c r="EK535" s="24"/>
      <c r="EL535" s="24"/>
      <c r="EM535" s="24"/>
      <c r="EN535" s="24"/>
      <c r="EO535" s="24"/>
      <c r="EP535" s="24"/>
      <c r="EQ535" s="24"/>
      <c r="ER535" s="24"/>
      <c r="ES535" s="24"/>
      <c r="ET535" s="24"/>
      <c r="EU535" s="24"/>
      <c r="EV535" s="24"/>
      <c r="EW535" s="24"/>
      <c r="EX535" s="24"/>
      <c r="EY535" s="24"/>
      <c r="EZ535" s="24"/>
      <c r="FA535" s="24"/>
      <c r="FB535" s="24"/>
      <c r="FC535" s="24"/>
      <c r="FD535" s="24"/>
      <c r="FE535" s="24"/>
      <c r="FF535" s="24"/>
      <c r="FG535" s="24"/>
      <c r="FH535" s="24"/>
      <c r="FI535" s="24"/>
      <c r="FJ535" s="24"/>
      <c r="FK535" s="24"/>
      <c r="FL535" s="24"/>
      <c r="FM535" s="24"/>
      <c r="FN535" s="24"/>
      <c r="FO535" s="24"/>
      <c r="FP535" s="24"/>
      <c r="FQ535" s="24"/>
      <c r="FR535" s="24"/>
      <c r="FS535" s="24"/>
      <c r="FT535" s="24"/>
      <c r="FU535" s="24"/>
      <c r="FV535" s="24"/>
      <c r="FW535" s="24"/>
      <c r="FX535" s="24"/>
      <c r="FY535" s="24"/>
      <c r="FZ535" s="24"/>
      <c r="GA535" s="24"/>
      <c r="GB535" s="24"/>
      <c r="GC535" s="24"/>
      <c r="GD535" s="24"/>
      <c r="GE535" s="24"/>
      <c r="GF535" s="24"/>
      <c r="GG535" s="24"/>
      <c r="GH535" s="24"/>
      <c r="GI535" s="24"/>
      <c r="GJ535" s="24"/>
      <c r="GK535" s="24"/>
      <c r="GL535" s="24"/>
      <c r="GM535" s="24"/>
      <c r="GN535" s="24"/>
      <c r="GO535" s="24"/>
      <c r="GP535" s="24"/>
      <c r="GQ535" s="24"/>
      <c r="GR535" s="24"/>
      <c r="GS535" s="24"/>
      <c r="GT535" s="24"/>
      <c r="GU535" s="24"/>
      <c r="GV535" s="24"/>
      <c r="GW535" s="24"/>
      <c r="GX535" s="24"/>
      <c r="GY535" s="24"/>
      <c r="GZ535" s="24"/>
      <c r="HA535" s="24"/>
      <c r="HB535" s="24"/>
      <c r="HC535" s="24"/>
      <c r="HD535" s="24"/>
      <c r="HE535" s="24"/>
      <c r="HF535" s="24"/>
      <c r="HG535" s="24"/>
      <c r="HH535" s="24"/>
      <c r="HI535" s="24"/>
      <c r="HJ535" s="24"/>
      <c r="HK535" s="24"/>
      <c r="HL535" s="24"/>
      <c r="HM535" s="24"/>
      <c r="HN535" s="24"/>
      <c r="HO535" s="24"/>
      <c r="HP535" s="24"/>
      <c r="HQ535" s="24"/>
      <c r="HR535" s="24"/>
      <c r="HS535" s="24"/>
      <c r="HT535" s="24"/>
      <c r="HU535" s="24"/>
      <c r="HV535" s="24"/>
      <c r="HW535" s="24"/>
      <c r="HX535" s="24"/>
      <c r="HY535" s="24"/>
      <c r="HZ535" s="24"/>
      <c r="IA535" s="24"/>
      <c r="IB535" s="24"/>
      <c r="IC535" s="24"/>
      <c r="ID535" s="24"/>
      <c r="IE535" s="24"/>
      <c r="IF535" s="24"/>
      <c r="IG535" s="24"/>
      <c r="IH535" s="24"/>
      <c r="II535" s="24"/>
      <c r="IJ535" s="24"/>
      <c r="IK535" s="24"/>
      <c r="IL535" s="24"/>
      <c r="IM535" s="24"/>
      <c r="IN535" s="24"/>
      <c r="IO535" s="24"/>
      <c r="IP535" s="24"/>
      <c r="IQ535" s="24"/>
      <c r="IR535" s="24"/>
      <c r="IS535" s="24"/>
      <c r="IT535" s="24"/>
      <c r="IU535" s="24"/>
      <c r="IV535" s="24"/>
    </row>
    <row r="536" spans="27:256" s="23" customFormat="1">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c r="BH536" s="24"/>
      <c r="BI536" s="24"/>
      <c r="BJ536" s="24"/>
      <c r="BK536" s="24"/>
      <c r="BL536" s="24"/>
      <c r="BM536" s="24"/>
      <c r="BN536" s="24"/>
      <c r="BO536" s="24"/>
      <c r="BP536" s="24"/>
      <c r="BQ536" s="24"/>
      <c r="BR536" s="24"/>
      <c r="BS536" s="24"/>
      <c r="BT536" s="24"/>
      <c r="BU536" s="24"/>
      <c r="BV536" s="24"/>
      <c r="BW536" s="24"/>
      <c r="BX536" s="24"/>
      <c r="BY536" s="24"/>
      <c r="BZ536" s="24"/>
      <c r="CA536" s="24"/>
      <c r="CB536" s="24"/>
      <c r="CC536" s="24"/>
      <c r="CD536" s="24"/>
      <c r="CE536" s="24"/>
      <c r="CF536" s="24"/>
      <c r="CG536" s="24"/>
      <c r="CH536" s="24"/>
      <c r="CI536" s="24"/>
      <c r="CJ536" s="24"/>
      <c r="CK536" s="24"/>
      <c r="CL536" s="24"/>
      <c r="CM536" s="24"/>
      <c r="CN536" s="24"/>
      <c r="CO536" s="24"/>
      <c r="CP536" s="24"/>
      <c r="CQ536" s="24"/>
      <c r="CR536" s="24"/>
      <c r="CS536" s="24"/>
      <c r="CT536" s="24"/>
      <c r="CU536" s="24"/>
      <c r="CV536" s="24"/>
      <c r="CW536" s="24"/>
      <c r="CX536" s="24"/>
      <c r="CY536" s="24"/>
      <c r="CZ536" s="24"/>
      <c r="DA536" s="24"/>
      <c r="DB536" s="24"/>
      <c r="DC536" s="24"/>
      <c r="DD536" s="24"/>
      <c r="DE536" s="24"/>
      <c r="DF536" s="24"/>
      <c r="DG536" s="24"/>
      <c r="DH536" s="24"/>
      <c r="DI536" s="24"/>
      <c r="DJ536" s="24"/>
      <c r="DK536" s="24"/>
      <c r="DL536" s="24"/>
      <c r="DM536" s="24"/>
      <c r="DN536" s="24"/>
      <c r="DO536" s="24"/>
      <c r="DP536" s="24"/>
      <c r="DQ536" s="24"/>
      <c r="DR536" s="24"/>
      <c r="DS536" s="24"/>
      <c r="DT536" s="24"/>
      <c r="DU536" s="24"/>
      <c r="DV536" s="24"/>
      <c r="DW536" s="24"/>
      <c r="DX536" s="24"/>
      <c r="DY536" s="24"/>
      <c r="DZ536" s="24"/>
      <c r="EA536" s="24"/>
      <c r="EB536" s="24"/>
      <c r="EC536" s="24"/>
      <c r="ED536" s="24"/>
      <c r="EE536" s="24"/>
      <c r="EF536" s="24"/>
      <c r="EG536" s="24"/>
      <c r="EH536" s="24"/>
      <c r="EI536" s="24"/>
      <c r="EJ536" s="24"/>
      <c r="EK536" s="24"/>
      <c r="EL536" s="24"/>
      <c r="EM536" s="24"/>
      <c r="EN536" s="24"/>
      <c r="EO536" s="24"/>
      <c r="EP536" s="24"/>
      <c r="EQ536" s="24"/>
      <c r="ER536" s="24"/>
      <c r="ES536" s="24"/>
      <c r="ET536" s="24"/>
      <c r="EU536" s="24"/>
      <c r="EV536" s="24"/>
      <c r="EW536" s="24"/>
      <c r="EX536" s="24"/>
      <c r="EY536" s="24"/>
      <c r="EZ536" s="24"/>
      <c r="FA536" s="24"/>
      <c r="FB536" s="24"/>
      <c r="FC536" s="24"/>
      <c r="FD536" s="24"/>
      <c r="FE536" s="24"/>
      <c r="FF536" s="24"/>
      <c r="FG536" s="24"/>
      <c r="FH536" s="24"/>
      <c r="FI536" s="24"/>
      <c r="FJ536" s="24"/>
      <c r="FK536" s="24"/>
      <c r="FL536" s="24"/>
      <c r="FM536" s="24"/>
      <c r="FN536" s="24"/>
      <c r="FO536" s="24"/>
      <c r="FP536" s="24"/>
      <c r="FQ536" s="24"/>
      <c r="FR536" s="24"/>
      <c r="FS536" s="24"/>
      <c r="FT536" s="24"/>
      <c r="FU536" s="24"/>
      <c r="FV536" s="24"/>
      <c r="FW536" s="24"/>
      <c r="FX536" s="24"/>
      <c r="FY536" s="24"/>
      <c r="FZ536" s="24"/>
      <c r="GA536" s="24"/>
      <c r="GB536" s="24"/>
      <c r="GC536" s="24"/>
      <c r="GD536" s="24"/>
      <c r="GE536" s="24"/>
      <c r="GF536" s="24"/>
      <c r="GG536" s="24"/>
      <c r="GH536" s="24"/>
      <c r="GI536" s="24"/>
      <c r="GJ536" s="24"/>
      <c r="GK536" s="24"/>
      <c r="GL536" s="24"/>
      <c r="GM536" s="24"/>
      <c r="GN536" s="24"/>
      <c r="GO536" s="24"/>
      <c r="GP536" s="24"/>
      <c r="GQ536" s="24"/>
      <c r="GR536" s="24"/>
      <c r="GS536" s="24"/>
      <c r="GT536" s="24"/>
      <c r="GU536" s="24"/>
      <c r="GV536" s="24"/>
      <c r="GW536" s="24"/>
      <c r="GX536" s="24"/>
      <c r="GY536" s="24"/>
      <c r="GZ536" s="24"/>
      <c r="HA536" s="24"/>
      <c r="HB536" s="24"/>
      <c r="HC536" s="24"/>
      <c r="HD536" s="24"/>
      <c r="HE536" s="24"/>
      <c r="HF536" s="24"/>
      <c r="HG536" s="24"/>
      <c r="HH536" s="24"/>
      <c r="HI536" s="24"/>
      <c r="HJ536" s="24"/>
      <c r="HK536" s="24"/>
      <c r="HL536" s="24"/>
      <c r="HM536" s="24"/>
      <c r="HN536" s="24"/>
      <c r="HO536" s="24"/>
      <c r="HP536" s="24"/>
      <c r="HQ536" s="24"/>
      <c r="HR536" s="24"/>
      <c r="HS536" s="24"/>
      <c r="HT536" s="24"/>
      <c r="HU536" s="24"/>
      <c r="HV536" s="24"/>
      <c r="HW536" s="24"/>
      <c r="HX536" s="24"/>
      <c r="HY536" s="24"/>
      <c r="HZ536" s="24"/>
      <c r="IA536" s="24"/>
      <c r="IB536" s="24"/>
      <c r="IC536" s="24"/>
      <c r="ID536" s="24"/>
      <c r="IE536" s="24"/>
      <c r="IF536" s="24"/>
      <c r="IG536" s="24"/>
      <c r="IH536" s="24"/>
      <c r="II536" s="24"/>
      <c r="IJ536" s="24"/>
      <c r="IK536" s="24"/>
      <c r="IL536" s="24"/>
      <c r="IM536" s="24"/>
      <c r="IN536" s="24"/>
      <c r="IO536" s="24"/>
      <c r="IP536" s="24"/>
      <c r="IQ536" s="24"/>
      <c r="IR536" s="24"/>
      <c r="IS536" s="24"/>
      <c r="IT536" s="24"/>
      <c r="IU536" s="24"/>
      <c r="IV536" s="24"/>
    </row>
    <row r="537" spans="27:256" s="23" customFormat="1"/>
    <row r="538" spans="27:256" s="23" customFormat="1"/>
    <row r="539" spans="27:256" s="23" customFormat="1">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c r="BH539" s="24"/>
      <c r="BI539" s="24"/>
      <c r="BJ539" s="24"/>
      <c r="BK539" s="24"/>
      <c r="BL539" s="24"/>
      <c r="BM539" s="24"/>
      <c r="BN539" s="24"/>
      <c r="BO539" s="24"/>
      <c r="BP539" s="24"/>
      <c r="BQ539" s="24"/>
      <c r="BR539" s="24"/>
      <c r="BS539" s="24"/>
      <c r="BT539" s="24"/>
      <c r="BU539" s="24"/>
      <c r="BV539" s="24"/>
      <c r="BW539" s="24"/>
      <c r="BX539" s="24"/>
      <c r="BY539" s="24"/>
      <c r="BZ539" s="24"/>
      <c r="CA539" s="24"/>
      <c r="CB539" s="24"/>
      <c r="CC539" s="24"/>
      <c r="CD539" s="24"/>
      <c r="CE539" s="24"/>
      <c r="CF539" s="24"/>
      <c r="CG539" s="24"/>
      <c r="CH539" s="24"/>
      <c r="CI539" s="24"/>
      <c r="CJ539" s="24"/>
      <c r="CK539" s="24"/>
      <c r="CL539" s="24"/>
      <c r="CM539" s="24"/>
      <c r="CN539" s="24"/>
      <c r="CO539" s="24"/>
      <c r="CP539" s="24"/>
      <c r="CQ539" s="24"/>
      <c r="CR539" s="24"/>
      <c r="CS539" s="24"/>
      <c r="CT539" s="24"/>
      <c r="CU539" s="24"/>
      <c r="CV539" s="24"/>
      <c r="CW539" s="24"/>
      <c r="CX539" s="24"/>
      <c r="CY539" s="24"/>
      <c r="CZ539" s="24"/>
      <c r="DA539" s="24"/>
      <c r="DB539" s="24"/>
      <c r="DC539" s="24"/>
      <c r="DD539" s="24"/>
      <c r="DE539" s="24"/>
      <c r="DF539" s="24"/>
      <c r="DG539" s="24"/>
      <c r="DH539" s="24"/>
      <c r="DI539" s="24"/>
      <c r="DJ539" s="24"/>
      <c r="DK539" s="24"/>
      <c r="DL539" s="24"/>
      <c r="DM539" s="24"/>
      <c r="DN539" s="24"/>
      <c r="DO539" s="24"/>
      <c r="DP539" s="24"/>
      <c r="DQ539" s="24"/>
      <c r="DR539" s="24"/>
      <c r="DS539" s="24"/>
      <c r="DT539" s="24"/>
      <c r="DU539" s="24"/>
      <c r="DV539" s="24"/>
      <c r="DW539" s="24"/>
      <c r="DX539" s="24"/>
      <c r="DY539" s="24"/>
      <c r="DZ539" s="24"/>
      <c r="EA539" s="24"/>
      <c r="EB539" s="24"/>
      <c r="EC539" s="24"/>
      <c r="ED539" s="24"/>
      <c r="EE539" s="24"/>
      <c r="EF539" s="24"/>
      <c r="EG539" s="24"/>
      <c r="EH539" s="24"/>
      <c r="EI539" s="24"/>
      <c r="EJ539" s="24"/>
      <c r="EK539" s="24"/>
      <c r="EL539" s="24"/>
      <c r="EM539" s="24"/>
      <c r="EN539" s="24"/>
      <c r="EO539" s="24"/>
      <c r="EP539" s="24"/>
      <c r="EQ539" s="24"/>
      <c r="ER539" s="24"/>
      <c r="ES539" s="24"/>
      <c r="ET539" s="24"/>
      <c r="EU539" s="24"/>
      <c r="EV539" s="24"/>
      <c r="EW539" s="24"/>
      <c r="EX539" s="24"/>
      <c r="EY539" s="24"/>
      <c r="EZ539" s="24"/>
      <c r="FA539" s="24"/>
      <c r="FB539" s="24"/>
      <c r="FC539" s="24"/>
      <c r="FD539" s="24"/>
      <c r="FE539" s="24"/>
      <c r="FF539" s="24"/>
      <c r="FG539" s="24"/>
      <c r="FH539" s="24"/>
      <c r="FI539" s="24"/>
      <c r="FJ539" s="24"/>
      <c r="FK539" s="24"/>
      <c r="FL539" s="24"/>
      <c r="FM539" s="24"/>
      <c r="FN539" s="24"/>
      <c r="FO539" s="24"/>
      <c r="FP539" s="24"/>
      <c r="FQ539" s="24"/>
      <c r="FR539" s="24"/>
      <c r="FS539" s="24"/>
      <c r="FT539" s="24"/>
      <c r="FU539" s="24"/>
      <c r="FV539" s="24"/>
      <c r="FW539" s="24"/>
      <c r="FX539" s="24"/>
      <c r="FY539" s="24"/>
      <c r="FZ539" s="24"/>
      <c r="GA539" s="24"/>
      <c r="GB539" s="24"/>
      <c r="GC539" s="24"/>
      <c r="GD539" s="24"/>
      <c r="GE539" s="24"/>
      <c r="GF539" s="24"/>
      <c r="GG539" s="24"/>
      <c r="GH539" s="24"/>
      <c r="GI539" s="24"/>
      <c r="GJ539" s="24"/>
      <c r="GK539" s="24"/>
      <c r="GL539" s="24"/>
      <c r="GM539" s="24"/>
      <c r="GN539" s="24"/>
      <c r="GO539" s="24"/>
      <c r="GP539" s="24"/>
      <c r="GQ539" s="24"/>
      <c r="GR539" s="24"/>
      <c r="GS539" s="24"/>
      <c r="GT539" s="24"/>
      <c r="GU539" s="24"/>
      <c r="GV539" s="24"/>
      <c r="GW539" s="24"/>
      <c r="GX539" s="24"/>
      <c r="GY539" s="24"/>
      <c r="GZ539" s="24"/>
      <c r="HA539" s="24"/>
      <c r="HB539" s="24"/>
      <c r="HC539" s="24"/>
      <c r="HD539" s="24"/>
      <c r="HE539" s="24"/>
      <c r="HF539" s="24"/>
      <c r="HG539" s="24"/>
      <c r="HH539" s="24"/>
      <c r="HI539" s="24"/>
      <c r="HJ539" s="24"/>
      <c r="HK539" s="24"/>
      <c r="HL539" s="24"/>
      <c r="HM539" s="24"/>
      <c r="HN539" s="24"/>
      <c r="HO539" s="24"/>
      <c r="HP539" s="24"/>
      <c r="HQ539" s="24"/>
      <c r="HR539" s="24"/>
      <c r="HS539" s="24"/>
      <c r="HT539" s="24"/>
      <c r="HU539" s="24"/>
      <c r="HV539" s="24"/>
      <c r="HW539" s="24"/>
      <c r="HX539" s="24"/>
      <c r="HY539" s="24"/>
      <c r="HZ539" s="24"/>
      <c r="IA539" s="24"/>
      <c r="IB539" s="24"/>
      <c r="IC539" s="24"/>
      <c r="ID539" s="24"/>
      <c r="IE539" s="24"/>
      <c r="IF539" s="24"/>
      <c r="IG539" s="24"/>
      <c r="IH539" s="24"/>
      <c r="II539" s="24"/>
      <c r="IJ539" s="24"/>
      <c r="IK539" s="24"/>
      <c r="IL539" s="24"/>
      <c r="IM539" s="24"/>
      <c r="IN539" s="24"/>
      <c r="IO539" s="24"/>
      <c r="IP539" s="24"/>
      <c r="IQ539" s="24"/>
      <c r="IR539" s="24"/>
      <c r="IS539" s="24"/>
      <c r="IT539" s="24"/>
      <c r="IU539" s="24"/>
      <c r="IV539" s="24"/>
    </row>
    <row r="540" spans="27:256" s="23" customFormat="1">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c r="BH540" s="24"/>
      <c r="BI540" s="24"/>
      <c r="BJ540" s="24"/>
      <c r="BK540" s="24"/>
      <c r="BL540" s="24"/>
      <c r="BM540" s="24"/>
      <c r="BN540" s="24"/>
      <c r="BO540" s="24"/>
      <c r="BP540" s="24"/>
      <c r="BQ540" s="24"/>
      <c r="BR540" s="24"/>
      <c r="BS540" s="24"/>
      <c r="BT540" s="24"/>
      <c r="BU540" s="24"/>
      <c r="BV540" s="24"/>
      <c r="BW540" s="24"/>
      <c r="BX540" s="24"/>
      <c r="BY540" s="24"/>
      <c r="BZ540" s="24"/>
      <c r="CA540" s="24"/>
      <c r="CB540" s="24"/>
      <c r="CC540" s="24"/>
      <c r="CD540" s="24"/>
      <c r="CE540" s="24"/>
      <c r="CF540" s="24"/>
      <c r="CG540" s="24"/>
      <c r="CH540" s="24"/>
      <c r="CI540" s="24"/>
      <c r="CJ540" s="24"/>
      <c r="CK540" s="24"/>
      <c r="CL540" s="24"/>
      <c r="CM540" s="24"/>
      <c r="CN540" s="24"/>
      <c r="CO540" s="24"/>
      <c r="CP540" s="24"/>
      <c r="CQ540" s="24"/>
      <c r="CR540" s="24"/>
      <c r="CS540" s="24"/>
      <c r="CT540" s="24"/>
      <c r="CU540" s="24"/>
      <c r="CV540" s="24"/>
      <c r="CW540" s="24"/>
      <c r="CX540" s="24"/>
      <c r="CY540" s="24"/>
      <c r="CZ540" s="24"/>
      <c r="DA540" s="24"/>
      <c r="DB540" s="24"/>
      <c r="DC540" s="24"/>
      <c r="DD540" s="24"/>
      <c r="DE540" s="24"/>
      <c r="DF540" s="24"/>
      <c r="DG540" s="24"/>
      <c r="DH540" s="24"/>
      <c r="DI540" s="24"/>
      <c r="DJ540" s="24"/>
      <c r="DK540" s="24"/>
      <c r="DL540" s="24"/>
      <c r="DM540" s="24"/>
      <c r="DN540" s="24"/>
      <c r="DO540" s="24"/>
      <c r="DP540" s="24"/>
      <c r="DQ540" s="24"/>
      <c r="DR540" s="24"/>
      <c r="DS540" s="24"/>
      <c r="DT540" s="24"/>
      <c r="DU540" s="24"/>
      <c r="DV540" s="24"/>
      <c r="DW540" s="24"/>
      <c r="DX540" s="24"/>
      <c r="DY540" s="24"/>
      <c r="DZ540" s="24"/>
      <c r="EA540" s="24"/>
      <c r="EB540" s="24"/>
      <c r="EC540" s="24"/>
      <c r="ED540" s="24"/>
      <c r="EE540" s="24"/>
      <c r="EF540" s="24"/>
      <c r="EG540" s="24"/>
      <c r="EH540" s="24"/>
      <c r="EI540" s="24"/>
      <c r="EJ540" s="24"/>
      <c r="EK540" s="24"/>
      <c r="EL540" s="24"/>
      <c r="EM540" s="24"/>
      <c r="EN540" s="24"/>
      <c r="EO540" s="24"/>
      <c r="EP540" s="24"/>
      <c r="EQ540" s="24"/>
      <c r="ER540" s="24"/>
      <c r="ES540" s="24"/>
      <c r="ET540" s="24"/>
      <c r="EU540" s="24"/>
      <c r="EV540" s="24"/>
      <c r="EW540" s="24"/>
      <c r="EX540" s="24"/>
      <c r="EY540" s="24"/>
      <c r="EZ540" s="24"/>
      <c r="FA540" s="24"/>
      <c r="FB540" s="24"/>
      <c r="FC540" s="24"/>
      <c r="FD540" s="24"/>
      <c r="FE540" s="24"/>
      <c r="FF540" s="24"/>
      <c r="FG540" s="24"/>
      <c r="FH540" s="24"/>
      <c r="FI540" s="24"/>
      <c r="FJ540" s="24"/>
      <c r="FK540" s="24"/>
      <c r="FL540" s="24"/>
      <c r="FM540" s="24"/>
      <c r="FN540" s="24"/>
      <c r="FO540" s="24"/>
      <c r="FP540" s="24"/>
      <c r="FQ540" s="24"/>
      <c r="FR540" s="24"/>
      <c r="FS540" s="24"/>
      <c r="FT540" s="24"/>
      <c r="FU540" s="24"/>
      <c r="FV540" s="24"/>
      <c r="FW540" s="24"/>
      <c r="FX540" s="24"/>
      <c r="FY540" s="24"/>
      <c r="FZ540" s="24"/>
      <c r="GA540" s="24"/>
      <c r="GB540" s="24"/>
      <c r="GC540" s="24"/>
      <c r="GD540" s="24"/>
      <c r="GE540" s="24"/>
      <c r="GF540" s="24"/>
      <c r="GG540" s="24"/>
      <c r="GH540" s="24"/>
      <c r="GI540" s="24"/>
      <c r="GJ540" s="24"/>
      <c r="GK540" s="24"/>
      <c r="GL540" s="24"/>
      <c r="GM540" s="24"/>
      <c r="GN540" s="24"/>
      <c r="GO540" s="24"/>
      <c r="GP540" s="24"/>
      <c r="GQ540" s="24"/>
      <c r="GR540" s="24"/>
      <c r="GS540" s="24"/>
      <c r="GT540" s="24"/>
      <c r="GU540" s="24"/>
      <c r="GV540" s="24"/>
      <c r="GW540" s="24"/>
      <c r="GX540" s="24"/>
      <c r="GY540" s="24"/>
      <c r="GZ540" s="24"/>
      <c r="HA540" s="24"/>
      <c r="HB540" s="24"/>
      <c r="HC540" s="24"/>
      <c r="HD540" s="24"/>
      <c r="HE540" s="24"/>
      <c r="HF540" s="24"/>
      <c r="HG540" s="24"/>
      <c r="HH540" s="24"/>
      <c r="HI540" s="24"/>
      <c r="HJ540" s="24"/>
      <c r="HK540" s="24"/>
      <c r="HL540" s="24"/>
      <c r="HM540" s="24"/>
      <c r="HN540" s="24"/>
      <c r="HO540" s="24"/>
      <c r="HP540" s="24"/>
      <c r="HQ540" s="24"/>
      <c r="HR540" s="24"/>
      <c r="HS540" s="24"/>
      <c r="HT540" s="24"/>
      <c r="HU540" s="24"/>
      <c r="HV540" s="24"/>
      <c r="HW540" s="24"/>
      <c r="HX540" s="24"/>
      <c r="HY540" s="24"/>
      <c r="HZ540" s="24"/>
      <c r="IA540" s="24"/>
      <c r="IB540" s="24"/>
      <c r="IC540" s="24"/>
      <c r="ID540" s="24"/>
      <c r="IE540" s="24"/>
      <c r="IF540" s="24"/>
      <c r="IG540" s="24"/>
      <c r="IH540" s="24"/>
      <c r="II540" s="24"/>
      <c r="IJ540" s="24"/>
      <c r="IK540" s="24"/>
      <c r="IL540" s="24"/>
      <c r="IM540" s="24"/>
      <c r="IN540" s="24"/>
      <c r="IO540" s="24"/>
      <c r="IP540" s="24"/>
      <c r="IQ540" s="24"/>
      <c r="IR540" s="24"/>
      <c r="IS540" s="24"/>
      <c r="IT540" s="24"/>
      <c r="IU540" s="24"/>
      <c r="IV540" s="24"/>
    </row>
    <row r="541" spans="27:256" s="23" customFormat="1"/>
    <row r="542" spans="27:256" s="23" customFormat="1"/>
    <row r="543" spans="27:256" s="23" customFormat="1">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c r="BH543" s="24"/>
      <c r="BI543" s="24"/>
      <c r="BJ543" s="24"/>
      <c r="BK543" s="24"/>
      <c r="BL543" s="24"/>
      <c r="BM543" s="24"/>
      <c r="BN543" s="24"/>
      <c r="BO543" s="24"/>
      <c r="BP543" s="24"/>
      <c r="BQ543" s="24"/>
      <c r="BR543" s="24"/>
      <c r="BS543" s="24"/>
      <c r="BT543" s="24"/>
      <c r="BU543" s="24"/>
      <c r="BV543" s="24"/>
      <c r="BW543" s="24"/>
      <c r="BX543" s="24"/>
      <c r="BY543" s="24"/>
      <c r="BZ543" s="24"/>
      <c r="CA543" s="24"/>
      <c r="CB543" s="24"/>
      <c r="CC543" s="24"/>
      <c r="CD543" s="24"/>
      <c r="CE543" s="24"/>
      <c r="CF543" s="24"/>
      <c r="CG543" s="24"/>
      <c r="CH543" s="24"/>
      <c r="CI543" s="24"/>
      <c r="CJ543" s="24"/>
      <c r="CK543" s="24"/>
      <c r="CL543" s="24"/>
      <c r="CM543" s="24"/>
      <c r="CN543" s="24"/>
      <c r="CO543" s="24"/>
      <c r="CP543" s="24"/>
      <c r="CQ543" s="24"/>
      <c r="CR543" s="24"/>
      <c r="CS543" s="24"/>
      <c r="CT543" s="24"/>
      <c r="CU543" s="24"/>
      <c r="CV543" s="24"/>
      <c r="CW543" s="24"/>
      <c r="CX543" s="24"/>
      <c r="CY543" s="24"/>
      <c r="CZ543" s="24"/>
      <c r="DA543" s="24"/>
      <c r="DB543" s="24"/>
      <c r="DC543" s="24"/>
      <c r="DD543" s="24"/>
      <c r="DE543" s="24"/>
      <c r="DF543" s="24"/>
      <c r="DG543" s="24"/>
      <c r="DH543" s="24"/>
      <c r="DI543" s="24"/>
      <c r="DJ543" s="24"/>
      <c r="DK543" s="24"/>
      <c r="DL543" s="24"/>
      <c r="DM543" s="24"/>
      <c r="DN543" s="24"/>
      <c r="DO543" s="24"/>
      <c r="DP543" s="24"/>
      <c r="DQ543" s="24"/>
      <c r="DR543" s="24"/>
      <c r="DS543" s="24"/>
      <c r="DT543" s="24"/>
      <c r="DU543" s="24"/>
      <c r="DV543" s="24"/>
      <c r="DW543" s="24"/>
      <c r="DX543" s="24"/>
      <c r="DY543" s="24"/>
      <c r="DZ543" s="24"/>
      <c r="EA543" s="24"/>
      <c r="EB543" s="24"/>
      <c r="EC543" s="24"/>
      <c r="ED543" s="24"/>
      <c r="EE543" s="24"/>
      <c r="EF543" s="24"/>
      <c r="EG543" s="24"/>
      <c r="EH543" s="24"/>
      <c r="EI543" s="24"/>
      <c r="EJ543" s="24"/>
      <c r="EK543" s="24"/>
      <c r="EL543" s="24"/>
      <c r="EM543" s="24"/>
      <c r="EN543" s="24"/>
      <c r="EO543" s="24"/>
      <c r="EP543" s="24"/>
      <c r="EQ543" s="24"/>
      <c r="ER543" s="24"/>
      <c r="ES543" s="24"/>
      <c r="ET543" s="24"/>
      <c r="EU543" s="24"/>
      <c r="EV543" s="24"/>
      <c r="EW543" s="24"/>
      <c r="EX543" s="24"/>
      <c r="EY543" s="24"/>
      <c r="EZ543" s="24"/>
      <c r="FA543" s="24"/>
      <c r="FB543" s="24"/>
      <c r="FC543" s="24"/>
      <c r="FD543" s="24"/>
      <c r="FE543" s="24"/>
      <c r="FF543" s="24"/>
      <c r="FG543" s="24"/>
      <c r="FH543" s="24"/>
      <c r="FI543" s="24"/>
      <c r="FJ543" s="24"/>
      <c r="FK543" s="24"/>
      <c r="FL543" s="24"/>
      <c r="FM543" s="24"/>
      <c r="FN543" s="24"/>
      <c r="FO543" s="24"/>
      <c r="FP543" s="24"/>
      <c r="FQ543" s="24"/>
      <c r="FR543" s="24"/>
      <c r="FS543" s="24"/>
      <c r="FT543" s="24"/>
      <c r="FU543" s="24"/>
      <c r="FV543" s="24"/>
      <c r="FW543" s="24"/>
      <c r="FX543" s="24"/>
      <c r="FY543" s="24"/>
      <c r="FZ543" s="24"/>
      <c r="GA543" s="24"/>
      <c r="GB543" s="24"/>
      <c r="GC543" s="24"/>
      <c r="GD543" s="24"/>
      <c r="GE543" s="24"/>
      <c r="GF543" s="24"/>
      <c r="GG543" s="24"/>
      <c r="GH543" s="24"/>
      <c r="GI543" s="24"/>
      <c r="GJ543" s="24"/>
      <c r="GK543" s="24"/>
      <c r="GL543" s="24"/>
      <c r="GM543" s="24"/>
      <c r="GN543" s="24"/>
      <c r="GO543" s="24"/>
      <c r="GP543" s="24"/>
      <c r="GQ543" s="24"/>
      <c r="GR543" s="24"/>
      <c r="GS543" s="24"/>
      <c r="GT543" s="24"/>
      <c r="GU543" s="24"/>
      <c r="GV543" s="24"/>
      <c r="GW543" s="24"/>
      <c r="GX543" s="24"/>
      <c r="GY543" s="24"/>
      <c r="GZ543" s="24"/>
      <c r="HA543" s="24"/>
      <c r="HB543" s="24"/>
      <c r="HC543" s="24"/>
      <c r="HD543" s="24"/>
      <c r="HE543" s="24"/>
      <c r="HF543" s="24"/>
      <c r="HG543" s="24"/>
      <c r="HH543" s="24"/>
      <c r="HI543" s="24"/>
      <c r="HJ543" s="24"/>
      <c r="HK543" s="24"/>
      <c r="HL543" s="24"/>
      <c r="HM543" s="24"/>
      <c r="HN543" s="24"/>
      <c r="HO543" s="24"/>
      <c r="HP543" s="24"/>
      <c r="HQ543" s="24"/>
      <c r="HR543" s="24"/>
      <c r="HS543" s="24"/>
      <c r="HT543" s="24"/>
      <c r="HU543" s="24"/>
      <c r="HV543" s="24"/>
      <c r="HW543" s="24"/>
      <c r="HX543" s="24"/>
      <c r="HY543" s="24"/>
      <c r="HZ543" s="24"/>
      <c r="IA543" s="24"/>
      <c r="IB543" s="24"/>
      <c r="IC543" s="24"/>
      <c r="ID543" s="24"/>
      <c r="IE543" s="24"/>
      <c r="IF543" s="24"/>
      <c r="IG543" s="24"/>
      <c r="IH543" s="24"/>
      <c r="II543" s="24"/>
      <c r="IJ543" s="24"/>
      <c r="IK543" s="24"/>
      <c r="IL543" s="24"/>
      <c r="IM543" s="24"/>
      <c r="IN543" s="24"/>
      <c r="IO543" s="24"/>
      <c r="IP543" s="24"/>
      <c r="IQ543" s="24"/>
      <c r="IR543" s="24"/>
      <c r="IS543" s="24"/>
      <c r="IT543" s="24"/>
      <c r="IU543" s="24"/>
      <c r="IV543" s="24"/>
    </row>
    <row r="544" spans="27:256" s="23" customFormat="1">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c r="BH544" s="24"/>
      <c r="BI544" s="24"/>
      <c r="BJ544" s="24"/>
      <c r="BK544" s="24"/>
      <c r="BL544" s="24"/>
      <c r="BM544" s="24"/>
      <c r="BN544" s="24"/>
      <c r="BO544" s="24"/>
      <c r="BP544" s="24"/>
      <c r="BQ544" s="24"/>
      <c r="BR544" s="24"/>
      <c r="BS544" s="24"/>
      <c r="BT544" s="24"/>
      <c r="BU544" s="24"/>
      <c r="BV544" s="24"/>
      <c r="BW544" s="24"/>
      <c r="BX544" s="24"/>
      <c r="BY544" s="24"/>
      <c r="BZ544" s="24"/>
      <c r="CA544" s="24"/>
      <c r="CB544" s="24"/>
      <c r="CC544" s="24"/>
      <c r="CD544" s="24"/>
      <c r="CE544" s="24"/>
      <c r="CF544" s="24"/>
      <c r="CG544" s="24"/>
      <c r="CH544" s="24"/>
      <c r="CI544" s="24"/>
      <c r="CJ544" s="24"/>
      <c r="CK544" s="24"/>
      <c r="CL544" s="24"/>
      <c r="CM544" s="24"/>
      <c r="CN544" s="24"/>
      <c r="CO544" s="24"/>
      <c r="CP544" s="24"/>
      <c r="CQ544" s="24"/>
      <c r="CR544" s="24"/>
      <c r="CS544" s="24"/>
      <c r="CT544" s="24"/>
      <c r="CU544" s="24"/>
      <c r="CV544" s="24"/>
      <c r="CW544" s="24"/>
      <c r="CX544" s="24"/>
      <c r="CY544" s="24"/>
      <c r="CZ544" s="24"/>
      <c r="DA544" s="24"/>
      <c r="DB544" s="24"/>
      <c r="DC544" s="24"/>
      <c r="DD544" s="24"/>
      <c r="DE544" s="24"/>
      <c r="DF544" s="24"/>
      <c r="DG544" s="24"/>
      <c r="DH544" s="24"/>
      <c r="DI544" s="24"/>
      <c r="DJ544" s="24"/>
      <c r="DK544" s="24"/>
      <c r="DL544" s="24"/>
      <c r="DM544" s="24"/>
      <c r="DN544" s="24"/>
      <c r="DO544" s="24"/>
      <c r="DP544" s="24"/>
      <c r="DQ544" s="24"/>
      <c r="DR544" s="24"/>
      <c r="DS544" s="24"/>
      <c r="DT544" s="24"/>
      <c r="DU544" s="24"/>
      <c r="DV544" s="24"/>
      <c r="DW544" s="24"/>
      <c r="DX544" s="24"/>
      <c r="DY544" s="24"/>
      <c r="DZ544" s="24"/>
      <c r="EA544" s="24"/>
      <c r="EB544" s="24"/>
      <c r="EC544" s="24"/>
      <c r="ED544" s="24"/>
      <c r="EE544" s="24"/>
      <c r="EF544" s="24"/>
      <c r="EG544" s="24"/>
      <c r="EH544" s="24"/>
      <c r="EI544" s="24"/>
      <c r="EJ544" s="24"/>
      <c r="EK544" s="24"/>
      <c r="EL544" s="24"/>
      <c r="EM544" s="24"/>
      <c r="EN544" s="24"/>
      <c r="EO544" s="24"/>
      <c r="EP544" s="24"/>
      <c r="EQ544" s="24"/>
      <c r="ER544" s="24"/>
      <c r="ES544" s="24"/>
      <c r="ET544" s="24"/>
      <c r="EU544" s="24"/>
      <c r="EV544" s="24"/>
      <c r="EW544" s="24"/>
      <c r="EX544" s="24"/>
      <c r="EY544" s="24"/>
      <c r="EZ544" s="24"/>
      <c r="FA544" s="24"/>
      <c r="FB544" s="24"/>
      <c r="FC544" s="24"/>
      <c r="FD544" s="24"/>
      <c r="FE544" s="24"/>
      <c r="FF544" s="24"/>
      <c r="FG544" s="24"/>
      <c r="FH544" s="24"/>
      <c r="FI544" s="24"/>
      <c r="FJ544" s="24"/>
      <c r="FK544" s="24"/>
      <c r="FL544" s="24"/>
      <c r="FM544" s="24"/>
      <c r="FN544" s="24"/>
      <c r="FO544" s="24"/>
      <c r="FP544" s="24"/>
      <c r="FQ544" s="24"/>
      <c r="FR544" s="24"/>
      <c r="FS544" s="24"/>
      <c r="FT544" s="24"/>
      <c r="FU544" s="24"/>
      <c r="FV544" s="24"/>
      <c r="FW544" s="24"/>
      <c r="FX544" s="24"/>
      <c r="FY544" s="24"/>
      <c r="FZ544" s="24"/>
      <c r="GA544" s="24"/>
      <c r="GB544" s="24"/>
      <c r="GC544" s="24"/>
      <c r="GD544" s="24"/>
      <c r="GE544" s="24"/>
      <c r="GF544" s="24"/>
      <c r="GG544" s="24"/>
      <c r="GH544" s="24"/>
      <c r="GI544" s="24"/>
      <c r="GJ544" s="24"/>
      <c r="GK544" s="24"/>
      <c r="GL544" s="24"/>
      <c r="GM544" s="24"/>
      <c r="GN544" s="24"/>
      <c r="GO544" s="24"/>
      <c r="GP544" s="24"/>
      <c r="GQ544" s="24"/>
      <c r="GR544" s="24"/>
      <c r="GS544" s="24"/>
      <c r="GT544" s="24"/>
      <c r="GU544" s="24"/>
      <c r="GV544" s="24"/>
      <c r="GW544" s="24"/>
      <c r="GX544" s="24"/>
      <c r="GY544" s="24"/>
      <c r="GZ544" s="24"/>
      <c r="HA544" s="24"/>
      <c r="HB544" s="24"/>
      <c r="HC544" s="24"/>
      <c r="HD544" s="24"/>
      <c r="HE544" s="24"/>
      <c r="HF544" s="24"/>
      <c r="HG544" s="24"/>
      <c r="HH544" s="24"/>
      <c r="HI544" s="24"/>
      <c r="HJ544" s="24"/>
      <c r="HK544" s="24"/>
      <c r="HL544" s="24"/>
      <c r="HM544" s="24"/>
      <c r="HN544" s="24"/>
      <c r="HO544" s="24"/>
      <c r="HP544" s="24"/>
      <c r="HQ544" s="24"/>
      <c r="HR544" s="24"/>
      <c r="HS544" s="24"/>
      <c r="HT544" s="24"/>
      <c r="HU544" s="24"/>
      <c r="HV544" s="24"/>
      <c r="HW544" s="24"/>
      <c r="HX544" s="24"/>
      <c r="HY544" s="24"/>
      <c r="HZ544" s="24"/>
      <c r="IA544" s="24"/>
      <c r="IB544" s="24"/>
      <c r="IC544" s="24"/>
      <c r="ID544" s="24"/>
      <c r="IE544" s="24"/>
      <c r="IF544" s="24"/>
      <c r="IG544" s="24"/>
      <c r="IH544" s="24"/>
      <c r="II544" s="24"/>
      <c r="IJ544" s="24"/>
      <c r="IK544" s="24"/>
      <c r="IL544" s="24"/>
      <c r="IM544" s="24"/>
      <c r="IN544" s="24"/>
      <c r="IO544" s="24"/>
      <c r="IP544" s="24"/>
      <c r="IQ544" s="24"/>
      <c r="IR544" s="24"/>
      <c r="IS544" s="24"/>
      <c r="IT544" s="24"/>
      <c r="IU544" s="24"/>
      <c r="IV544" s="24"/>
    </row>
    <row r="545" spans="27:256" s="23" customFormat="1"/>
    <row r="546" spans="27:256" s="23" customFormat="1"/>
    <row r="547" spans="27:256" s="23" customFormat="1">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c r="BH547" s="24"/>
      <c r="BI547" s="24"/>
      <c r="BJ547" s="24"/>
      <c r="BK547" s="24"/>
      <c r="BL547" s="24"/>
      <c r="BM547" s="24"/>
      <c r="BN547" s="24"/>
      <c r="BO547" s="24"/>
      <c r="BP547" s="24"/>
      <c r="BQ547" s="24"/>
      <c r="BR547" s="24"/>
      <c r="BS547" s="24"/>
      <c r="BT547" s="24"/>
      <c r="BU547" s="24"/>
      <c r="BV547" s="24"/>
      <c r="BW547" s="24"/>
      <c r="BX547" s="24"/>
      <c r="BY547" s="24"/>
      <c r="BZ547" s="24"/>
      <c r="CA547" s="24"/>
      <c r="CB547" s="24"/>
      <c r="CC547" s="24"/>
      <c r="CD547" s="24"/>
      <c r="CE547" s="24"/>
      <c r="CF547" s="24"/>
      <c r="CG547" s="24"/>
      <c r="CH547" s="24"/>
      <c r="CI547" s="24"/>
      <c r="CJ547" s="24"/>
      <c r="CK547" s="24"/>
      <c r="CL547" s="24"/>
      <c r="CM547" s="24"/>
      <c r="CN547" s="24"/>
      <c r="CO547" s="24"/>
      <c r="CP547" s="24"/>
      <c r="CQ547" s="24"/>
      <c r="CR547" s="24"/>
      <c r="CS547" s="24"/>
      <c r="CT547" s="24"/>
      <c r="CU547" s="24"/>
      <c r="CV547" s="24"/>
      <c r="CW547" s="24"/>
      <c r="CX547" s="24"/>
      <c r="CY547" s="24"/>
      <c r="CZ547" s="24"/>
      <c r="DA547" s="24"/>
      <c r="DB547" s="24"/>
      <c r="DC547" s="24"/>
      <c r="DD547" s="24"/>
      <c r="DE547" s="24"/>
      <c r="DF547" s="24"/>
      <c r="DG547" s="24"/>
      <c r="DH547" s="24"/>
      <c r="DI547" s="24"/>
      <c r="DJ547" s="24"/>
      <c r="DK547" s="24"/>
      <c r="DL547" s="24"/>
      <c r="DM547" s="24"/>
      <c r="DN547" s="24"/>
      <c r="DO547" s="24"/>
      <c r="DP547" s="24"/>
      <c r="DQ547" s="24"/>
      <c r="DR547" s="24"/>
      <c r="DS547" s="24"/>
      <c r="DT547" s="24"/>
      <c r="DU547" s="24"/>
      <c r="DV547" s="24"/>
      <c r="DW547" s="24"/>
      <c r="DX547" s="24"/>
      <c r="DY547" s="24"/>
      <c r="DZ547" s="24"/>
      <c r="EA547" s="24"/>
      <c r="EB547" s="24"/>
      <c r="EC547" s="24"/>
      <c r="ED547" s="24"/>
      <c r="EE547" s="24"/>
      <c r="EF547" s="24"/>
      <c r="EG547" s="24"/>
      <c r="EH547" s="24"/>
      <c r="EI547" s="24"/>
      <c r="EJ547" s="24"/>
      <c r="EK547" s="24"/>
      <c r="EL547" s="24"/>
      <c r="EM547" s="24"/>
      <c r="EN547" s="24"/>
      <c r="EO547" s="24"/>
      <c r="EP547" s="24"/>
      <c r="EQ547" s="24"/>
      <c r="ER547" s="24"/>
      <c r="ES547" s="24"/>
      <c r="ET547" s="24"/>
      <c r="EU547" s="24"/>
      <c r="EV547" s="24"/>
      <c r="EW547" s="24"/>
      <c r="EX547" s="24"/>
      <c r="EY547" s="24"/>
      <c r="EZ547" s="24"/>
      <c r="FA547" s="24"/>
      <c r="FB547" s="24"/>
      <c r="FC547" s="24"/>
      <c r="FD547" s="24"/>
      <c r="FE547" s="24"/>
      <c r="FF547" s="24"/>
      <c r="FG547" s="24"/>
      <c r="FH547" s="24"/>
      <c r="FI547" s="24"/>
      <c r="FJ547" s="24"/>
      <c r="FK547" s="24"/>
      <c r="FL547" s="24"/>
      <c r="FM547" s="24"/>
      <c r="FN547" s="24"/>
      <c r="FO547" s="24"/>
      <c r="FP547" s="24"/>
      <c r="FQ547" s="24"/>
      <c r="FR547" s="24"/>
      <c r="FS547" s="24"/>
      <c r="FT547" s="24"/>
      <c r="FU547" s="24"/>
      <c r="FV547" s="24"/>
      <c r="FW547" s="24"/>
      <c r="FX547" s="24"/>
      <c r="FY547" s="24"/>
      <c r="FZ547" s="24"/>
      <c r="GA547" s="24"/>
      <c r="GB547" s="24"/>
      <c r="GC547" s="24"/>
      <c r="GD547" s="24"/>
      <c r="GE547" s="24"/>
      <c r="GF547" s="24"/>
      <c r="GG547" s="24"/>
      <c r="GH547" s="24"/>
      <c r="GI547" s="24"/>
      <c r="GJ547" s="24"/>
      <c r="GK547" s="24"/>
      <c r="GL547" s="24"/>
      <c r="GM547" s="24"/>
      <c r="GN547" s="24"/>
      <c r="GO547" s="24"/>
      <c r="GP547" s="24"/>
      <c r="GQ547" s="24"/>
      <c r="GR547" s="24"/>
      <c r="GS547" s="24"/>
      <c r="GT547" s="24"/>
      <c r="GU547" s="24"/>
      <c r="GV547" s="24"/>
      <c r="GW547" s="24"/>
      <c r="GX547" s="24"/>
      <c r="GY547" s="24"/>
      <c r="GZ547" s="24"/>
      <c r="HA547" s="24"/>
      <c r="HB547" s="24"/>
      <c r="HC547" s="24"/>
      <c r="HD547" s="24"/>
      <c r="HE547" s="24"/>
      <c r="HF547" s="24"/>
      <c r="HG547" s="24"/>
      <c r="HH547" s="24"/>
      <c r="HI547" s="24"/>
      <c r="HJ547" s="24"/>
      <c r="HK547" s="24"/>
      <c r="HL547" s="24"/>
      <c r="HM547" s="24"/>
      <c r="HN547" s="24"/>
      <c r="HO547" s="24"/>
      <c r="HP547" s="24"/>
      <c r="HQ547" s="24"/>
      <c r="HR547" s="24"/>
      <c r="HS547" s="24"/>
      <c r="HT547" s="24"/>
      <c r="HU547" s="24"/>
      <c r="HV547" s="24"/>
      <c r="HW547" s="24"/>
      <c r="HX547" s="24"/>
      <c r="HY547" s="24"/>
      <c r="HZ547" s="24"/>
      <c r="IA547" s="24"/>
      <c r="IB547" s="24"/>
      <c r="IC547" s="24"/>
      <c r="ID547" s="24"/>
      <c r="IE547" s="24"/>
      <c r="IF547" s="24"/>
      <c r="IG547" s="24"/>
      <c r="IH547" s="24"/>
      <c r="II547" s="24"/>
      <c r="IJ547" s="24"/>
      <c r="IK547" s="24"/>
      <c r="IL547" s="24"/>
      <c r="IM547" s="24"/>
      <c r="IN547" s="24"/>
      <c r="IO547" s="24"/>
      <c r="IP547" s="24"/>
      <c r="IQ547" s="24"/>
      <c r="IR547" s="24"/>
      <c r="IS547" s="24"/>
      <c r="IT547" s="24"/>
      <c r="IU547" s="24"/>
      <c r="IV547" s="24"/>
    </row>
    <row r="548" spans="27:256" s="23" customFormat="1">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c r="BH548" s="24"/>
      <c r="BI548" s="24"/>
      <c r="BJ548" s="24"/>
      <c r="BK548" s="24"/>
      <c r="BL548" s="24"/>
      <c r="BM548" s="24"/>
      <c r="BN548" s="24"/>
      <c r="BO548" s="24"/>
      <c r="BP548" s="24"/>
      <c r="BQ548" s="24"/>
      <c r="BR548" s="24"/>
      <c r="BS548" s="24"/>
      <c r="BT548" s="24"/>
      <c r="BU548" s="24"/>
      <c r="BV548" s="24"/>
      <c r="BW548" s="24"/>
      <c r="BX548" s="24"/>
      <c r="BY548" s="24"/>
      <c r="BZ548" s="24"/>
      <c r="CA548" s="24"/>
      <c r="CB548" s="24"/>
      <c r="CC548" s="24"/>
      <c r="CD548" s="24"/>
      <c r="CE548" s="24"/>
      <c r="CF548" s="24"/>
      <c r="CG548" s="24"/>
      <c r="CH548" s="24"/>
      <c r="CI548" s="24"/>
      <c r="CJ548" s="24"/>
      <c r="CK548" s="24"/>
      <c r="CL548" s="24"/>
      <c r="CM548" s="24"/>
      <c r="CN548" s="24"/>
      <c r="CO548" s="24"/>
      <c r="CP548" s="24"/>
      <c r="CQ548" s="24"/>
      <c r="CR548" s="24"/>
      <c r="CS548" s="24"/>
      <c r="CT548" s="24"/>
      <c r="CU548" s="24"/>
      <c r="CV548" s="24"/>
      <c r="CW548" s="24"/>
      <c r="CX548" s="24"/>
      <c r="CY548" s="24"/>
      <c r="CZ548" s="24"/>
      <c r="DA548" s="24"/>
      <c r="DB548" s="24"/>
      <c r="DC548" s="24"/>
      <c r="DD548" s="24"/>
      <c r="DE548" s="24"/>
      <c r="DF548" s="24"/>
      <c r="DG548" s="24"/>
      <c r="DH548" s="24"/>
      <c r="DI548" s="24"/>
      <c r="DJ548" s="24"/>
      <c r="DK548" s="24"/>
      <c r="DL548" s="24"/>
      <c r="DM548" s="24"/>
      <c r="DN548" s="24"/>
      <c r="DO548" s="24"/>
      <c r="DP548" s="24"/>
      <c r="DQ548" s="24"/>
      <c r="DR548" s="24"/>
      <c r="DS548" s="24"/>
      <c r="DT548" s="24"/>
      <c r="DU548" s="24"/>
      <c r="DV548" s="24"/>
      <c r="DW548" s="24"/>
      <c r="DX548" s="24"/>
      <c r="DY548" s="24"/>
      <c r="DZ548" s="24"/>
      <c r="EA548" s="24"/>
      <c r="EB548" s="24"/>
      <c r="EC548" s="24"/>
      <c r="ED548" s="24"/>
      <c r="EE548" s="24"/>
      <c r="EF548" s="24"/>
      <c r="EG548" s="24"/>
      <c r="EH548" s="24"/>
      <c r="EI548" s="24"/>
      <c r="EJ548" s="24"/>
      <c r="EK548" s="24"/>
      <c r="EL548" s="24"/>
      <c r="EM548" s="24"/>
      <c r="EN548" s="24"/>
      <c r="EO548" s="24"/>
      <c r="EP548" s="24"/>
      <c r="EQ548" s="24"/>
      <c r="ER548" s="24"/>
      <c r="ES548" s="24"/>
      <c r="ET548" s="24"/>
      <c r="EU548" s="24"/>
      <c r="EV548" s="24"/>
      <c r="EW548" s="24"/>
      <c r="EX548" s="24"/>
      <c r="EY548" s="24"/>
      <c r="EZ548" s="24"/>
      <c r="FA548" s="24"/>
      <c r="FB548" s="24"/>
      <c r="FC548" s="24"/>
      <c r="FD548" s="24"/>
      <c r="FE548" s="24"/>
      <c r="FF548" s="24"/>
      <c r="FG548" s="24"/>
      <c r="FH548" s="24"/>
      <c r="FI548" s="24"/>
      <c r="FJ548" s="24"/>
      <c r="FK548" s="24"/>
      <c r="FL548" s="24"/>
      <c r="FM548" s="24"/>
      <c r="FN548" s="24"/>
      <c r="FO548" s="24"/>
      <c r="FP548" s="24"/>
      <c r="FQ548" s="24"/>
      <c r="FR548" s="24"/>
      <c r="FS548" s="24"/>
      <c r="FT548" s="24"/>
      <c r="FU548" s="24"/>
      <c r="FV548" s="24"/>
      <c r="FW548" s="24"/>
      <c r="FX548" s="24"/>
      <c r="FY548" s="24"/>
      <c r="FZ548" s="24"/>
      <c r="GA548" s="24"/>
      <c r="GB548" s="24"/>
      <c r="GC548" s="24"/>
      <c r="GD548" s="24"/>
      <c r="GE548" s="24"/>
      <c r="GF548" s="24"/>
      <c r="GG548" s="24"/>
      <c r="GH548" s="24"/>
      <c r="GI548" s="24"/>
      <c r="GJ548" s="24"/>
      <c r="GK548" s="24"/>
      <c r="GL548" s="24"/>
      <c r="GM548" s="24"/>
      <c r="GN548" s="24"/>
      <c r="GO548" s="24"/>
      <c r="GP548" s="24"/>
      <c r="GQ548" s="24"/>
      <c r="GR548" s="24"/>
      <c r="GS548" s="24"/>
      <c r="GT548" s="24"/>
      <c r="GU548" s="24"/>
      <c r="GV548" s="24"/>
      <c r="GW548" s="24"/>
      <c r="GX548" s="24"/>
      <c r="GY548" s="24"/>
      <c r="GZ548" s="24"/>
      <c r="HA548" s="24"/>
      <c r="HB548" s="24"/>
      <c r="HC548" s="24"/>
      <c r="HD548" s="24"/>
      <c r="HE548" s="24"/>
      <c r="HF548" s="24"/>
      <c r="HG548" s="24"/>
      <c r="HH548" s="24"/>
      <c r="HI548" s="24"/>
      <c r="HJ548" s="24"/>
      <c r="HK548" s="24"/>
      <c r="HL548" s="24"/>
      <c r="HM548" s="24"/>
      <c r="HN548" s="24"/>
      <c r="HO548" s="24"/>
      <c r="HP548" s="24"/>
      <c r="HQ548" s="24"/>
      <c r="HR548" s="24"/>
      <c r="HS548" s="24"/>
      <c r="HT548" s="24"/>
      <c r="HU548" s="24"/>
      <c r="HV548" s="24"/>
      <c r="HW548" s="24"/>
      <c r="HX548" s="24"/>
      <c r="HY548" s="24"/>
      <c r="HZ548" s="24"/>
      <c r="IA548" s="24"/>
      <c r="IB548" s="24"/>
      <c r="IC548" s="24"/>
      <c r="ID548" s="24"/>
      <c r="IE548" s="24"/>
      <c r="IF548" s="24"/>
      <c r="IG548" s="24"/>
      <c r="IH548" s="24"/>
      <c r="II548" s="24"/>
      <c r="IJ548" s="24"/>
      <c r="IK548" s="24"/>
      <c r="IL548" s="24"/>
      <c r="IM548" s="24"/>
      <c r="IN548" s="24"/>
      <c r="IO548" s="24"/>
      <c r="IP548" s="24"/>
      <c r="IQ548" s="24"/>
      <c r="IR548" s="24"/>
      <c r="IS548" s="24"/>
      <c r="IT548" s="24"/>
      <c r="IU548" s="24"/>
      <c r="IV548" s="24"/>
    </row>
    <row r="549" spans="27:256" s="23" customFormat="1"/>
    <row r="550" spans="27:256" s="23" customFormat="1"/>
    <row r="551" spans="27:256" s="23" customFormat="1">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c r="BH551" s="24"/>
      <c r="BI551" s="24"/>
      <c r="BJ551" s="24"/>
      <c r="BK551" s="24"/>
      <c r="BL551" s="24"/>
      <c r="BM551" s="24"/>
      <c r="BN551" s="24"/>
      <c r="BO551" s="24"/>
      <c r="BP551" s="24"/>
      <c r="BQ551" s="24"/>
      <c r="BR551" s="24"/>
      <c r="BS551" s="24"/>
      <c r="BT551" s="24"/>
      <c r="BU551" s="24"/>
      <c r="BV551" s="24"/>
      <c r="BW551" s="24"/>
      <c r="BX551" s="24"/>
      <c r="BY551" s="24"/>
      <c r="BZ551" s="24"/>
      <c r="CA551" s="24"/>
      <c r="CB551" s="24"/>
      <c r="CC551" s="24"/>
      <c r="CD551" s="24"/>
      <c r="CE551" s="24"/>
      <c r="CF551" s="24"/>
      <c r="CG551" s="24"/>
      <c r="CH551" s="24"/>
      <c r="CI551" s="24"/>
      <c r="CJ551" s="24"/>
      <c r="CK551" s="24"/>
      <c r="CL551" s="24"/>
      <c r="CM551" s="24"/>
      <c r="CN551" s="24"/>
      <c r="CO551" s="24"/>
      <c r="CP551" s="24"/>
      <c r="CQ551" s="24"/>
      <c r="CR551" s="24"/>
      <c r="CS551" s="24"/>
      <c r="CT551" s="24"/>
      <c r="CU551" s="24"/>
      <c r="CV551" s="24"/>
      <c r="CW551" s="24"/>
      <c r="CX551" s="24"/>
      <c r="CY551" s="24"/>
      <c r="CZ551" s="24"/>
      <c r="DA551" s="24"/>
      <c r="DB551" s="24"/>
      <c r="DC551" s="24"/>
      <c r="DD551" s="24"/>
      <c r="DE551" s="24"/>
      <c r="DF551" s="24"/>
      <c r="DG551" s="24"/>
      <c r="DH551" s="24"/>
      <c r="DI551" s="24"/>
      <c r="DJ551" s="24"/>
      <c r="DK551" s="24"/>
      <c r="DL551" s="24"/>
      <c r="DM551" s="24"/>
      <c r="DN551" s="24"/>
      <c r="DO551" s="24"/>
      <c r="DP551" s="24"/>
      <c r="DQ551" s="24"/>
      <c r="DR551" s="24"/>
      <c r="DS551" s="24"/>
      <c r="DT551" s="24"/>
      <c r="DU551" s="24"/>
      <c r="DV551" s="24"/>
      <c r="DW551" s="24"/>
      <c r="DX551" s="24"/>
      <c r="DY551" s="24"/>
      <c r="DZ551" s="24"/>
      <c r="EA551" s="24"/>
      <c r="EB551" s="24"/>
      <c r="EC551" s="24"/>
      <c r="ED551" s="24"/>
      <c r="EE551" s="24"/>
      <c r="EF551" s="24"/>
      <c r="EG551" s="24"/>
      <c r="EH551" s="24"/>
      <c r="EI551" s="24"/>
      <c r="EJ551" s="24"/>
      <c r="EK551" s="24"/>
      <c r="EL551" s="24"/>
      <c r="EM551" s="24"/>
      <c r="EN551" s="24"/>
      <c r="EO551" s="24"/>
      <c r="EP551" s="24"/>
      <c r="EQ551" s="24"/>
      <c r="ER551" s="24"/>
      <c r="ES551" s="24"/>
      <c r="ET551" s="24"/>
      <c r="EU551" s="24"/>
      <c r="EV551" s="24"/>
      <c r="EW551" s="24"/>
      <c r="EX551" s="24"/>
      <c r="EY551" s="24"/>
      <c r="EZ551" s="24"/>
      <c r="FA551" s="24"/>
      <c r="FB551" s="24"/>
      <c r="FC551" s="24"/>
      <c r="FD551" s="24"/>
      <c r="FE551" s="24"/>
      <c r="FF551" s="24"/>
      <c r="FG551" s="24"/>
      <c r="FH551" s="24"/>
      <c r="FI551" s="24"/>
      <c r="FJ551" s="24"/>
      <c r="FK551" s="24"/>
      <c r="FL551" s="24"/>
      <c r="FM551" s="24"/>
      <c r="FN551" s="24"/>
      <c r="FO551" s="24"/>
      <c r="FP551" s="24"/>
      <c r="FQ551" s="24"/>
      <c r="FR551" s="24"/>
      <c r="FS551" s="24"/>
      <c r="FT551" s="24"/>
      <c r="FU551" s="24"/>
      <c r="FV551" s="24"/>
      <c r="FW551" s="24"/>
      <c r="FX551" s="24"/>
      <c r="FY551" s="24"/>
      <c r="FZ551" s="24"/>
      <c r="GA551" s="24"/>
      <c r="GB551" s="24"/>
      <c r="GC551" s="24"/>
      <c r="GD551" s="24"/>
      <c r="GE551" s="24"/>
      <c r="GF551" s="24"/>
      <c r="GG551" s="24"/>
      <c r="GH551" s="24"/>
      <c r="GI551" s="24"/>
      <c r="GJ551" s="24"/>
      <c r="GK551" s="24"/>
      <c r="GL551" s="24"/>
      <c r="GM551" s="24"/>
      <c r="GN551" s="24"/>
      <c r="GO551" s="24"/>
      <c r="GP551" s="24"/>
      <c r="GQ551" s="24"/>
      <c r="GR551" s="24"/>
      <c r="GS551" s="24"/>
      <c r="GT551" s="24"/>
      <c r="GU551" s="24"/>
      <c r="GV551" s="24"/>
      <c r="GW551" s="24"/>
      <c r="GX551" s="24"/>
      <c r="GY551" s="24"/>
      <c r="GZ551" s="24"/>
      <c r="HA551" s="24"/>
      <c r="HB551" s="24"/>
      <c r="HC551" s="24"/>
      <c r="HD551" s="24"/>
      <c r="HE551" s="24"/>
      <c r="HF551" s="24"/>
      <c r="HG551" s="24"/>
      <c r="HH551" s="24"/>
      <c r="HI551" s="24"/>
      <c r="HJ551" s="24"/>
      <c r="HK551" s="24"/>
      <c r="HL551" s="24"/>
      <c r="HM551" s="24"/>
      <c r="HN551" s="24"/>
      <c r="HO551" s="24"/>
      <c r="HP551" s="24"/>
      <c r="HQ551" s="24"/>
      <c r="HR551" s="24"/>
      <c r="HS551" s="24"/>
      <c r="HT551" s="24"/>
      <c r="HU551" s="24"/>
      <c r="HV551" s="24"/>
      <c r="HW551" s="24"/>
      <c r="HX551" s="24"/>
      <c r="HY551" s="24"/>
      <c r="HZ551" s="24"/>
      <c r="IA551" s="24"/>
      <c r="IB551" s="24"/>
      <c r="IC551" s="24"/>
      <c r="ID551" s="24"/>
      <c r="IE551" s="24"/>
      <c r="IF551" s="24"/>
      <c r="IG551" s="24"/>
      <c r="IH551" s="24"/>
      <c r="II551" s="24"/>
      <c r="IJ551" s="24"/>
      <c r="IK551" s="24"/>
      <c r="IL551" s="24"/>
      <c r="IM551" s="24"/>
      <c r="IN551" s="24"/>
      <c r="IO551" s="24"/>
      <c r="IP551" s="24"/>
      <c r="IQ551" s="24"/>
      <c r="IR551" s="24"/>
      <c r="IS551" s="24"/>
      <c r="IT551" s="24"/>
      <c r="IU551" s="24"/>
      <c r="IV551" s="24"/>
    </row>
    <row r="552" spans="27:256" s="23" customFormat="1">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c r="BH552" s="24"/>
      <c r="BI552" s="24"/>
      <c r="BJ552" s="24"/>
      <c r="BK552" s="24"/>
      <c r="BL552" s="24"/>
      <c r="BM552" s="24"/>
      <c r="BN552" s="24"/>
      <c r="BO552" s="24"/>
      <c r="BP552" s="24"/>
      <c r="BQ552" s="24"/>
      <c r="BR552" s="24"/>
      <c r="BS552" s="24"/>
      <c r="BT552" s="24"/>
      <c r="BU552" s="24"/>
      <c r="BV552" s="24"/>
      <c r="BW552" s="24"/>
      <c r="BX552" s="24"/>
      <c r="BY552" s="24"/>
      <c r="BZ552" s="24"/>
      <c r="CA552" s="24"/>
      <c r="CB552" s="24"/>
      <c r="CC552" s="24"/>
      <c r="CD552" s="24"/>
      <c r="CE552" s="24"/>
      <c r="CF552" s="24"/>
      <c r="CG552" s="24"/>
      <c r="CH552" s="24"/>
      <c r="CI552" s="24"/>
      <c r="CJ552" s="24"/>
      <c r="CK552" s="24"/>
      <c r="CL552" s="24"/>
      <c r="CM552" s="24"/>
      <c r="CN552" s="24"/>
      <c r="CO552" s="24"/>
      <c r="CP552" s="24"/>
      <c r="CQ552" s="24"/>
      <c r="CR552" s="24"/>
      <c r="CS552" s="24"/>
      <c r="CT552" s="24"/>
      <c r="CU552" s="24"/>
      <c r="CV552" s="24"/>
      <c r="CW552" s="24"/>
      <c r="CX552" s="24"/>
      <c r="CY552" s="24"/>
      <c r="CZ552" s="24"/>
      <c r="DA552" s="24"/>
      <c r="DB552" s="24"/>
      <c r="DC552" s="24"/>
      <c r="DD552" s="24"/>
      <c r="DE552" s="24"/>
      <c r="DF552" s="24"/>
      <c r="DG552" s="24"/>
      <c r="DH552" s="24"/>
      <c r="DI552" s="24"/>
      <c r="DJ552" s="24"/>
      <c r="DK552" s="24"/>
      <c r="DL552" s="24"/>
      <c r="DM552" s="24"/>
      <c r="DN552" s="24"/>
      <c r="DO552" s="24"/>
      <c r="DP552" s="24"/>
      <c r="DQ552" s="24"/>
      <c r="DR552" s="24"/>
      <c r="DS552" s="24"/>
      <c r="DT552" s="24"/>
      <c r="DU552" s="24"/>
      <c r="DV552" s="24"/>
      <c r="DW552" s="24"/>
      <c r="DX552" s="24"/>
      <c r="DY552" s="24"/>
      <c r="DZ552" s="24"/>
      <c r="EA552" s="24"/>
      <c r="EB552" s="24"/>
      <c r="EC552" s="24"/>
      <c r="ED552" s="24"/>
      <c r="EE552" s="24"/>
      <c r="EF552" s="24"/>
      <c r="EG552" s="24"/>
      <c r="EH552" s="24"/>
      <c r="EI552" s="24"/>
      <c r="EJ552" s="24"/>
      <c r="EK552" s="24"/>
      <c r="EL552" s="24"/>
      <c r="EM552" s="24"/>
      <c r="EN552" s="24"/>
      <c r="EO552" s="24"/>
      <c r="EP552" s="24"/>
      <c r="EQ552" s="24"/>
      <c r="ER552" s="24"/>
      <c r="ES552" s="24"/>
      <c r="ET552" s="24"/>
      <c r="EU552" s="24"/>
      <c r="EV552" s="24"/>
      <c r="EW552" s="24"/>
      <c r="EX552" s="24"/>
      <c r="EY552" s="24"/>
      <c r="EZ552" s="24"/>
      <c r="FA552" s="24"/>
      <c r="FB552" s="24"/>
      <c r="FC552" s="24"/>
      <c r="FD552" s="24"/>
      <c r="FE552" s="24"/>
      <c r="FF552" s="24"/>
      <c r="FG552" s="24"/>
      <c r="FH552" s="24"/>
      <c r="FI552" s="24"/>
      <c r="FJ552" s="24"/>
      <c r="FK552" s="24"/>
      <c r="FL552" s="24"/>
      <c r="FM552" s="24"/>
      <c r="FN552" s="24"/>
      <c r="FO552" s="24"/>
      <c r="FP552" s="24"/>
      <c r="FQ552" s="24"/>
      <c r="FR552" s="24"/>
      <c r="FS552" s="24"/>
      <c r="FT552" s="24"/>
      <c r="FU552" s="24"/>
      <c r="FV552" s="24"/>
      <c r="FW552" s="24"/>
      <c r="FX552" s="24"/>
      <c r="FY552" s="24"/>
      <c r="FZ552" s="24"/>
      <c r="GA552" s="24"/>
      <c r="GB552" s="24"/>
      <c r="GC552" s="24"/>
      <c r="GD552" s="24"/>
      <c r="GE552" s="24"/>
      <c r="GF552" s="24"/>
      <c r="GG552" s="24"/>
      <c r="GH552" s="24"/>
      <c r="GI552" s="24"/>
      <c r="GJ552" s="24"/>
      <c r="GK552" s="24"/>
      <c r="GL552" s="24"/>
      <c r="GM552" s="24"/>
      <c r="GN552" s="24"/>
      <c r="GO552" s="24"/>
      <c r="GP552" s="24"/>
      <c r="GQ552" s="24"/>
      <c r="GR552" s="24"/>
      <c r="GS552" s="24"/>
      <c r="GT552" s="24"/>
      <c r="GU552" s="24"/>
      <c r="GV552" s="24"/>
      <c r="GW552" s="24"/>
      <c r="GX552" s="24"/>
      <c r="GY552" s="24"/>
      <c r="GZ552" s="24"/>
      <c r="HA552" s="24"/>
      <c r="HB552" s="24"/>
      <c r="HC552" s="24"/>
      <c r="HD552" s="24"/>
      <c r="HE552" s="24"/>
      <c r="HF552" s="24"/>
      <c r="HG552" s="24"/>
      <c r="HH552" s="24"/>
      <c r="HI552" s="24"/>
      <c r="HJ552" s="24"/>
      <c r="HK552" s="24"/>
      <c r="HL552" s="24"/>
      <c r="HM552" s="24"/>
      <c r="HN552" s="24"/>
      <c r="HO552" s="24"/>
      <c r="HP552" s="24"/>
      <c r="HQ552" s="24"/>
      <c r="HR552" s="24"/>
      <c r="HS552" s="24"/>
      <c r="HT552" s="24"/>
      <c r="HU552" s="24"/>
      <c r="HV552" s="24"/>
      <c r="HW552" s="24"/>
      <c r="HX552" s="24"/>
      <c r="HY552" s="24"/>
      <c r="HZ552" s="24"/>
      <c r="IA552" s="24"/>
      <c r="IB552" s="24"/>
      <c r="IC552" s="24"/>
      <c r="ID552" s="24"/>
      <c r="IE552" s="24"/>
      <c r="IF552" s="24"/>
      <c r="IG552" s="24"/>
      <c r="IH552" s="24"/>
      <c r="II552" s="24"/>
      <c r="IJ552" s="24"/>
      <c r="IK552" s="24"/>
      <c r="IL552" s="24"/>
      <c r="IM552" s="24"/>
      <c r="IN552" s="24"/>
      <c r="IO552" s="24"/>
      <c r="IP552" s="24"/>
      <c r="IQ552" s="24"/>
      <c r="IR552" s="24"/>
      <c r="IS552" s="24"/>
      <c r="IT552" s="24"/>
      <c r="IU552" s="24"/>
      <c r="IV552" s="24"/>
    </row>
    <row r="553" spans="27:256" s="23" customFormat="1"/>
    <row r="554" spans="27:256" s="23" customFormat="1"/>
    <row r="555" spans="27:256" s="23" customFormat="1">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c r="BH555" s="24"/>
      <c r="BI555" s="24"/>
      <c r="BJ555" s="24"/>
      <c r="BK555" s="24"/>
      <c r="BL555" s="24"/>
      <c r="BM555" s="24"/>
      <c r="BN555" s="24"/>
      <c r="BO555" s="24"/>
      <c r="BP555" s="24"/>
      <c r="BQ555" s="24"/>
      <c r="BR555" s="24"/>
      <c r="BS555" s="24"/>
      <c r="BT555" s="24"/>
      <c r="BU555" s="24"/>
      <c r="BV555" s="24"/>
      <c r="BW555" s="24"/>
      <c r="BX555" s="24"/>
      <c r="BY555" s="24"/>
      <c r="BZ555" s="24"/>
      <c r="CA555" s="24"/>
      <c r="CB555" s="24"/>
      <c r="CC555" s="24"/>
      <c r="CD555" s="24"/>
      <c r="CE555" s="24"/>
      <c r="CF555" s="24"/>
      <c r="CG555" s="24"/>
      <c r="CH555" s="24"/>
      <c r="CI555" s="24"/>
      <c r="CJ555" s="24"/>
      <c r="CK555" s="24"/>
      <c r="CL555" s="24"/>
      <c r="CM555" s="24"/>
      <c r="CN555" s="24"/>
      <c r="CO555" s="24"/>
      <c r="CP555" s="24"/>
      <c r="CQ555" s="24"/>
      <c r="CR555" s="24"/>
      <c r="CS555" s="24"/>
      <c r="CT555" s="24"/>
      <c r="CU555" s="24"/>
      <c r="CV555" s="24"/>
      <c r="CW555" s="24"/>
      <c r="CX555" s="24"/>
      <c r="CY555" s="24"/>
      <c r="CZ555" s="24"/>
      <c r="DA555" s="24"/>
      <c r="DB555" s="24"/>
      <c r="DC555" s="24"/>
      <c r="DD555" s="24"/>
      <c r="DE555" s="24"/>
      <c r="DF555" s="24"/>
      <c r="DG555" s="24"/>
      <c r="DH555" s="24"/>
      <c r="DI555" s="24"/>
      <c r="DJ555" s="24"/>
      <c r="DK555" s="24"/>
      <c r="DL555" s="24"/>
      <c r="DM555" s="24"/>
      <c r="DN555" s="24"/>
      <c r="DO555" s="24"/>
      <c r="DP555" s="24"/>
      <c r="DQ555" s="24"/>
      <c r="DR555" s="24"/>
      <c r="DS555" s="24"/>
      <c r="DT555" s="24"/>
      <c r="DU555" s="24"/>
      <c r="DV555" s="24"/>
      <c r="DW555" s="24"/>
      <c r="DX555" s="24"/>
      <c r="DY555" s="24"/>
      <c r="DZ555" s="24"/>
      <c r="EA555" s="24"/>
      <c r="EB555" s="24"/>
      <c r="EC555" s="24"/>
      <c r="ED555" s="24"/>
      <c r="EE555" s="24"/>
      <c r="EF555" s="24"/>
      <c r="EG555" s="24"/>
      <c r="EH555" s="24"/>
      <c r="EI555" s="24"/>
      <c r="EJ555" s="24"/>
      <c r="EK555" s="24"/>
      <c r="EL555" s="24"/>
      <c r="EM555" s="24"/>
      <c r="EN555" s="24"/>
      <c r="EO555" s="24"/>
      <c r="EP555" s="24"/>
      <c r="EQ555" s="24"/>
      <c r="ER555" s="24"/>
      <c r="ES555" s="24"/>
      <c r="ET555" s="24"/>
      <c r="EU555" s="24"/>
      <c r="EV555" s="24"/>
      <c r="EW555" s="24"/>
      <c r="EX555" s="24"/>
      <c r="EY555" s="24"/>
      <c r="EZ555" s="24"/>
      <c r="FA555" s="24"/>
      <c r="FB555" s="24"/>
      <c r="FC555" s="24"/>
      <c r="FD555" s="24"/>
      <c r="FE555" s="24"/>
      <c r="FF555" s="24"/>
      <c r="FG555" s="24"/>
      <c r="FH555" s="24"/>
      <c r="FI555" s="24"/>
      <c r="FJ555" s="24"/>
      <c r="FK555" s="24"/>
      <c r="FL555" s="24"/>
      <c r="FM555" s="24"/>
      <c r="FN555" s="24"/>
      <c r="FO555" s="24"/>
      <c r="FP555" s="24"/>
      <c r="FQ555" s="24"/>
      <c r="FR555" s="24"/>
      <c r="FS555" s="24"/>
      <c r="FT555" s="24"/>
      <c r="FU555" s="24"/>
      <c r="FV555" s="24"/>
      <c r="FW555" s="24"/>
      <c r="FX555" s="24"/>
      <c r="FY555" s="24"/>
      <c r="FZ555" s="24"/>
      <c r="GA555" s="24"/>
      <c r="GB555" s="24"/>
      <c r="GC555" s="24"/>
      <c r="GD555" s="24"/>
      <c r="GE555" s="24"/>
      <c r="GF555" s="24"/>
      <c r="GG555" s="24"/>
      <c r="GH555" s="24"/>
      <c r="GI555" s="24"/>
      <c r="GJ555" s="24"/>
      <c r="GK555" s="24"/>
      <c r="GL555" s="24"/>
      <c r="GM555" s="24"/>
      <c r="GN555" s="24"/>
      <c r="GO555" s="24"/>
      <c r="GP555" s="24"/>
      <c r="GQ555" s="24"/>
      <c r="GR555" s="24"/>
      <c r="GS555" s="24"/>
      <c r="GT555" s="24"/>
      <c r="GU555" s="24"/>
      <c r="GV555" s="24"/>
      <c r="GW555" s="24"/>
      <c r="GX555" s="24"/>
      <c r="GY555" s="24"/>
      <c r="GZ555" s="24"/>
      <c r="HA555" s="24"/>
      <c r="HB555" s="24"/>
      <c r="HC555" s="24"/>
      <c r="HD555" s="24"/>
      <c r="HE555" s="24"/>
      <c r="HF555" s="24"/>
      <c r="HG555" s="24"/>
      <c r="HH555" s="24"/>
      <c r="HI555" s="24"/>
      <c r="HJ555" s="24"/>
      <c r="HK555" s="24"/>
      <c r="HL555" s="24"/>
      <c r="HM555" s="24"/>
      <c r="HN555" s="24"/>
      <c r="HO555" s="24"/>
      <c r="HP555" s="24"/>
      <c r="HQ555" s="24"/>
      <c r="HR555" s="24"/>
      <c r="HS555" s="24"/>
      <c r="HT555" s="24"/>
      <c r="HU555" s="24"/>
      <c r="HV555" s="24"/>
      <c r="HW555" s="24"/>
      <c r="HX555" s="24"/>
      <c r="HY555" s="24"/>
      <c r="HZ555" s="24"/>
      <c r="IA555" s="24"/>
      <c r="IB555" s="24"/>
      <c r="IC555" s="24"/>
      <c r="ID555" s="24"/>
      <c r="IE555" s="24"/>
      <c r="IF555" s="24"/>
      <c r="IG555" s="24"/>
      <c r="IH555" s="24"/>
      <c r="II555" s="24"/>
      <c r="IJ555" s="24"/>
      <c r="IK555" s="24"/>
      <c r="IL555" s="24"/>
      <c r="IM555" s="24"/>
      <c r="IN555" s="24"/>
      <c r="IO555" s="24"/>
      <c r="IP555" s="24"/>
      <c r="IQ555" s="24"/>
      <c r="IR555" s="24"/>
      <c r="IS555" s="24"/>
      <c r="IT555" s="24"/>
      <c r="IU555" s="24"/>
      <c r="IV555" s="24"/>
    </row>
    <row r="556" spans="27:256" s="23" customFormat="1">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c r="BH556" s="24"/>
      <c r="BI556" s="24"/>
      <c r="BJ556" s="24"/>
      <c r="BK556" s="24"/>
      <c r="BL556" s="24"/>
      <c r="BM556" s="24"/>
      <c r="BN556" s="24"/>
      <c r="BO556" s="24"/>
      <c r="BP556" s="24"/>
      <c r="BQ556" s="24"/>
      <c r="BR556" s="24"/>
      <c r="BS556" s="24"/>
      <c r="BT556" s="24"/>
      <c r="BU556" s="24"/>
      <c r="BV556" s="24"/>
      <c r="BW556" s="24"/>
      <c r="BX556" s="24"/>
      <c r="BY556" s="24"/>
      <c r="BZ556" s="24"/>
      <c r="CA556" s="24"/>
      <c r="CB556" s="24"/>
      <c r="CC556" s="24"/>
      <c r="CD556" s="24"/>
      <c r="CE556" s="24"/>
      <c r="CF556" s="24"/>
      <c r="CG556" s="24"/>
      <c r="CH556" s="24"/>
      <c r="CI556" s="24"/>
      <c r="CJ556" s="24"/>
      <c r="CK556" s="24"/>
      <c r="CL556" s="24"/>
      <c r="CM556" s="24"/>
      <c r="CN556" s="24"/>
      <c r="CO556" s="24"/>
      <c r="CP556" s="24"/>
      <c r="CQ556" s="24"/>
      <c r="CR556" s="24"/>
      <c r="CS556" s="24"/>
      <c r="CT556" s="24"/>
      <c r="CU556" s="24"/>
      <c r="CV556" s="24"/>
      <c r="CW556" s="24"/>
      <c r="CX556" s="24"/>
      <c r="CY556" s="24"/>
      <c r="CZ556" s="24"/>
      <c r="DA556" s="24"/>
      <c r="DB556" s="24"/>
      <c r="DC556" s="24"/>
      <c r="DD556" s="24"/>
      <c r="DE556" s="24"/>
      <c r="DF556" s="24"/>
      <c r="DG556" s="24"/>
      <c r="DH556" s="24"/>
      <c r="DI556" s="24"/>
      <c r="DJ556" s="24"/>
      <c r="DK556" s="24"/>
      <c r="DL556" s="24"/>
      <c r="DM556" s="24"/>
      <c r="DN556" s="24"/>
      <c r="DO556" s="24"/>
      <c r="DP556" s="24"/>
      <c r="DQ556" s="24"/>
      <c r="DR556" s="24"/>
      <c r="DS556" s="24"/>
      <c r="DT556" s="24"/>
      <c r="DU556" s="24"/>
      <c r="DV556" s="24"/>
      <c r="DW556" s="24"/>
      <c r="DX556" s="24"/>
      <c r="DY556" s="24"/>
      <c r="DZ556" s="24"/>
      <c r="EA556" s="24"/>
      <c r="EB556" s="24"/>
      <c r="EC556" s="24"/>
      <c r="ED556" s="24"/>
      <c r="EE556" s="24"/>
      <c r="EF556" s="24"/>
      <c r="EG556" s="24"/>
      <c r="EH556" s="24"/>
      <c r="EI556" s="24"/>
      <c r="EJ556" s="24"/>
      <c r="EK556" s="24"/>
      <c r="EL556" s="24"/>
      <c r="EM556" s="24"/>
      <c r="EN556" s="24"/>
      <c r="EO556" s="24"/>
      <c r="EP556" s="24"/>
      <c r="EQ556" s="24"/>
      <c r="ER556" s="24"/>
      <c r="ES556" s="24"/>
      <c r="ET556" s="24"/>
      <c r="EU556" s="24"/>
      <c r="EV556" s="24"/>
      <c r="EW556" s="24"/>
      <c r="EX556" s="24"/>
      <c r="EY556" s="24"/>
      <c r="EZ556" s="24"/>
      <c r="FA556" s="24"/>
      <c r="FB556" s="24"/>
      <c r="FC556" s="24"/>
      <c r="FD556" s="24"/>
      <c r="FE556" s="24"/>
      <c r="FF556" s="24"/>
      <c r="FG556" s="24"/>
      <c r="FH556" s="24"/>
      <c r="FI556" s="24"/>
      <c r="FJ556" s="24"/>
      <c r="FK556" s="24"/>
      <c r="FL556" s="24"/>
      <c r="FM556" s="24"/>
      <c r="FN556" s="24"/>
      <c r="FO556" s="24"/>
      <c r="FP556" s="24"/>
      <c r="FQ556" s="24"/>
      <c r="FR556" s="24"/>
      <c r="FS556" s="24"/>
      <c r="FT556" s="24"/>
      <c r="FU556" s="24"/>
      <c r="FV556" s="24"/>
      <c r="FW556" s="24"/>
      <c r="FX556" s="24"/>
      <c r="FY556" s="24"/>
      <c r="FZ556" s="24"/>
      <c r="GA556" s="24"/>
      <c r="GB556" s="24"/>
      <c r="GC556" s="24"/>
      <c r="GD556" s="24"/>
      <c r="GE556" s="24"/>
      <c r="GF556" s="24"/>
      <c r="GG556" s="24"/>
      <c r="GH556" s="24"/>
      <c r="GI556" s="24"/>
      <c r="GJ556" s="24"/>
      <c r="GK556" s="24"/>
      <c r="GL556" s="24"/>
      <c r="GM556" s="24"/>
      <c r="GN556" s="24"/>
      <c r="GO556" s="24"/>
      <c r="GP556" s="24"/>
      <c r="GQ556" s="24"/>
      <c r="GR556" s="24"/>
      <c r="GS556" s="24"/>
      <c r="GT556" s="24"/>
      <c r="GU556" s="24"/>
      <c r="GV556" s="24"/>
      <c r="GW556" s="24"/>
      <c r="GX556" s="24"/>
      <c r="GY556" s="24"/>
      <c r="GZ556" s="24"/>
      <c r="HA556" s="24"/>
      <c r="HB556" s="24"/>
      <c r="HC556" s="24"/>
      <c r="HD556" s="24"/>
      <c r="HE556" s="24"/>
      <c r="HF556" s="24"/>
      <c r="HG556" s="24"/>
      <c r="HH556" s="24"/>
      <c r="HI556" s="24"/>
      <c r="HJ556" s="24"/>
      <c r="HK556" s="24"/>
      <c r="HL556" s="24"/>
      <c r="HM556" s="24"/>
      <c r="HN556" s="24"/>
      <c r="HO556" s="24"/>
      <c r="HP556" s="24"/>
      <c r="HQ556" s="24"/>
      <c r="HR556" s="24"/>
      <c r="HS556" s="24"/>
      <c r="HT556" s="24"/>
      <c r="HU556" s="24"/>
      <c r="HV556" s="24"/>
      <c r="HW556" s="24"/>
      <c r="HX556" s="24"/>
      <c r="HY556" s="24"/>
      <c r="HZ556" s="24"/>
      <c r="IA556" s="24"/>
      <c r="IB556" s="24"/>
      <c r="IC556" s="24"/>
      <c r="ID556" s="24"/>
      <c r="IE556" s="24"/>
      <c r="IF556" s="24"/>
      <c r="IG556" s="24"/>
      <c r="IH556" s="24"/>
      <c r="II556" s="24"/>
      <c r="IJ556" s="24"/>
      <c r="IK556" s="24"/>
      <c r="IL556" s="24"/>
      <c r="IM556" s="24"/>
      <c r="IN556" s="24"/>
      <c r="IO556" s="24"/>
      <c r="IP556" s="24"/>
      <c r="IQ556" s="24"/>
      <c r="IR556" s="24"/>
      <c r="IS556" s="24"/>
      <c r="IT556" s="24"/>
      <c r="IU556" s="24"/>
      <c r="IV556" s="24"/>
    </row>
    <row r="557" spans="27:256" s="23" customFormat="1"/>
    <row r="558" spans="27:256" s="23" customFormat="1"/>
    <row r="559" spans="27:256" s="23" customFormat="1">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c r="BH559" s="24"/>
      <c r="BI559" s="24"/>
      <c r="BJ559" s="24"/>
      <c r="BK559" s="24"/>
      <c r="BL559" s="24"/>
      <c r="BM559" s="24"/>
      <c r="BN559" s="24"/>
      <c r="BO559" s="24"/>
      <c r="BP559" s="24"/>
      <c r="BQ559" s="24"/>
      <c r="BR559" s="24"/>
      <c r="BS559" s="24"/>
      <c r="BT559" s="24"/>
      <c r="BU559" s="24"/>
      <c r="BV559" s="24"/>
      <c r="BW559" s="24"/>
      <c r="BX559" s="24"/>
      <c r="BY559" s="24"/>
      <c r="BZ559" s="24"/>
      <c r="CA559" s="24"/>
      <c r="CB559" s="24"/>
      <c r="CC559" s="24"/>
      <c r="CD559" s="24"/>
      <c r="CE559" s="24"/>
      <c r="CF559" s="24"/>
      <c r="CG559" s="24"/>
      <c r="CH559" s="24"/>
      <c r="CI559" s="24"/>
      <c r="CJ559" s="24"/>
      <c r="CK559" s="24"/>
      <c r="CL559" s="24"/>
      <c r="CM559" s="24"/>
      <c r="CN559" s="24"/>
      <c r="CO559" s="24"/>
      <c r="CP559" s="24"/>
      <c r="CQ559" s="24"/>
      <c r="CR559" s="24"/>
      <c r="CS559" s="24"/>
      <c r="CT559" s="24"/>
      <c r="CU559" s="24"/>
      <c r="CV559" s="24"/>
      <c r="CW559" s="24"/>
      <c r="CX559" s="24"/>
      <c r="CY559" s="24"/>
      <c r="CZ559" s="24"/>
      <c r="DA559" s="24"/>
      <c r="DB559" s="24"/>
      <c r="DC559" s="24"/>
      <c r="DD559" s="24"/>
      <c r="DE559" s="24"/>
      <c r="DF559" s="24"/>
      <c r="DG559" s="24"/>
      <c r="DH559" s="24"/>
      <c r="DI559" s="24"/>
      <c r="DJ559" s="24"/>
      <c r="DK559" s="24"/>
      <c r="DL559" s="24"/>
      <c r="DM559" s="24"/>
      <c r="DN559" s="24"/>
      <c r="DO559" s="24"/>
      <c r="DP559" s="24"/>
      <c r="DQ559" s="24"/>
      <c r="DR559" s="24"/>
      <c r="DS559" s="24"/>
      <c r="DT559" s="24"/>
      <c r="DU559" s="24"/>
      <c r="DV559" s="24"/>
      <c r="DW559" s="24"/>
      <c r="DX559" s="24"/>
      <c r="DY559" s="24"/>
      <c r="DZ559" s="24"/>
      <c r="EA559" s="24"/>
      <c r="EB559" s="24"/>
      <c r="EC559" s="24"/>
      <c r="ED559" s="24"/>
      <c r="EE559" s="24"/>
      <c r="EF559" s="24"/>
      <c r="EG559" s="24"/>
      <c r="EH559" s="24"/>
      <c r="EI559" s="24"/>
      <c r="EJ559" s="24"/>
      <c r="EK559" s="24"/>
      <c r="EL559" s="24"/>
      <c r="EM559" s="24"/>
      <c r="EN559" s="24"/>
      <c r="EO559" s="24"/>
      <c r="EP559" s="24"/>
      <c r="EQ559" s="24"/>
      <c r="ER559" s="24"/>
      <c r="ES559" s="24"/>
      <c r="ET559" s="24"/>
      <c r="EU559" s="24"/>
      <c r="EV559" s="24"/>
      <c r="EW559" s="24"/>
      <c r="EX559" s="24"/>
      <c r="EY559" s="24"/>
      <c r="EZ559" s="24"/>
      <c r="FA559" s="24"/>
      <c r="FB559" s="24"/>
      <c r="FC559" s="24"/>
      <c r="FD559" s="24"/>
      <c r="FE559" s="24"/>
      <c r="FF559" s="24"/>
      <c r="FG559" s="24"/>
      <c r="FH559" s="24"/>
      <c r="FI559" s="24"/>
      <c r="FJ559" s="24"/>
      <c r="FK559" s="24"/>
      <c r="FL559" s="24"/>
      <c r="FM559" s="24"/>
      <c r="FN559" s="24"/>
      <c r="FO559" s="24"/>
      <c r="FP559" s="24"/>
      <c r="FQ559" s="24"/>
      <c r="FR559" s="24"/>
      <c r="FS559" s="24"/>
      <c r="FT559" s="24"/>
      <c r="FU559" s="24"/>
      <c r="FV559" s="24"/>
      <c r="FW559" s="24"/>
      <c r="FX559" s="24"/>
      <c r="FY559" s="24"/>
      <c r="FZ559" s="24"/>
      <c r="GA559" s="24"/>
      <c r="GB559" s="24"/>
      <c r="GC559" s="24"/>
      <c r="GD559" s="24"/>
      <c r="GE559" s="24"/>
      <c r="GF559" s="24"/>
      <c r="GG559" s="24"/>
      <c r="GH559" s="24"/>
      <c r="GI559" s="24"/>
      <c r="GJ559" s="24"/>
      <c r="GK559" s="24"/>
      <c r="GL559" s="24"/>
      <c r="GM559" s="24"/>
      <c r="GN559" s="24"/>
      <c r="GO559" s="24"/>
      <c r="GP559" s="24"/>
      <c r="GQ559" s="24"/>
      <c r="GR559" s="24"/>
      <c r="GS559" s="24"/>
      <c r="GT559" s="24"/>
      <c r="GU559" s="24"/>
      <c r="GV559" s="24"/>
      <c r="GW559" s="24"/>
      <c r="GX559" s="24"/>
      <c r="GY559" s="24"/>
      <c r="GZ559" s="24"/>
      <c r="HA559" s="24"/>
      <c r="HB559" s="24"/>
      <c r="HC559" s="24"/>
      <c r="HD559" s="24"/>
      <c r="HE559" s="24"/>
      <c r="HF559" s="24"/>
      <c r="HG559" s="24"/>
      <c r="HH559" s="24"/>
      <c r="HI559" s="24"/>
      <c r="HJ559" s="24"/>
      <c r="HK559" s="24"/>
      <c r="HL559" s="24"/>
      <c r="HM559" s="24"/>
      <c r="HN559" s="24"/>
      <c r="HO559" s="24"/>
      <c r="HP559" s="24"/>
      <c r="HQ559" s="24"/>
      <c r="HR559" s="24"/>
      <c r="HS559" s="24"/>
      <c r="HT559" s="24"/>
      <c r="HU559" s="24"/>
      <c r="HV559" s="24"/>
      <c r="HW559" s="24"/>
      <c r="HX559" s="24"/>
      <c r="HY559" s="24"/>
      <c r="HZ559" s="24"/>
      <c r="IA559" s="24"/>
      <c r="IB559" s="24"/>
      <c r="IC559" s="24"/>
      <c r="ID559" s="24"/>
      <c r="IE559" s="24"/>
      <c r="IF559" s="24"/>
      <c r="IG559" s="24"/>
      <c r="IH559" s="24"/>
      <c r="II559" s="24"/>
      <c r="IJ559" s="24"/>
      <c r="IK559" s="24"/>
      <c r="IL559" s="24"/>
      <c r="IM559" s="24"/>
      <c r="IN559" s="24"/>
      <c r="IO559" s="24"/>
      <c r="IP559" s="24"/>
      <c r="IQ559" s="24"/>
      <c r="IR559" s="24"/>
      <c r="IS559" s="24"/>
      <c r="IT559" s="24"/>
      <c r="IU559" s="24"/>
      <c r="IV559" s="24"/>
    </row>
    <row r="560" spans="27:256" s="23" customFormat="1">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c r="BH560" s="24"/>
      <c r="BI560" s="24"/>
      <c r="BJ560" s="24"/>
      <c r="BK560" s="24"/>
      <c r="BL560" s="24"/>
      <c r="BM560" s="24"/>
      <c r="BN560" s="24"/>
      <c r="BO560" s="24"/>
      <c r="BP560" s="24"/>
      <c r="BQ560" s="24"/>
      <c r="BR560" s="24"/>
      <c r="BS560" s="24"/>
      <c r="BT560" s="24"/>
      <c r="BU560" s="24"/>
      <c r="BV560" s="24"/>
      <c r="BW560" s="24"/>
      <c r="BX560" s="24"/>
      <c r="BY560" s="24"/>
      <c r="BZ560" s="24"/>
      <c r="CA560" s="24"/>
      <c r="CB560" s="24"/>
      <c r="CC560" s="24"/>
      <c r="CD560" s="24"/>
      <c r="CE560" s="24"/>
      <c r="CF560" s="24"/>
      <c r="CG560" s="24"/>
      <c r="CH560" s="24"/>
      <c r="CI560" s="24"/>
      <c r="CJ560" s="24"/>
      <c r="CK560" s="24"/>
      <c r="CL560" s="24"/>
      <c r="CM560" s="24"/>
      <c r="CN560" s="24"/>
      <c r="CO560" s="24"/>
      <c r="CP560" s="24"/>
      <c r="CQ560" s="24"/>
      <c r="CR560" s="24"/>
      <c r="CS560" s="24"/>
      <c r="CT560" s="24"/>
      <c r="CU560" s="24"/>
      <c r="CV560" s="24"/>
      <c r="CW560" s="24"/>
      <c r="CX560" s="24"/>
      <c r="CY560" s="24"/>
      <c r="CZ560" s="24"/>
      <c r="DA560" s="24"/>
      <c r="DB560" s="24"/>
      <c r="DC560" s="24"/>
      <c r="DD560" s="24"/>
      <c r="DE560" s="24"/>
      <c r="DF560" s="24"/>
      <c r="DG560" s="24"/>
      <c r="DH560" s="24"/>
      <c r="DI560" s="24"/>
      <c r="DJ560" s="24"/>
      <c r="DK560" s="24"/>
      <c r="DL560" s="24"/>
      <c r="DM560" s="24"/>
      <c r="DN560" s="24"/>
      <c r="DO560" s="24"/>
      <c r="DP560" s="24"/>
      <c r="DQ560" s="24"/>
      <c r="DR560" s="24"/>
      <c r="DS560" s="24"/>
      <c r="DT560" s="24"/>
      <c r="DU560" s="24"/>
      <c r="DV560" s="24"/>
      <c r="DW560" s="24"/>
      <c r="DX560" s="24"/>
      <c r="DY560" s="24"/>
      <c r="DZ560" s="24"/>
      <c r="EA560" s="24"/>
      <c r="EB560" s="24"/>
      <c r="EC560" s="24"/>
      <c r="ED560" s="24"/>
      <c r="EE560" s="24"/>
      <c r="EF560" s="24"/>
      <c r="EG560" s="24"/>
      <c r="EH560" s="24"/>
      <c r="EI560" s="24"/>
      <c r="EJ560" s="24"/>
      <c r="EK560" s="24"/>
      <c r="EL560" s="24"/>
      <c r="EM560" s="24"/>
      <c r="EN560" s="24"/>
      <c r="EO560" s="24"/>
      <c r="EP560" s="24"/>
      <c r="EQ560" s="24"/>
      <c r="ER560" s="24"/>
      <c r="ES560" s="24"/>
      <c r="ET560" s="24"/>
      <c r="EU560" s="24"/>
      <c r="EV560" s="24"/>
      <c r="EW560" s="24"/>
      <c r="EX560" s="24"/>
      <c r="EY560" s="24"/>
      <c r="EZ560" s="24"/>
      <c r="FA560" s="24"/>
      <c r="FB560" s="24"/>
      <c r="FC560" s="24"/>
      <c r="FD560" s="24"/>
      <c r="FE560" s="24"/>
      <c r="FF560" s="24"/>
      <c r="FG560" s="24"/>
      <c r="FH560" s="24"/>
      <c r="FI560" s="24"/>
      <c r="FJ560" s="24"/>
      <c r="FK560" s="24"/>
      <c r="FL560" s="24"/>
      <c r="FM560" s="24"/>
      <c r="FN560" s="24"/>
      <c r="FO560" s="24"/>
      <c r="FP560" s="24"/>
      <c r="FQ560" s="24"/>
      <c r="FR560" s="24"/>
      <c r="FS560" s="24"/>
      <c r="FT560" s="24"/>
      <c r="FU560" s="24"/>
      <c r="FV560" s="24"/>
      <c r="FW560" s="24"/>
      <c r="FX560" s="24"/>
      <c r="FY560" s="24"/>
      <c r="FZ560" s="24"/>
      <c r="GA560" s="24"/>
      <c r="GB560" s="24"/>
      <c r="GC560" s="24"/>
      <c r="GD560" s="24"/>
      <c r="GE560" s="24"/>
      <c r="GF560" s="24"/>
      <c r="GG560" s="24"/>
      <c r="GH560" s="24"/>
      <c r="GI560" s="24"/>
      <c r="GJ560" s="24"/>
      <c r="GK560" s="24"/>
      <c r="GL560" s="24"/>
      <c r="GM560" s="24"/>
      <c r="GN560" s="24"/>
      <c r="GO560" s="24"/>
      <c r="GP560" s="24"/>
      <c r="GQ560" s="24"/>
      <c r="GR560" s="24"/>
      <c r="GS560" s="24"/>
      <c r="GT560" s="24"/>
      <c r="GU560" s="24"/>
      <c r="GV560" s="24"/>
      <c r="GW560" s="24"/>
      <c r="GX560" s="24"/>
      <c r="GY560" s="24"/>
      <c r="GZ560" s="24"/>
      <c r="HA560" s="24"/>
      <c r="HB560" s="24"/>
      <c r="HC560" s="24"/>
      <c r="HD560" s="24"/>
      <c r="HE560" s="24"/>
      <c r="HF560" s="24"/>
      <c r="HG560" s="24"/>
      <c r="HH560" s="24"/>
      <c r="HI560" s="24"/>
      <c r="HJ560" s="24"/>
      <c r="HK560" s="24"/>
      <c r="HL560" s="24"/>
      <c r="HM560" s="24"/>
      <c r="HN560" s="24"/>
      <c r="HO560" s="24"/>
      <c r="HP560" s="24"/>
      <c r="HQ560" s="24"/>
      <c r="HR560" s="24"/>
      <c r="HS560" s="24"/>
      <c r="HT560" s="24"/>
      <c r="HU560" s="24"/>
      <c r="HV560" s="24"/>
      <c r="HW560" s="24"/>
      <c r="HX560" s="24"/>
      <c r="HY560" s="24"/>
      <c r="HZ560" s="24"/>
      <c r="IA560" s="24"/>
      <c r="IB560" s="24"/>
      <c r="IC560" s="24"/>
      <c r="ID560" s="24"/>
      <c r="IE560" s="24"/>
      <c r="IF560" s="24"/>
      <c r="IG560" s="24"/>
      <c r="IH560" s="24"/>
      <c r="II560" s="24"/>
      <c r="IJ560" s="24"/>
      <c r="IK560" s="24"/>
      <c r="IL560" s="24"/>
      <c r="IM560" s="24"/>
      <c r="IN560" s="24"/>
      <c r="IO560" s="24"/>
      <c r="IP560" s="24"/>
      <c r="IQ560" s="24"/>
      <c r="IR560" s="24"/>
      <c r="IS560" s="24"/>
      <c r="IT560" s="24"/>
      <c r="IU560" s="24"/>
      <c r="IV560" s="24"/>
    </row>
    <row r="561" spans="27:256" s="23" customFormat="1"/>
    <row r="562" spans="27:256" s="23" customFormat="1"/>
    <row r="563" spans="27:256" s="23" customFormat="1">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c r="BH563" s="24"/>
      <c r="BI563" s="24"/>
      <c r="BJ563" s="24"/>
      <c r="BK563" s="24"/>
      <c r="BL563" s="24"/>
      <c r="BM563" s="24"/>
      <c r="BN563" s="24"/>
      <c r="BO563" s="24"/>
      <c r="BP563" s="24"/>
      <c r="BQ563" s="24"/>
      <c r="BR563" s="24"/>
      <c r="BS563" s="24"/>
      <c r="BT563" s="24"/>
      <c r="BU563" s="24"/>
      <c r="BV563" s="24"/>
      <c r="BW563" s="24"/>
      <c r="BX563" s="24"/>
      <c r="BY563" s="24"/>
      <c r="BZ563" s="24"/>
      <c r="CA563" s="24"/>
      <c r="CB563" s="24"/>
      <c r="CC563" s="24"/>
      <c r="CD563" s="24"/>
      <c r="CE563" s="24"/>
      <c r="CF563" s="24"/>
      <c r="CG563" s="24"/>
      <c r="CH563" s="24"/>
      <c r="CI563" s="24"/>
      <c r="CJ563" s="24"/>
      <c r="CK563" s="24"/>
      <c r="CL563" s="24"/>
      <c r="CM563" s="24"/>
      <c r="CN563" s="24"/>
      <c r="CO563" s="24"/>
      <c r="CP563" s="24"/>
      <c r="CQ563" s="24"/>
      <c r="CR563" s="24"/>
      <c r="CS563" s="24"/>
      <c r="CT563" s="24"/>
      <c r="CU563" s="24"/>
      <c r="CV563" s="24"/>
      <c r="CW563" s="24"/>
      <c r="CX563" s="24"/>
      <c r="CY563" s="24"/>
      <c r="CZ563" s="24"/>
      <c r="DA563" s="24"/>
      <c r="DB563" s="24"/>
      <c r="DC563" s="24"/>
      <c r="DD563" s="24"/>
      <c r="DE563" s="24"/>
      <c r="DF563" s="24"/>
      <c r="DG563" s="24"/>
      <c r="DH563" s="24"/>
      <c r="DI563" s="24"/>
      <c r="DJ563" s="24"/>
      <c r="DK563" s="24"/>
      <c r="DL563" s="24"/>
      <c r="DM563" s="24"/>
      <c r="DN563" s="24"/>
      <c r="DO563" s="24"/>
      <c r="DP563" s="24"/>
      <c r="DQ563" s="24"/>
      <c r="DR563" s="24"/>
      <c r="DS563" s="24"/>
      <c r="DT563" s="24"/>
      <c r="DU563" s="24"/>
      <c r="DV563" s="24"/>
      <c r="DW563" s="24"/>
      <c r="DX563" s="24"/>
      <c r="DY563" s="24"/>
      <c r="DZ563" s="24"/>
      <c r="EA563" s="24"/>
      <c r="EB563" s="24"/>
      <c r="EC563" s="24"/>
      <c r="ED563" s="24"/>
      <c r="EE563" s="24"/>
      <c r="EF563" s="24"/>
      <c r="EG563" s="24"/>
      <c r="EH563" s="24"/>
      <c r="EI563" s="24"/>
      <c r="EJ563" s="24"/>
      <c r="EK563" s="24"/>
      <c r="EL563" s="24"/>
      <c r="EM563" s="24"/>
      <c r="EN563" s="24"/>
      <c r="EO563" s="24"/>
      <c r="EP563" s="24"/>
      <c r="EQ563" s="24"/>
      <c r="ER563" s="24"/>
      <c r="ES563" s="24"/>
      <c r="ET563" s="24"/>
      <c r="EU563" s="24"/>
      <c r="EV563" s="24"/>
      <c r="EW563" s="24"/>
      <c r="EX563" s="24"/>
      <c r="EY563" s="24"/>
      <c r="EZ563" s="24"/>
      <c r="FA563" s="24"/>
      <c r="FB563" s="24"/>
      <c r="FC563" s="24"/>
      <c r="FD563" s="24"/>
      <c r="FE563" s="24"/>
      <c r="FF563" s="24"/>
      <c r="FG563" s="24"/>
      <c r="FH563" s="24"/>
      <c r="FI563" s="24"/>
      <c r="FJ563" s="24"/>
      <c r="FK563" s="24"/>
      <c r="FL563" s="24"/>
      <c r="FM563" s="24"/>
      <c r="FN563" s="24"/>
      <c r="FO563" s="24"/>
      <c r="FP563" s="24"/>
      <c r="FQ563" s="24"/>
      <c r="FR563" s="24"/>
      <c r="FS563" s="24"/>
      <c r="FT563" s="24"/>
      <c r="FU563" s="24"/>
      <c r="FV563" s="24"/>
      <c r="FW563" s="24"/>
      <c r="FX563" s="24"/>
      <c r="FY563" s="24"/>
      <c r="FZ563" s="24"/>
      <c r="GA563" s="24"/>
      <c r="GB563" s="24"/>
      <c r="GC563" s="24"/>
      <c r="GD563" s="24"/>
      <c r="GE563" s="24"/>
      <c r="GF563" s="24"/>
      <c r="GG563" s="24"/>
      <c r="GH563" s="24"/>
      <c r="GI563" s="24"/>
      <c r="GJ563" s="24"/>
      <c r="GK563" s="24"/>
      <c r="GL563" s="24"/>
      <c r="GM563" s="24"/>
      <c r="GN563" s="24"/>
      <c r="GO563" s="24"/>
      <c r="GP563" s="24"/>
      <c r="GQ563" s="24"/>
      <c r="GR563" s="24"/>
      <c r="GS563" s="24"/>
      <c r="GT563" s="24"/>
      <c r="GU563" s="24"/>
      <c r="GV563" s="24"/>
      <c r="GW563" s="24"/>
      <c r="GX563" s="24"/>
      <c r="GY563" s="24"/>
      <c r="GZ563" s="24"/>
      <c r="HA563" s="24"/>
      <c r="HB563" s="24"/>
      <c r="HC563" s="24"/>
      <c r="HD563" s="24"/>
      <c r="HE563" s="24"/>
      <c r="HF563" s="24"/>
      <c r="HG563" s="24"/>
      <c r="HH563" s="24"/>
      <c r="HI563" s="24"/>
      <c r="HJ563" s="24"/>
      <c r="HK563" s="24"/>
      <c r="HL563" s="24"/>
      <c r="HM563" s="24"/>
      <c r="HN563" s="24"/>
      <c r="HO563" s="24"/>
      <c r="HP563" s="24"/>
      <c r="HQ563" s="24"/>
      <c r="HR563" s="24"/>
      <c r="HS563" s="24"/>
      <c r="HT563" s="24"/>
      <c r="HU563" s="24"/>
      <c r="HV563" s="24"/>
      <c r="HW563" s="24"/>
      <c r="HX563" s="24"/>
      <c r="HY563" s="24"/>
      <c r="HZ563" s="24"/>
      <c r="IA563" s="24"/>
      <c r="IB563" s="24"/>
      <c r="IC563" s="24"/>
      <c r="ID563" s="24"/>
      <c r="IE563" s="24"/>
      <c r="IF563" s="24"/>
      <c r="IG563" s="24"/>
      <c r="IH563" s="24"/>
      <c r="II563" s="24"/>
      <c r="IJ563" s="24"/>
      <c r="IK563" s="24"/>
      <c r="IL563" s="24"/>
      <c r="IM563" s="24"/>
      <c r="IN563" s="24"/>
      <c r="IO563" s="24"/>
      <c r="IP563" s="24"/>
      <c r="IQ563" s="24"/>
      <c r="IR563" s="24"/>
      <c r="IS563" s="24"/>
      <c r="IT563" s="24"/>
      <c r="IU563" s="24"/>
      <c r="IV563" s="24"/>
    </row>
    <row r="564" spans="27:256" s="23" customFormat="1">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c r="BH564" s="24"/>
      <c r="BI564" s="24"/>
      <c r="BJ564" s="24"/>
      <c r="BK564" s="24"/>
      <c r="BL564" s="24"/>
      <c r="BM564" s="24"/>
      <c r="BN564" s="24"/>
      <c r="BO564" s="24"/>
      <c r="BP564" s="24"/>
      <c r="BQ564" s="24"/>
      <c r="BR564" s="24"/>
      <c r="BS564" s="24"/>
      <c r="BT564" s="24"/>
      <c r="BU564" s="24"/>
      <c r="BV564" s="24"/>
      <c r="BW564" s="24"/>
      <c r="BX564" s="24"/>
      <c r="BY564" s="24"/>
      <c r="BZ564" s="24"/>
      <c r="CA564" s="24"/>
      <c r="CB564" s="24"/>
      <c r="CC564" s="24"/>
      <c r="CD564" s="24"/>
      <c r="CE564" s="24"/>
      <c r="CF564" s="24"/>
      <c r="CG564" s="24"/>
      <c r="CH564" s="24"/>
      <c r="CI564" s="24"/>
      <c r="CJ564" s="24"/>
      <c r="CK564" s="24"/>
      <c r="CL564" s="24"/>
      <c r="CM564" s="24"/>
      <c r="CN564" s="24"/>
      <c r="CO564" s="24"/>
      <c r="CP564" s="24"/>
      <c r="CQ564" s="24"/>
      <c r="CR564" s="24"/>
      <c r="CS564" s="24"/>
      <c r="CT564" s="24"/>
      <c r="CU564" s="24"/>
      <c r="CV564" s="24"/>
      <c r="CW564" s="24"/>
      <c r="CX564" s="24"/>
      <c r="CY564" s="24"/>
      <c r="CZ564" s="24"/>
      <c r="DA564" s="24"/>
      <c r="DB564" s="24"/>
      <c r="DC564" s="24"/>
      <c r="DD564" s="24"/>
      <c r="DE564" s="24"/>
      <c r="DF564" s="24"/>
      <c r="DG564" s="24"/>
      <c r="DH564" s="24"/>
      <c r="DI564" s="24"/>
      <c r="DJ564" s="24"/>
      <c r="DK564" s="24"/>
      <c r="DL564" s="24"/>
      <c r="DM564" s="24"/>
      <c r="DN564" s="24"/>
      <c r="DO564" s="24"/>
      <c r="DP564" s="24"/>
      <c r="DQ564" s="24"/>
      <c r="DR564" s="24"/>
      <c r="DS564" s="24"/>
      <c r="DT564" s="24"/>
      <c r="DU564" s="24"/>
      <c r="DV564" s="24"/>
      <c r="DW564" s="24"/>
      <c r="DX564" s="24"/>
      <c r="DY564" s="24"/>
      <c r="DZ564" s="24"/>
      <c r="EA564" s="24"/>
      <c r="EB564" s="24"/>
      <c r="EC564" s="24"/>
      <c r="ED564" s="24"/>
      <c r="EE564" s="24"/>
      <c r="EF564" s="24"/>
      <c r="EG564" s="24"/>
      <c r="EH564" s="24"/>
      <c r="EI564" s="24"/>
      <c r="EJ564" s="24"/>
      <c r="EK564" s="24"/>
      <c r="EL564" s="24"/>
      <c r="EM564" s="24"/>
      <c r="EN564" s="24"/>
      <c r="EO564" s="24"/>
      <c r="EP564" s="24"/>
      <c r="EQ564" s="24"/>
      <c r="ER564" s="24"/>
      <c r="ES564" s="24"/>
      <c r="ET564" s="24"/>
      <c r="EU564" s="24"/>
      <c r="EV564" s="24"/>
      <c r="EW564" s="24"/>
      <c r="EX564" s="24"/>
      <c r="EY564" s="24"/>
      <c r="EZ564" s="24"/>
      <c r="FA564" s="24"/>
      <c r="FB564" s="24"/>
      <c r="FC564" s="24"/>
      <c r="FD564" s="24"/>
      <c r="FE564" s="24"/>
      <c r="FF564" s="24"/>
      <c r="FG564" s="24"/>
      <c r="FH564" s="24"/>
      <c r="FI564" s="24"/>
      <c r="FJ564" s="24"/>
      <c r="FK564" s="24"/>
      <c r="FL564" s="24"/>
      <c r="FM564" s="24"/>
      <c r="FN564" s="24"/>
      <c r="FO564" s="24"/>
      <c r="FP564" s="24"/>
      <c r="FQ564" s="24"/>
      <c r="FR564" s="24"/>
      <c r="FS564" s="24"/>
      <c r="FT564" s="24"/>
      <c r="FU564" s="24"/>
      <c r="FV564" s="24"/>
      <c r="FW564" s="24"/>
      <c r="FX564" s="24"/>
      <c r="FY564" s="24"/>
      <c r="FZ564" s="24"/>
      <c r="GA564" s="24"/>
      <c r="GB564" s="24"/>
      <c r="GC564" s="24"/>
      <c r="GD564" s="24"/>
      <c r="GE564" s="24"/>
      <c r="GF564" s="24"/>
      <c r="GG564" s="24"/>
      <c r="GH564" s="24"/>
      <c r="GI564" s="24"/>
      <c r="GJ564" s="24"/>
      <c r="GK564" s="24"/>
      <c r="GL564" s="24"/>
      <c r="GM564" s="24"/>
      <c r="GN564" s="24"/>
      <c r="GO564" s="24"/>
      <c r="GP564" s="24"/>
      <c r="GQ564" s="24"/>
      <c r="GR564" s="24"/>
      <c r="GS564" s="24"/>
      <c r="GT564" s="24"/>
      <c r="GU564" s="24"/>
      <c r="GV564" s="24"/>
      <c r="GW564" s="24"/>
      <c r="GX564" s="24"/>
      <c r="GY564" s="24"/>
      <c r="GZ564" s="24"/>
      <c r="HA564" s="24"/>
      <c r="HB564" s="24"/>
      <c r="HC564" s="24"/>
      <c r="HD564" s="24"/>
      <c r="HE564" s="24"/>
      <c r="HF564" s="24"/>
      <c r="HG564" s="24"/>
      <c r="HH564" s="24"/>
      <c r="HI564" s="24"/>
      <c r="HJ564" s="24"/>
      <c r="HK564" s="24"/>
      <c r="HL564" s="24"/>
      <c r="HM564" s="24"/>
      <c r="HN564" s="24"/>
      <c r="HO564" s="24"/>
      <c r="HP564" s="24"/>
      <c r="HQ564" s="24"/>
      <c r="HR564" s="24"/>
      <c r="HS564" s="24"/>
      <c r="HT564" s="24"/>
      <c r="HU564" s="24"/>
      <c r="HV564" s="24"/>
      <c r="HW564" s="24"/>
      <c r="HX564" s="24"/>
      <c r="HY564" s="24"/>
      <c r="HZ564" s="24"/>
      <c r="IA564" s="24"/>
      <c r="IB564" s="24"/>
      <c r="IC564" s="24"/>
      <c r="ID564" s="24"/>
      <c r="IE564" s="24"/>
      <c r="IF564" s="24"/>
      <c r="IG564" s="24"/>
      <c r="IH564" s="24"/>
      <c r="II564" s="24"/>
      <c r="IJ564" s="24"/>
      <c r="IK564" s="24"/>
      <c r="IL564" s="24"/>
      <c r="IM564" s="24"/>
      <c r="IN564" s="24"/>
      <c r="IO564" s="24"/>
      <c r="IP564" s="24"/>
      <c r="IQ564" s="24"/>
      <c r="IR564" s="24"/>
      <c r="IS564" s="24"/>
      <c r="IT564" s="24"/>
      <c r="IU564" s="24"/>
      <c r="IV564" s="24"/>
    </row>
    <row r="565" spans="27:256" s="23" customFormat="1"/>
    <row r="566" spans="27:256" s="23" customFormat="1"/>
    <row r="567" spans="27:256" s="23" customFormat="1">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c r="BH567" s="24"/>
      <c r="BI567" s="24"/>
      <c r="BJ567" s="24"/>
      <c r="BK567" s="24"/>
      <c r="BL567" s="24"/>
      <c r="BM567" s="24"/>
      <c r="BN567" s="24"/>
      <c r="BO567" s="24"/>
      <c r="BP567" s="24"/>
      <c r="BQ567" s="24"/>
      <c r="BR567" s="24"/>
      <c r="BS567" s="24"/>
      <c r="BT567" s="24"/>
      <c r="BU567" s="24"/>
      <c r="BV567" s="24"/>
      <c r="BW567" s="24"/>
      <c r="BX567" s="24"/>
      <c r="BY567" s="24"/>
      <c r="BZ567" s="24"/>
      <c r="CA567" s="24"/>
      <c r="CB567" s="24"/>
      <c r="CC567" s="24"/>
      <c r="CD567" s="24"/>
      <c r="CE567" s="24"/>
      <c r="CF567" s="24"/>
      <c r="CG567" s="24"/>
      <c r="CH567" s="24"/>
      <c r="CI567" s="24"/>
      <c r="CJ567" s="24"/>
      <c r="CK567" s="24"/>
      <c r="CL567" s="24"/>
      <c r="CM567" s="24"/>
      <c r="CN567" s="24"/>
      <c r="CO567" s="24"/>
      <c r="CP567" s="24"/>
      <c r="CQ567" s="24"/>
      <c r="CR567" s="24"/>
      <c r="CS567" s="24"/>
      <c r="CT567" s="24"/>
      <c r="CU567" s="24"/>
      <c r="CV567" s="24"/>
      <c r="CW567" s="24"/>
      <c r="CX567" s="24"/>
      <c r="CY567" s="24"/>
      <c r="CZ567" s="24"/>
      <c r="DA567" s="24"/>
      <c r="DB567" s="24"/>
      <c r="DC567" s="24"/>
      <c r="DD567" s="24"/>
      <c r="DE567" s="24"/>
      <c r="DF567" s="24"/>
      <c r="DG567" s="24"/>
      <c r="DH567" s="24"/>
      <c r="DI567" s="24"/>
      <c r="DJ567" s="24"/>
      <c r="DK567" s="24"/>
      <c r="DL567" s="24"/>
      <c r="DM567" s="24"/>
      <c r="DN567" s="24"/>
      <c r="DO567" s="24"/>
      <c r="DP567" s="24"/>
      <c r="DQ567" s="24"/>
      <c r="DR567" s="24"/>
      <c r="DS567" s="24"/>
      <c r="DT567" s="24"/>
      <c r="DU567" s="24"/>
      <c r="DV567" s="24"/>
      <c r="DW567" s="24"/>
      <c r="DX567" s="24"/>
      <c r="DY567" s="24"/>
      <c r="DZ567" s="24"/>
      <c r="EA567" s="24"/>
      <c r="EB567" s="24"/>
      <c r="EC567" s="24"/>
      <c r="ED567" s="24"/>
      <c r="EE567" s="24"/>
      <c r="EF567" s="24"/>
      <c r="EG567" s="24"/>
      <c r="EH567" s="24"/>
      <c r="EI567" s="24"/>
      <c r="EJ567" s="24"/>
      <c r="EK567" s="24"/>
      <c r="EL567" s="24"/>
      <c r="EM567" s="24"/>
      <c r="EN567" s="24"/>
      <c r="EO567" s="24"/>
      <c r="EP567" s="24"/>
      <c r="EQ567" s="24"/>
      <c r="ER567" s="24"/>
      <c r="ES567" s="24"/>
      <c r="ET567" s="24"/>
      <c r="EU567" s="24"/>
      <c r="EV567" s="24"/>
      <c r="EW567" s="24"/>
      <c r="EX567" s="24"/>
      <c r="EY567" s="24"/>
      <c r="EZ567" s="24"/>
      <c r="FA567" s="24"/>
      <c r="FB567" s="24"/>
      <c r="FC567" s="24"/>
      <c r="FD567" s="24"/>
      <c r="FE567" s="24"/>
      <c r="FF567" s="24"/>
      <c r="FG567" s="24"/>
      <c r="FH567" s="24"/>
      <c r="FI567" s="24"/>
      <c r="FJ567" s="24"/>
      <c r="FK567" s="24"/>
      <c r="FL567" s="24"/>
      <c r="FM567" s="24"/>
      <c r="FN567" s="24"/>
      <c r="FO567" s="24"/>
      <c r="FP567" s="24"/>
      <c r="FQ567" s="24"/>
      <c r="FR567" s="24"/>
      <c r="FS567" s="24"/>
      <c r="FT567" s="24"/>
      <c r="FU567" s="24"/>
      <c r="FV567" s="24"/>
      <c r="FW567" s="24"/>
      <c r="FX567" s="24"/>
      <c r="FY567" s="24"/>
      <c r="FZ567" s="24"/>
      <c r="GA567" s="24"/>
      <c r="GB567" s="24"/>
      <c r="GC567" s="24"/>
      <c r="GD567" s="24"/>
      <c r="GE567" s="24"/>
      <c r="GF567" s="24"/>
      <c r="GG567" s="24"/>
      <c r="GH567" s="24"/>
      <c r="GI567" s="24"/>
      <c r="GJ567" s="24"/>
      <c r="GK567" s="24"/>
      <c r="GL567" s="24"/>
      <c r="GM567" s="24"/>
      <c r="GN567" s="24"/>
      <c r="GO567" s="24"/>
      <c r="GP567" s="24"/>
      <c r="GQ567" s="24"/>
      <c r="GR567" s="24"/>
      <c r="GS567" s="24"/>
      <c r="GT567" s="24"/>
      <c r="GU567" s="24"/>
      <c r="GV567" s="24"/>
      <c r="GW567" s="24"/>
      <c r="GX567" s="24"/>
      <c r="GY567" s="24"/>
      <c r="GZ567" s="24"/>
      <c r="HA567" s="24"/>
      <c r="HB567" s="24"/>
      <c r="HC567" s="24"/>
      <c r="HD567" s="24"/>
      <c r="HE567" s="24"/>
      <c r="HF567" s="24"/>
      <c r="HG567" s="24"/>
      <c r="HH567" s="24"/>
      <c r="HI567" s="24"/>
      <c r="HJ567" s="24"/>
      <c r="HK567" s="24"/>
      <c r="HL567" s="24"/>
      <c r="HM567" s="24"/>
      <c r="HN567" s="24"/>
      <c r="HO567" s="24"/>
      <c r="HP567" s="24"/>
      <c r="HQ567" s="24"/>
      <c r="HR567" s="24"/>
      <c r="HS567" s="24"/>
      <c r="HT567" s="24"/>
      <c r="HU567" s="24"/>
      <c r="HV567" s="24"/>
      <c r="HW567" s="24"/>
      <c r="HX567" s="24"/>
      <c r="HY567" s="24"/>
      <c r="HZ567" s="24"/>
      <c r="IA567" s="24"/>
      <c r="IB567" s="24"/>
      <c r="IC567" s="24"/>
      <c r="ID567" s="24"/>
      <c r="IE567" s="24"/>
      <c r="IF567" s="24"/>
      <c r="IG567" s="24"/>
      <c r="IH567" s="24"/>
      <c r="II567" s="24"/>
      <c r="IJ567" s="24"/>
      <c r="IK567" s="24"/>
      <c r="IL567" s="24"/>
      <c r="IM567" s="24"/>
      <c r="IN567" s="24"/>
      <c r="IO567" s="24"/>
      <c r="IP567" s="24"/>
      <c r="IQ567" s="24"/>
      <c r="IR567" s="24"/>
      <c r="IS567" s="24"/>
      <c r="IT567" s="24"/>
      <c r="IU567" s="24"/>
      <c r="IV567" s="24"/>
    </row>
    <row r="568" spans="27:256" s="23" customFormat="1">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c r="BH568" s="24"/>
      <c r="BI568" s="24"/>
      <c r="BJ568" s="24"/>
      <c r="BK568" s="24"/>
      <c r="BL568" s="24"/>
      <c r="BM568" s="24"/>
      <c r="BN568" s="24"/>
      <c r="BO568" s="24"/>
      <c r="BP568" s="24"/>
      <c r="BQ568" s="24"/>
      <c r="BR568" s="24"/>
      <c r="BS568" s="24"/>
      <c r="BT568" s="24"/>
      <c r="BU568" s="24"/>
      <c r="BV568" s="24"/>
      <c r="BW568" s="24"/>
      <c r="BX568" s="24"/>
      <c r="BY568" s="24"/>
      <c r="BZ568" s="24"/>
      <c r="CA568" s="24"/>
      <c r="CB568" s="24"/>
      <c r="CC568" s="24"/>
      <c r="CD568" s="24"/>
      <c r="CE568" s="24"/>
      <c r="CF568" s="24"/>
      <c r="CG568" s="24"/>
      <c r="CH568" s="24"/>
      <c r="CI568" s="24"/>
      <c r="CJ568" s="24"/>
      <c r="CK568" s="24"/>
      <c r="CL568" s="24"/>
      <c r="CM568" s="24"/>
      <c r="CN568" s="24"/>
      <c r="CO568" s="24"/>
      <c r="CP568" s="24"/>
      <c r="CQ568" s="24"/>
      <c r="CR568" s="24"/>
      <c r="CS568" s="24"/>
      <c r="CT568" s="24"/>
      <c r="CU568" s="24"/>
      <c r="CV568" s="24"/>
      <c r="CW568" s="24"/>
      <c r="CX568" s="24"/>
      <c r="CY568" s="24"/>
      <c r="CZ568" s="24"/>
      <c r="DA568" s="24"/>
      <c r="DB568" s="24"/>
      <c r="DC568" s="24"/>
      <c r="DD568" s="24"/>
      <c r="DE568" s="24"/>
      <c r="DF568" s="24"/>
      <c r="DG568" s="24"/>
      <c r="DH568" s="24"/>
      <c r="DI568" s="24"/>
      <c r="DJ568" s="24"/>
      <c r="DK568" s="24"/>
      <c r="DL568" s="24"/>
      <c r="DM568" s="24"/>
      <c r="DN568" s="24"/>
      <c r="DO568" s="24"/>
      <c r="DP568" s="24"/>
      <c r="DQ568" s="24"/>
      <c r="DR568" s="24"/>
      <c r="DS568" s="24"/>
      <c r="DT568" s="24"/>
      <c r="DU568" s="24"/>
      <c r="DV568" s="24"/>
      <c r="DW568" s="24"/>
      <c r="DX568" s="24"/>
      <c r="DY568" s="24"/>
      <c r="DZ568" s="24"/>
      <c r="EA568" s="24"/>
      <c r="EB568" s="24"/>
      <c r="EC568" s="24"/>
      <c r="ED568" s="24"/>
      <c r="EE568" s="24"/>
      <c r="EF568" s="24"/>
      <c r="EG568" s="24"/>
      <c r="EH568" s="24"/>
      <c r="EI568" s="24"/>
      <c r="EJ568" s="24"/>
      <c r="EK568" s="24"/>
      <c r="EL568" s="24"/>
      <c r="EM568" s="24"/>
      <c r="EN568" s="24"/>
      <c r="EO568" s="24"/>
      <c r="EP568" s="24"/>
      <c r="EQ568" s="24"/>
      <c r="ER568" s="24"/>
      <c r="ES568" s="24"/>
      <c r="ET568" s="24"/>
      <c r="EU568" s="24"/>
      <c r="EV568" s="24"/>
      <c r="EW568" s="24"/>
      <c r="EX568" s="24"/>
      <c r="EY568" s="24"/>
      <c r="EZ568" s="24"/>
      <c r="FA568" s="24"/>
      <c r="FB568" s="24"/>
      <c r="FC568" s="24"/>
      <c r="FD568" s="24"/>
      <c r="FE568" s="24"/>
      <c r="FF568" s="24"/>
      <c r="FG568" s="24"/>
      <c r="FH568" s="24"/>
      <c r="FI568" s="24"/>
      <c r="FJ568" s="24"/>
      <c r="FK568" s="24"/>
      <c r="FL568" s="24"/>
      <c r="FM568" s="24"/>
      <c r="FN568" s="24"/>
      <c r="FO568" s="24"/>
      <c r="FP568" s="24"/>
      <c r="FQ568" s="24"/>
      <c r="FR568" s="24"/>
      <c r="FS568" s="24"/>
      <c r="FT568" s="24"/>
      <c r="FU568" s="24"/>
      <c r="FV568" s="24"/>
      <c r="FW568" s="24"/>
      <c r="FX568" s="24"/>
      <c r="FY568" s="24"/>
      <c r="FZ568" s="24"/>
      <c r="GA568" s="24"/>
      <c r="GB568" s="24"/>
      <c r="GC568" s="24"/>
      <c r="GD568" s="24"/>
      <c r="GE568" s="24"/>
      <c r="GF568" s="24"/>
      <c r="GG568" s="24"/>
      <c r="GH568" s="24"/>
      <c r="GI568" s="24"/>
      <c r="GJ568" s="24"/>
      <c r="GK568" s="24"/>
      <c r="GL568" s="24"/>
      <c r="GM568" s="24"/>
      <c r="GN568" s="24"/>
      <c r="GO568" s="24"/>
      <c r="GP568" s="24"/>
      <c r="GQ568" s="24"/>
      <c r="GR568" s="24"/>
      <c r="GS568" s="24"/>
      <c r="GT568" s="24"/>
      <c r="GU568" s="24"/>
      <c r="GV568" s="24"/>
      <c r="GW568" s="24"/>
      <c r="GX568" s="24"/>
      <c r="GY568" s="24"/>
      <c r="GZ568" s="24"/>
      <c r="HA568" s="24"/>
      <c r="HB568" s="24"/>
      <c r="HC568" s="24"/>
      <c r="HD568" s="24"/>
      <c r="HE568" s="24"/>
      <c r="HF568" s="24"/>
      <c r="HG568" s="24"/>
      <c r="HH568" s="24"/>
      <c r="HI568" s="24"/>
      <c r="HJ568" s="24"/>
      <c r="HK568" s="24"/>
      <c r="HL568" s="24"/>
      <c r="HM568" s="24"/>
      <c r="HN568" s="24"/>
      <c r="HO568" s="24"/>
      <c r="HP568" s="24"/>
      <c r="HQ568" s="24"/>
      <c r="HR568" s="24"/>
      <c r="HS568" s="24"/>
      <c r="HT568" s="24"/>
      <c r="HU568" s="24"/>
      <c r="HV568" s="24"/>
      <c r="HW568" s="24"/>
      <c r="HX568" s="24"/>
      <c r="HY568" s="24"/>
      <c r="HZ568" s="24"/>
      <c r="IA568" s="24"/>
      <c r="IB568" s="24"/>
      <c r="IC568" s="24"/>
      <c r="ID568" s="24"/>
      <c r="IE568" s="24"/>
      <c r="IF568" s="24"/>
      <c r="IG568" s="24"/>
      <c r="IH568" s="24"/>
      <c r="II568" s="24"/>
      <c r="IJ568" s="24"/>
      <c r="IK568" s="24"/>
      <c r="IL568" s="24"/>
      <c r="IM568" s="24"/>
      <c r="IN568" s="24"/>
      <c r="IO568" s="24"/>
      <c r="IP568" s="24"/>
      <c r="IQ568" s="24"/>
      <c r="IR568" s="24"/>
      <c r="IS568" s="24"/>
      <c r="IT568" s="24"/>
      <c r="IU568" s="24"/>
      <c r="IV568" s="24"/>
    </row>
    <row r="569" spans="27:256" s="23" customFormat="1"/>
    <row r="570" spans="27:256" s="23" customFormat="1"/>
    <row r="571" spans="27:256" s="23" customFormat="1">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c r="BH571" s="24"/>
      <c r="BI571" s="24"/>
      <c r="BJ571" s="24"/>
      <c r="BK571" s="24"/>
      <c r="BL571" s="24"/>
      <c r="BM571" s="24"/>
      <c r="BN571" s="24"/>
      <c r="BO571" s="24"/>
      <c r="BP571" s="24"/>
      <c r="BQ571" s="24"/>
      <c r="BR571" s="24"/>
      <c r="BS571" s="24"/>
      <c r="BT571" s="24"/>
      <c r="BU571" s="24"/>
      <c r="BV571" s="24"/>
      <c r="BW571" s="24"/>
      <c r="BX571" s="24"/>
      <c r="BY571" s="24"/>
      <c r="BZ571" s="24"/>
      <c r="CA571" s="24"/>
      <c r="CB571" s="24"/>
      <c r="CC571" s="24"/>
      <c r="CD571" s="24"/>
      <c r="CE571" s="24"/>
      <c r="CF571" s="24"/>
      <c r="CG571" s="24"/>
      <c r="CH571" s="24"/>
      <c r="CI571" s="24"/>
      <c r="CJ571" s="24"/>
      <c r="CK571" s="24"/>
      <c r="CL571" s="24"/>
      <c r="CM571" s="24"/>
      <c r="CN571" s="24"/>
      <c r="CO571" s="24"/>
      <c r="CP571" s="24"/>
      <c r="CQ571" s="24"/>
      <c r="CR571" s="24"/>
      <c r="CS571" s="24"/>
      <c r="CT571" s="24"/>
      <c r="CU571" s="24"/>
      <c r="CV571" s="24"/>
      <c r="CW571" s="24"/>
      <c r="CX571" s="24"/>
      <c r="CY571" s="24"/>
      <c r="CZ571" s="24"/>
      <c r="DA571" s="24"/>
      <c r="DB571" s="24"/>
      <c r="DC571" s="24"/>
      <c r="DD571" s="24"/>
      <c r="DE571" s="24"/>
      <c r="DF571" s="24"/>
      <c r="DG571" s="24"/>
      <c r="DH571" s="24"/>
      <c r="DI571" s="24"/>
      <c r="DJ571" s="24"/>
      <c r="DK571" s="24"/>
      <c r="DL571" s="24"/>
      <c r="DM571" s="24"/>
      <c r="DN571" s="24"/>
      <c r="DO571" s="24"/>
      <c r="DP571" s="24"/>
      <c r="DQ571" s="24"/>
      <c r="DR571" s="24"/>
      <c r="DS571" s="24"/>
      <c r="DT571" s="24"/>
      <c r="DU571" s="24"/>
      <c r="DV571" s="24"/>
      <c r="DW571" s="24"/>
      <c r="DX571" s="24"/>
      <c r="DY571" s="24"/>
      <c r="DZ571" s="24"/>
      <c r="EA571" s="24"/>
      <c r="EB571" s="24"/>
      <c r="EC571" s="24"/>
      <c r="ED571" s="24"/>
      <c r="EE571" s="24"/>
      <c r="EF571" s="24"/>
      <c r="EG571" s="24"/>
      <c r="EH571" s="24"/>
      <c r="EI571" s="24"/>
      <c r="EJ571" s="24"/>
      <c r="EK571" s="24"/>
      <c r="EL571" s="24"/>
      <c r="EM571" s="24"/>
      <c r="EN571" s="24"/>
      <c r="EO571" s="24"/>
      <c r="EP571" s="24"/>
      <c r="EQ571" s="24"/>
      <c r="ER571" s="24"/>
      <c r="ES571" s="24"/>
      <c r="ET571" s="24"/>
      <c r="EU571" s="24"/>
      <c r="EV571" s="24"/>
      <c r="EW571" s="24"/>
      <c r="EX571" s="24"/>
      <c r="EY571" s="24"/>
      <c r="EZ571" s="24"/>
      <c r="FA571" s="24"/>
      <c r="FB571" s="24"/>
      <c r="FC571" s="24"/>
      <c r="FD571" s="24"/>
      <c r="FE571" s="24"/>
      <c r="FF571" s="24"/>
      <c r="FG571" s="24"/>
      <c r="FH571" s="24"/>
      <c r="FI571" s="24"/>
      <c r="FJ571" s="24"/>
      <c r="FK571" s="24"/>
      <c r="FL571" s="24"/>
      <c r="FM571" s="24"/>
      <c r="FN571" s="24"/>
      <c r="FO571" s="24"/>
      <c r="FP571" s="24"/>
      <c r="FQ571" s="24"/>
      <c r="FR571" s="24"/>
      <c r="FS571" s="24"/>
      <c r="FT571" s="24"/>
      <c r="FU571" s="24"/>
      <c r="FV571" s="24"/>
      <c r="FW571" s="24"/>
      <c r="FX571" s="24"/>
      <c r="FY571" s="24"/>
      <c r="FZ571" s="24"/>
      <c r="GA571" s="24"/>
      <c r="GB571" s="24"/>
      <c r="GC571" s="24"/>
      <c r="GD571" s="24"/>
      <c r="GE571" s="24"/>
      <c r="GF571" s="24"/>
      <c r="GG571" s="24"/>
      <c r="GH571" s="24"/>
      <c r="GI571" s="24"/>
      <c r="GJ571" s="24"/>
      <c r="GK571" s="24"/>
      <c r="GL571" s="24"/>
      <c r="GM571" s="24"/>
      <c r="GN571" s="24"/>
      <c r="GO571" s="24"/>
      <c r="GP571" s="24"/>
      <c r="GQ571" s="24"/>
      <c r="GR571" s="24"/>
      <c r="GS571" s="24"/>
      <c r="GT571" s="24"/>
      <c r="GU571" s="24"/>
      <c r="GV571" s="24"/>
      <c r="GW571" s="24"/>
      <c r="GX571" s="24"/>
      <c r="GY571" s="24"/>
      <c r="GZ571" s="24"/>
      <c r="HA571" s="24"/>
      <c r="HB571" s="24"/>
      <c r="HC571" s="24"/>
      <c r="HD571" s="24"/>
      <c r="HE571" s="24"/>
      <c r="HF571" s="24"/>
      <c r="HG571" s="24"/>
      <c r="HH571" s="24"/>
      <c r="HI571" s="24"/>
      <c r="HJ571" s="24"/>
      <c r="HK571" s="24"/>
      <c r="HL571" s="24"/>
      <c r="HM571" s="24"/>
      <c r="HN571" s="24"/>
      <c r="HO571" s="24"/>
      <c r="HP571" s="24"/>
      <c r="HQ571" s="24"/>
      <c r="HR571" s="24"/>
      <c r="HS571" s="24"/>
      <c r="HT571" s="24"/>
      <c r="HU571" s="24"/>
      <c r="HV571" s="24"/>
      <c r="HW571" s="24"/>
      <c r="HX571" s="24"/>
      <c r="HY571" s="24"/>
      <c r="HZ571" s="24"/>
      <c r="IA571" s="24"/>
      <c r="IB571" s="24"/>
      <c r="IC571" s="24"/>
      <c r="ID571" s="24"/>
      <c r="IE571" s="24"/>
      <c r="IF571" s="24"/>
      <c r="IG571" s="24"/>
      <c r="IH571" s="24"/>
      <c r="II571" s="24"/>
      <c r="IJ571" s="24"/>
      <c r="IK571" s="24"/>
      <c r="IL571" s="24"/>
      <c r="IM571" s="24"/>
      <c r="IN571" s="24"/>
      <c r="IO571" s="24"/>
      <c r="IP571" s="24"/>
      <c r="IQ571" s="24"/>
      <c r="IR571" s="24"/>
      <c r="IS571" s="24"/>
      <c r="IT571" s="24"/>
      <c r="IU571" s="24"/>
      <c r="IV571" s="24"/>
    </row>
    <row r="572" spans="27:256" s="23" customFormat="1">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c r="BH572" s="24"/>
      <c r="BI572" s="24"/>
      <c r="BJ572" s="24"/>
      <c r="BK572" s="24"/>
      <c r="BL572" s="24"/>
      <c r="BM572" s="24"/>
      <c r="BN572" s="24"/>
      <c r="BO572" s="24"/>
      <c r="BP572" s="24"/>
      <c r="BQ572" s="24"/>
      <c r="BR572" s="24"/>
      <c r="BS572" s="24"/>
      <c r="BT572" s="24"/>
      <c r="BU572" s="24"/>
      <c r="BV572" s="24"/>
      <c r="BW572" s="24"/>
      <c r="BX572" s="24"/>
      <c r="BY572" s="24"/>
      <c r="BZ572" s="24"/>
      <c r="CA572" s="24"/>
      <c r="CB572" s="24"/>
      <c r="CC572" s="24"/>
      <c r="CD572" s="24"/>
      <c r="CE572" s="24"/>
      <c r="CF572" s="24"/>
      <c r="CG572" s="24"/>
      <c r="CH572" s="24"/>
      <c r="CI572" s="24"/>
      <c r="CJ572" s="24"/>
      <c r="CK572" s="24"/>
      <c r="CL572" s="24"/>
      <c r="CM572" s="24"/>
      <c r="CN572" s="24"/>
      <c r="CO572" s="24"/>
      <c r="CP572" s="24"/>
      <c r="CQ572" s="24"/>
      <c r="CR572" s="24"/>
      <c r="CS572" s="24"/>
      <c r="CT572" s="24"/>
      <c r="CU572" s="24"/>
      <c r="CV572" s="24"/>
      <c r="CW572" s="24"/>
      <c r="CX572" s="24"/>
      <c r="CY572" s="24"/>
      <c r="CZ572" s="24"/>
      <c r="DA572" s="24"/>
      <c r="DB572" s="24"/>
      <c r="DC572" s="24"/>
      <c r="DD572" s="24"/>
      <c r="DE572" s="24"/>
      <c r="DF572" s="24"/>
      <c r="DG572" s="24"/>
      <c r="DH572" s="24"/>
      <c r="DI572" s="24"/>
      <c r="DJ572" s="24"/>
      <c r="DK572" s="24"/>
      <c r="DL572" s="24"/>
      <c r="DM572" s="24"/>
      <c r="DN572" s="24"/>
      <c r="DO572" s="24"/>
      <c r="DP572" s="24"/>
      <c r="DQ572" s="24"/>
      <c r="DR572" s="24"/>
      <c r="DS572" s="24"/>
      <c r="DT572" s="24"/>
      <c r="DU572" s="24"/>
      <c r="DV572" s="24"/>
      <c r="DW572" s="24"/>
      <c r="DX572" s="24"/>
      <c r="DY572" s="24"/>
      <c r="DZ572" s="24"/>
      <c r="EA572" s="24"/>
      <c r="EB572" s="24"/>
      <c r="EC572" s="24"/>
      <c r="ED572" s="24"/>
      <c r="EE572" s="24"/>
      <c r="EF572" s="24"/>
      <c r="EG572" s="24"/>
      <c r="EH572" s="24"/>
      <c r="EI572" s="24"/>
      <c r="EJ572" s="24"/>
      <c r="EK572" s="24"/>
      <c r="EL572" s="24"/>
      <c r="EM572" s="24"/>
      <c r="EN572" s="24"/>
      <c r="EO572" s="24"/>
      <c r="EP572" s="24"/>
      <c r="EQ572" s="24"/>
      <c r="ER572" s="24"/>
      <c r="ES572" s="24"/>
      <c r="ET572" s="24"/>
      <c r="EU572" s="24"/>
      <c r="EV572" s="24"/>
      <c r="EW572" s="24"/>
      <c r="EX572" s="24"/>
      <c r="EY572" s="24"/>
      <c r="EZ572" s="24"/>
      <c r="FA572" s="24"/>
      <c r="FB572" s="24"/>
      <c r="FC572" s="24"/>
      <c r="FD572" s="24"/>
      <c r="FE572" s="24"/>
      <c r="FF572" s="24"/>
      <c r="FG572" s="24"/>
      <c r="FH572" s="24"/>
      <c r="FI572" s="24"/>
      <c r="FJ572" s="24"/>
      <c r="FK572" s="24"/>
      <c r="FL572" s="24"/>
      <c r="FM572" s="24"/>
      <c r="FN572" s="24"/>
      <c r="FO572" s="24"/>
      <c r="FP572" s="24"/>
      <c r="FQ572" s="24"/>
      <c r="FR572" s="24"/>
      <c r="FS572" s="24"/>
      <c r="FT572" s="24"/>
      <c r="FU572" s="24"/>
      <c r="FV572" s="24"/>
      <c r="FW572" s="24"/>
      <c r="FX572" s="24"/>
      <c r="FY572" s="24"/>
      <c r="FZ572" s="24"/>
      <c r="GA572" s="24"/>
      <c r="GB572" s="24"/>
      <c r="GC572" s="24"/>
      <c r="GD572" s="24"/>
      <c r="GE572" s="24"/>
      <c r="GF572" s="24"/>
      <c r="GG572" s="24"/>
      <c r="GH572" s="24"/>
      <c r="GI572" s="24"/>
      <c r="GJ572" s="24"/>
      <c r="GK572" s="24"/>
      <c r="GL572" s="24"/>
      <c r="GM572" s="24"/>
      <c r="GN572" s="24"/>
      <c r="GO572" s="24"/>
      <c r="GP572" s="24"/>
      <c r="GQ572" s="24"/>
      <c r="GR572" s="24"/>
      <c r="GS572" s="24"/>
      <c r="GT572" s="24"/>
      <c r="GU572" s="24"/>
      <c r="GV572" s="24"/>
      <c r="GW572" s="24"/>
      <c r="GX572" s="24"/>
      <c r="GY572" s="24"/>
      <c r="GZ572" s="24"/>
      <c r="HA572" s="24"/>
      <c r="HB572" s="24"/>
      <c r="HC572" s="24"/>
      <c r="HD572" s="24"/>
      <c r="HE572" s="24"/>
      <c r="HF572" s="24"/>
      <c r="HG572" s="24"/>
      <c r="HH572" s="24"/>
      <c r="HI572" s="24"/>
      <c r="HJ572" s="24"/>
      <c r="HK572" s="24"/>
      <c r="HL572" s="24"/>
      <c r="HM572" s="24"/>
      <c r="HN572" s="24"/>
      <c r="HO572" s="24"/>
      <c r="HP572" s="24"/>
      <c r="HQ572" s="24"/>
      <c r="HR572" s="24"/>
      <c r="HS572" s="24"/>
      <c r="HT572" s="24"/>
      <c r="HU572" s="24"/>
      <c r="HV572" s="24"/>
      <c r="HW572" s="24"/>
      <c r="HX572" s="24"/>
      <c r="HY572" s="24"/>
      <c r="HZ572" s="24"/>
      <c r="IA572" s="24"/>
      <c r="IB572" s="24"/>
      <c r="IC572" s="24"/>
      <c r="ID572" s="24"/>
      <c r="IE572" s="24"/>
      <c r="IF572" s="24"/>
      <c r="IG572" s="24"/>
      <c r="IH572" s="24"/>
      <c r="II572" s="24"/>
      <c r="IJ572" s="24"/>
      <c r="IK572" s="24"/>
      <c r="IL572" s="24"/>
      <c r="IM572" s="24"/>
      <c r="IN572" s="24"/>
      <c r="IO572" s="24"/>
      <c r="IP572" s="24"/>
      <c r="IQ572" s="24"/>
      <c r="IR572" s="24"/>
      <c r="IS572" s="24"/>
      <c r="IT572" s="24"/>
      <c r="IU572" s="24"/>
      <c r="IV572" s="24"/>
    </row>
    <row r="573" spans="27:256" s="23" customFormat="1"/>
    <row r="574" spans="27:256" s="23" customFormat="1"/>
    <row r="575" spans="27:256" s="23" customFormat="1">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c r="BH575" s="24"/>
      <c r="BI575" s="24"/>
      <c r="BJ575" s="24"/>
      <c r="BK575" s="24"/>
      <c r="BL575" s="24"/>
      <c r="BM575" s="24"/>
      <c r="BN575" s="24"/>
      <c r="BO575" s="24"/>
      <c r="BP575" s="24"/>
      <c r="BQ575" s="24"/>
      <c r="BR575" s="24"/>
      <c r="BS575" s="24"/>
      <c r="BT575" s="24"/>
      <c r="BU575" s="24"/>
      <c r="BV575" s="24"/>
      <c r="BW575" s="24"/>
      <c r="BX575" s="24"/>
      <c r="BY575" s="24"/>
      <c r="BZ575" s="24"/>
      <c r="CA575" s="24"/>
      <c r="CB575" s="24"/>
      <c r="CC575" s="24"/>
      <c r="CD575" s="24"/>
      <c r="CE575" s="24"/>
      <c r="CF575" s="24"/>
      <c r="CG575" s="24"/>
      <c r="CH575" s="24"/>
      <c r="CI575" s="24"/>
      <c r="CJ575" s="24"/>
      <c r="CK575" s="24"/>
      <c r="CL575" s="24"/>
      <c r="CM575" s="24"/>
      <c r="CN575" s="24"/>
      <c r="CO575" s="24"/>
      <c r="CP575" s="24"/>
      <c r="CQ575" s="24"/>
      <c r="CR575" s="24"/>
      <c r="CS575" s="24"/>
      <c r="CT575" s="24"/>
      <c r="CU575" s="24"/>
      <c r="CV575" s="24"/>
      <c r="CW575" s="24"/>
      <c r="CX575" s="24"/>
      <c r="CY575" s="24"/>
      <c r="CZ575" s="24"/>
      <c r="DA575" s="24"/>
      <c r="DB575" s="24"/>
      <c r="DC575" s="24"/>
      <c r="DD575" s="24"/>
      <c r="DE575" s="24"/>
      <c r="DF575" s="24"/>
      <c r="DG575" s="24"/>
      <c r="DH575" s="24"/>
      <c r="DI575" s="24"/>
      <c r="DJ575" s="24"/>
      <c r="DK575" s="24"/>
      <c r="DL575" s="24"/>
      <c r="DM575" s="24"/>
      <c r="DN575" s="24"/>
      <c r="DO575" s="24"/>
      <c r="DP575" s="24"/>
      <c r="DQ575" s="24"/>
      <c r="DR575" s="24"/>
      <c r="DS575" s="24"/>
      <c r="DT575" s="24"/>
      <c r="DU575" s="24"/>
      <c r="DV575" s="24"/>
      <c r="DW575" s="24"/>
      <c r="DX575" s="24"/>
      <c r="DY575" s="24"/>
      <c r="DZ575" s="24"/>
      <c r="EA575" s="24"/>
      <c r="EB575" s="24"/>
      <c r="EC575" s="24"/>
      <c r="ED575" s="24"/>
      <c r="EE575" s="24"/>
      <c r="EF575" s="24"/>
      <c r="EG575" s="24"/>
      <c r="EH575" s="24"/>
      <c r="EI575" s="24"/>
      <c r="EJ575" s="24"/>
      <c r="EK575" s="24"/>
      <c r="EL575" s="24"/>
      <c r="EM575" s="24"/>
      <c r="EN575" s="24"/>
      <c r="EO575" s="24"/>
      <c r="EP575" s="24"/>
      <c r="EQ575" s="24"/>
      <c r="ER575" s="24"/>
      <c r="ES575" s="24"/>
      <c r="ET575" s="24"/>
      <c r="EU575" s="24"/>
      <c r="EV575" s="24"/>
      <c r="EW575" s="24"/>
      <c r="EX575" s="24"/>
      <c r="EY575" s="24"/>
      <c r="EZ575" s="24"/>
      <c r="FA575" s="24"/>
      <c r="FB575" s="24"/>
      <c r="FC575" s="24"/>
      <c r="FD575" s="24"/>
      <c r="FE575" s="24"/>
      <c r="FF575" s="24"/>
      <c r="FG575" s="24"/>
      <c r="FH575" s="24"/>
      <c r="FI575" s="24"/>
      <c r="FJ575" s="24"/>
      <c r="FK575" s="24"/>
      <c r="FL575" s="24"/>
      <c r="FM575" s="24"/>
      <c r="FN575" s="24"/>
      <c r="FO575" s="24"/>
      <c r="FP575" s="24"/>
      <c r="FQ575" s="24"/>
      <c r="FR575" s="24"/>
      <c r="FS575" s="24"/>
      <c r="FT575" s="24"/>
      <c r="FU575" s="24"/>
      <c r="FV575" s="24"/>
      <c r="FW575" s="24"/>
      <c r="FX575" s="24"/>
      <c r="FY575" s="24"/>
      <c r="FZ575" s="24"/>
      <c r="GA575" s="24"/>
      <c r="GB575" s="24"/>
      <c r="GC575" s="24"/>
      <c r="GD575" s="24"/>
      <c r="GE575" s="24"/>
      <c r="GF575" s="24"/>
      <c r="GG575" s="24"/>
      <c r="GH575" s="24"/>
      <c r="GI575" s="24"/>
      <c r="GJ575" s="24"/>
      <c r="GK575" s="24"/>
      <c r="GL575" s="24"/>
      <c r="GM575" s="24"/>
      <c r="GN575" s="24"/>
      <c r="GO575" s="24"/>
      <c r="GP575" s="24"/>
      <c r="GQ575" s="24"/>
      <c r="GR575" s="24"/>
      <c r="GS575" s="24"/>
      <c r="GT575" s="24"/>
      <c r="GU575" s="24"/>
      <c r="GV575" s="24"/>
      <c r="GW575" s="24"/>
      <c r="GX575" s="24"/>
      <c r="GY575" s="24"/>
      <c r="GZ575" s="24"/>
      <c r="HA575" s="24"/>
      <c r="HB575" s="24"/>
      <c r="HC575" s="24"/>
      <c r="HD575" s="24"/>
      <c r="HE575" s="24"/>
      <c r="HF575" s="24"/>
      <c r="HG575" s="24"/>
      <c r="HH575" s="24"/>
      <c r="HI575" s="24"/>
      <c r="HJ575" s="24"/>
      <c r="HK575" s="24"/>
      <c r="HL575" s="24"/>
      <c r="HM575" s="24"/>
      <c r="HN575" s="24"/>
      <c r="HO575" s="24"/>
      <c r="HP575" s="24"/>
      <c r="HQ575" s="24"/>
      <c r="HR575" s="24"/>
      <c r="HS575" s="24"/>
      <c r="HT575" s="24"/>
      <c r="HU575" s="24"/>
      <c r="HV575" s="24"/>
      <c r="HW575" s="24"/>
      <c r="HX575" s="24"/>
      <c r="HY575" s="24"/>
      <c r="HZ575" s="24"/>
      <c r="IA575" s="24"/>
      <c r="IB575" s="24"/>
      <c r="IC575" s="24"/>
      <c r="ID575" s="24"/>
      <c r="IE575" s="24"/>
      <c r="IF575" s="24"/>
      <c r="IG575" s="24"/>
      <c r="IH575" s="24"/>
      <c r="II575" s="24"/>
      <c r="IJ575" s="24"/>
      <c r="IK575" s="24"/>
      <c r="IL575" s="24"/>
      <c r="IM575" s="24"/>
      <c r="IN575" s="24"/>
      <c r="IO575" s="24"/>
      <c r="IP575" s="24"/>
      <c r="IQ575" s="24"/>
      <c r="IR575" s="24"/>
      <c r="IS575" s="24"/>
      <c r="IT575" s="24"/>
      <c r="IU575" s="24"/>
      <c r="IV575" s="24"/>
    </row>
    <row r="576" spans="27:256" s="23" customFormat="1">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c r="BH576" s="24"/>
      <c r="BI576" s="24"/>
      <c r="BJ576" s="24"/>
      <c r="BK576" s="24"/>
      <c r="BL576" s="24"/>
      <c r="BM576" s="24"/>
      <c r="BN576" s="24"/>
      <c r="BO576" s="24"/>
      <c r="BP576" s="24"/>
      <c r="BQ576" s="24"/>
      <c r="BR576" s="24"/>
      <c r="BS576" s="24"/>
      <c r="BT576" s="24"/>
      <c r="BU576" s="24"/>
      <c r="BV576" s="24"/>
      <c r="BW576" s="24"/>
      <c r="BX576" s="24"/>
      <c r="BY576" s="24"/>
      <c r="BZ576" s="24"/>
      <c r="CA576" s="24"/>
      <c r="CB576" s="24"/>
      <c r="CC576" s="24"/>
      <c r="CD576" s="24"/>
      <c r="CE576" s="24"/>
      <c r="CF576" s="24"/>
      <c r="CG576" s="24"/>
      <c r="CH576" s="24"/>
      <c r="CI576" s="24"/>
      <c r="CJ576" s="24"/>
      <c r="CK576" s="24"/>
      <c r="CL576" s="24"/>
      <c r="CM576" s="24"/>
      <c r="CN576" s="24"/>
      <c r="CO576" s="24"/>
      <c r="CP576" s="24"/>
      <c r="CQ576" s="24"/>
      <c r="CR576" s="24"/>
      <c r="CS576" s="24"/>
      <c r="CT576" s="24"/>
      <c r="CU576" s="24"/>
      <c r="CV576" s="24"/>
      <c r="CW576" s="24"/>
      <c r="CX576" s="24"/>
      <c r="CY576" s="24"/>
      <c r="CZ576" s="24"/>
      <c r="DA576" s="24"/>
      <c r="DB576" s="24"/>
      <c r="DC576" s="24"/>
      <c r="DD576" s="24"/>
      <c r="DE576" s="24"/>
      <c r="DF576" s="24"/>
      <c r="DG576" s="24"/>
      <c r="DH576" s="24"/>
      <c r="DI576" s="24"/>
      <c r="DJ576" s="24"/>
      <c r="DK576" s="24"/>
      <c r="DL576" s="24"/>
      <c r="DM576" s="24"/>
      <c r="DN576" s="24"/>
      <c r="DO576" s="24"/>
      <c r="DP576" s="24"/>
      <c r="DQ576" s="24"/>
      <c r="DR576" s="24"/>
      <c r="DS576" s="24"/>
      <c r="DT576" s="24"/>
      <c r="DU576" s="24"/>
      <c r="DV576" s="24"/>
      <c r="DW576" s="24"/>
      <c r="DX576" s="24"/>
      <c r="DY576" s="24"/>
      <c r="DZ576" s="24"/>
      <c r="EA576" s="24"/>
      <c r="EB576" s="24"/>
      <c r="EC576" s="24"/>
      <c r="ED576" s="24"/>
      <c r="EE576" s="24"/>
      <c r="EF576" s="24"/>
      <c r="EG576" s="24"/>
      <c r="EH576" s="24"/>
      <c r="EI576" s="24"/>
      <c r="EJ576" s="24"/>
      <c r="EK576" s="24"/>
      <c r="EL576" s="24"/>
      <c r="EM576" s="24"/>
      <c r="EN576" s="24"/>
      <c r="EO576" s="24"/>
      <c r="EP576" s="24"/>
      <c r="EQ576" s="24"/>
      <c r="ER576" s="24"/>
      <c r="ES576" s="24"/>
      <c r="ET576" s="24"/>
      <c r="EU576" s="24"/>
      <c r="EV576" s="24"/>
      <c r="EW576" s="24"/>
      <c r="EX576" s="24"/>
      <c r="EY576" s="24"/>
      <c r="EZ576" s="24"/>
      <c r="FA576" s="24"/>
      <c r="FB576" s="24"/>
      <c r="FC576" s="24"/>
      <c r="FD576" s="24"/>
      <c r="FE576" s="24"/>
      <c r="FF576" s="24"/>
      <c r="FG576" s="24"/>
      <c r="FH576" s="24"/>
      <c r="FI576" s="24"/>
      <c r="FJ576" s="24"/>
      <c r="FK576" s="24"/>
      <c r="FL576" s="24"/>
      <c r="FM576" s="24"/>
      <c r="FN576" s="24"/>
      <c r="FO576" s="24"/>
      <c r="FP576" s="24"/>
      <c r="FQ576" s="24"/>
      <c r="FR576" s="24"/>
      <c r="FS576" s="24"/>
      <c r="FT576" s="24"/>
      <c r="FU576" s="24"/>
      <c r="FV576" s="24"/>
      <c r="FW576" s="24"/>
      <c r="FX576" s="24"/>
      <c r="FY576" s="24"/>
      <c r="FZ576" s="24"/>
      <c r="GA576" s="24"/>
      <c r="GB576" s="24"/>
      <c r="GC576" s="24"/>
      <c r="GD576" s="24"/>
      <c r="GE576" s="24"/>
      <c r="GF576" s="24"/>
      <c r="GG576" s="24"/>
      <c r="GH576" s="24"/>
      <c r="GI576" s="24"/>
      <c r="GJ576" s="24"/>
      <c r="GK576" s="24"/>
      <c r="GL576" s="24"/>
      <c r="GM576" s="24"/>
      <c r="GN576" s="24"/>
      <c r="GO576" s="24"/>
      <c r="GP576" s="24"/>
      <c r="GQ576" s="24"/>
      <c r="GR576" s="24"/>
      <c r="GS576" s="24"/>
      <c r="GT576" s="24"/>
      <c r="GU576" s="24"/>
      <c r="GV576" s="24"/>
      <c r="GW576" s="24"/>
      <c r="GX576" s="24"/>
      <c r="GY576" s="24"/>
      <c r="GZ576" s="24"/>
      <c r="HA576" s="24"/>
      <c r="HB576" s="24"/>
      <c r="HC576" s="24"/>
      <c r="HD576" s="24"/>
      <c r="HE576" s="24"/>
      <c r="HF576" s="24"/>
      <c r="HG576" s="24"/>
      <c r="HH576" s="24"/>
      <c r="HI576" s="24"/>
      <c r="HJ576" s="24"/>
      <c r="HK576" s="24"/>
      <c r="HL576" s="24"/>
      <c r="HM576" s="24"/>
      <c r="HN576" s="24"/>
      <c r="HO576" s="24"/>
      <c r="HP576" s="24"/>
      <c r="HQ576" s="24"/>
      <c r="HR576" s="24"/>
      <c r="HS576" s="24"/>
      <c r="HT576" s="24"/>
      <c r="HU576" s="24"/>
      <c r="HV576" s="24"/>
      <c r="HW576" s="24"/>
      <c r="HX576" s="24"/>
      <c r="HY576" s="24"/>
      <c r="HZ576" s="24"/>
      <c r="IA576" s="24"/>
      <c r="IB576" s="24"/>
      <c r="IC576" s="24"/>
      <c r="ID576" s="24"/>
      <c r="IE576" s="24"/>
      <c r="IF576" s="24"/>
      <c r="IG576" s="24"/>
      <c r="IH576" s="24"/>
      <c r="II576" s="24"/>
      <c r="IJ576" s="24"/>
      <c r="IK576" s="24"/>
      <c r="IL576" s="24"/>
      <c r="IM576" s="24"/>
      <c r="IN576" s="24"/>
      <c r="IO576" s="24"/>
      <c r="IP576" s="24"/>
      <c r="IQ576" s="24"/>
      <c r="IR576" s="24"/>
      <c r="IS576" s="24"/>
      <c r="IT576" s="24"/>
      <c r="IU576" s="24"/>
      <c r="IV576" s="24"/>
    </row>
    <row r="577" spans="27:256" s="23" customFormat="1"/>
    <row r="578" spans="27:256" s="23" customFormat="1"/>
    <row r="579" spans="27:256" s="23" customFormat="1">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c r="BH579" s="24"/>
      <c r="BI579" s="24"/>
      <c r="BJ579" s="24"/>
      <c r="BK579" s="24"/>
      <c r="BL579" s="24"/>
      <c r="BM579" s="24"/>
      <c r="BN579" s="24"/>
      <c r="BO579" s="24"/>
      <c r="BP579" s="24"/>
      <c r="BQ579" s="24"/>
      <c r="BR579" s="24"/>
      <c r="BS579" s="24"/>
      <c r="BT579" s="24"/>
      <c r="BU579" s="24"/>
      <c r="BV579" s="24"/>
      <c r="BW579" s="24"/>
      <c r="BX579" s="24"/>
      <c r="BY579" s="24"/>
      <c r="BZ579" s="24"/>
      <c r="CA579" s="24"/>
      <c r="CB579" s="24"/>
      <c r="CC579" s="24"/>
      <c r="CD579" s="24"/>
      <c r="CE579" s="24"/>
      <c r="CF579" s="24"/>
      <c r="CG579" s="24"/>
      <c r="CH579" s="24"/>
      <c r="CI579" s="24"/>
      <c r="CJ579" s="24"/>
      <c r="CK579" s="24"/>
      <c r="CL579" s="24"/>
      <c r="CM579" s="24"/>
      <c r="CN579" s="24"/>
      <c r="CO579" s="24"/>
      <c r="CP579" s="24"/>
      <c r="CQ579" s="24"/>
      <c r="CR579" s="24"/>
      <c r="CS579" s="24"/>
      <c r="CT579" s="24"/>
      <c r="CU579" s="24"/>
      <c r="CV579" s="24"/>
      <c r="CW579" s="24"/>
      <c r="CX579" s="24"/>
      <c r="CY579" s="24"/>
      <c r="CZ579" s="24"/>
      <c r="DA579" s="24"/>
      <c r="DB579" s="24"/>
      <c r="DC579" s="24"/>
      <c r="DD579" s="24"/>
      <c r="DE579" s="24"/>
      <c r="DF579" s="24"/>
      <c r="DG579" s="24"/>
      <c r="DH579" s="24"/>
      <c r="DI579" s="24"/>
      <c r="DJ579" s="24"/>
      <c r="DK579" s="24"/>
      <c r="DL579" s="24"/>
      <c r="DM579" s="24"/>
      <c r="DN579" s="24"/>
      <c r="DO579" s="24"/>
      <c r="DP579" s="24"/>
      <c r="DQ579" s="24"/>
      <c r="DR579" s="24"/>
      <c r="DS579" s="24"/>
      <c r="DT579" s="24"/>
      <c r="DU579" s="24"/>
      <c r="DV579" s="24"/>
      <c r="DW579" s="24"/>
      <c r="DX579" s="24"/>
      <c r="DY579" s="24"/>
      <c r="DZ579" s="24"/>
      <c r="EA579" s="24"/>
      <c r="EB579" s="24"/>
      <c r="EC579" s="24"/>
      <c r="ED579" s="24"/>
      <c r="EE579" s="24"/>
      <c r="EF579" s="24"/>
      <c r="EG579" s="24"/>
      <c r="EH579" s="24"/>
      <c r="EI579" s="24"/>
      <c r="EJ579" s="24"/>
      <c r="EK579" s="24"/>
      <c r="EL579" s="24"/>
      <c r="EM579" s="24"/>
      <c r="EN579" s="24"/>
      <c r="EO579" s="24"/>
      <c r="EP579" s="24"/>
      <c r="EQ579" s="24"/>
      <c r="ER579" s="24"/>
      <c r="ES579" s="24"/>
      <c r="ET579" s="24"/>
      <c r="EU579" s="24"/>
      <c r="EV579" s="24"/>
      <c r="EW579" s="24"/>
      <c r="EX579" s="24"/>
      <c r="EY579" s="24"/>
      <c r="EZ579" s="24"/>
      <c r="FA579" s="24"/>
      <c r="FB579" s="24"/>
      <c r="FC579" s="24"/>
      <c r="FD579" s="24"/>
      <c r="FE579" s="24"/>
      <c r="FF579" s="24"/>
      <c r="FG579" s="24"/>
      <c r="FH579" s="24"/>
      <c r="FI579" s="24"/>
      <c r="FJ579" s="24"/>
      <c r="FK579" s="24"/>
      <c r="FL579" s="24"/>
      <c r="FM579" s="24"/>
      <c r="FN579" s="24"/>
      <c r="FO579" s="24"/>
      <c r="FP579" s="24"/>
      <c r="FQ579" s="24"/>
      <c r="FR579" s="24"/>
      <c r="FS579" s="24"/>
      <c r="FT579" s="24"/>
      <c r="FU579" s="24"/>
      <c r="FV579" s="24"/>
      <c r="FW579" s="24"/>
      <c r="FX579" s="24"/>
      <c r="FY579" s="24"/>
      <c r="FZ579" s="24"/>
      <c r="GA579" s="24"/>
      <c r="GB579" s="24"/>
      <c r="GC579" s="24"/>
      <c r="GD579" s="24"/>
      <c r="GE579" s="24"/>
      <c r="GF579" s="24"/>
      <c r="GG579" s="24"/>
      <c r="GH579" s="24"/>
      <c r="GI579" s="24"/>
      <c r="GJ579" s="24"/>
      <c r="GK579" s="24"/>
      <c r="GL579" s="24"/>
      <c r="GM579" s="24"/>
      <c r="GN579" s="24"/>
      <c r="GO579" s="24"/>
      <c r="GP579" s="24"/>
      <c r="GQ579" s="24"/>
      <c r="GR579" s="24"/>
      <c r="GS579" s="24"/>
      <c r="GT579" s="24"/>
      <c r="GU579" s="24"/>
      <c r="GV579" s="24"/>
      <c r="GW579" s="24"/>
      <c r="GX579" s="24"/>
      <c r="GY579" s="24"/>
      <c r="GZ579" s="24"/>
      <c r="HA579" s="24"/>
      <c r="HB579" s="24"/>
      <c r="HC579" s="24"/>
      <c r="HD579" s="24"/>
      <c r="HE579" s="24"/>
      <c r="HF579" s="24"/>
      <c r="HG579" s="24"/>
      <c r="HH579" s="24"/>
      <c r="HI579" s="24"/>
      <c r="HJ579" s="24"/>
      <c r="HK579" s="24"/>
      <c r="HL579" s="24"/>
      <c r="HM579" s="24"/>
      <c r="HN579" s="24"/>
      <c r="HO579" s="24"/>
      <c r="HP579" s="24"/>
      <c r="HQ579" s="24"/>
      <c r="HR579" s="24"/>
      <c r="HS579" s="24"/>
      <c r="HT579" s="24"/>
      <c r="HU579" s="24"/>
      <c r="HV579" s="24"/>
      <c r="HW579" s="24"/>
      <c r="HX579" s="24"/>
      <c r="HY579" s="24"/>
      <c r="HZ579" s="24"/>
      <c r="IA579" s="24"/>
      <c r="IB579" s="24"/>
      <c r="IC579" s="24"/>
      <c r="ID579" s="24"/>
      <c r="IE579" s="24"/>
      <c r="IF579" s="24"/>
      <c r="IG579" s="24"/>
      <c r="IH579" s="24"/>
      <c r="II579" s="24"/>
      <c r="IJ579" s="24"/>
      <c r="IK579" s="24"/>
      <c r="IL579" s="24"/>
      <c r="IM579" s="24"/>
      <c r="IN579" s="24"/>
      <c r="IO579" s="24"/>
      <c r="IP579" s="24"/>
      <c r="IQ579" s="24"/>
      <c r="IR579" s="24"/>
      <c r="IS579" s="24"/>
      <c r="IT579" s="24"/>
      <c r="IU579" s="24"/>
      <c r="IV579" s="24"/>
    </row>
    <row r="580" spans="27:256" s="23" customFormat="1">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c r="BH580" s="24"/>
      <c r="BI580" s="24"/>
      <c r="BJ580" s="24"/>
      <c r="BK580" s="24"/>
      <c r="BL580" s="24"/>
      <c r="BM580" s="24"/>
      <c r="BN580" s="24"/>
      <c r="BO580" s="24"/>
      <c r="BP580" s="24"/>
      <c r="BQ580" s="24"/>
      <c r="BR580" s="24"/>
      <c r="BS580" s="24"/>
      <c r="BT580" s="24"/>
      <c r="BU580" s="24"/>
      <c r="BV580" s="24"/>
      <c r="BW580" s="24"/>
      <c r="BX580" s="24"/>
      <c r="BY580" s="24"/>
      <c r="BZ580" s="24"/>
      <c r="CA580" s="24"/>
      <c r="CB580" s="24"/>
      <c r="CC580" s="24"/>
      <c r="CD580" s="24"/>
      <c r="CE580" s="24"/>
      <c r="CF580" s="24"/>
      <c r="CG580" s="24"/>
      <c r="CH580" s="24"/>
      <c r="CI580" s="24"/>
      <c r="CJ580" s="24"/>
      <c r="CK580" s="24"/>
      <c r="CL580" s="24"/>
      <c r="CM580" s="24"/>
      <c r="CN580" s="24"/>
      <c r="CO580" s="24"/>
      <c r="CP580" s="24"/>
      <c r="CQ580" s="24"/>
      <c r="CR580" s="24"/>
      <c r="CS580" s="24"/>
      <c r="CT580" s="24"/>
      <c r="CU580" s="24"/>
      <c r="CV580" s="24"/>
      <c r="CW580" s="24"/>
      <c r="CX580" s="24"/>
      <c r="CY580" s="24"/>
      <c r="CZ580" s="24"/>
      <c r="DA580" s="24"/>
      <c r="DB580" s="24"/>
      <c r="DC580" s="24"/>
      <c r="DD580" s="24"/>
      <c r="DE580" s="24"/>
      <c r="DF580" s="24"/>
      <c r="DG580" s="24"/>
      <c r="DH580" s="24"/>
      <c r="DI580" s="24"/>
      <c r="DJ580" s="24"/>
      <c r="DK580" s="24"/>
      <c r="DL580" s="24"/>
      <c r="DM580" s="24"/>
      <c r="DN580" s="24"/>
      <c r="DO580" s="24"/>
      <c r="DP580" s="24"/>
      <c r="DQ580" s="24"/>
      <c r="DR580" s="24"/>
      <c r="DS580" s="24"/>
      <c r="DT580" s="24"/>
      <c r="DU580" s="24"/>
      <c r="DV580" s="24"/>
      <c r="DW580" s="24"/>
      <c r="DX580" s="24"/>
      <c r="DY580" s="24"/>
      <c r="DZ580" s="24"/>
      <c r="EA580" s="24"/>
      <c r="EB580" s="24"/>
      <c r="EC580" s="24"/>
      <c r="ED580" s="24"/>
      <c r="EE580" s="24"/>
      <c r="EF580" s="24"/>
      <c r="EG580" s="24"/>
      <c r="EH580" s="24"/>
      <c r="EI580" s="24"/>
      <c r="EJ580" s="24"/>
      <c r="EK580" s="24"/>
      <c r="EL580" s="24"/>
      <c r="EM580" s="24"/>
      <c r="EN580" s="24"/>
      <c r="EO580" s="24"/>
      <c r="EP580" s="24"/>
      <c r="EQ580" s="24"/>
      <c r="ER580" s="24"/>
      <c r="ES580" s="24"/>
      <c r="ET580" s="24"/>
      <c r="EU580" s="24"/>
      <c r="EV580" s="24"/>
      <c r="EW580" s="24"/>
      <c r="EX580" s="24"/>
      <c r="EY580" s="24"/>
      <c r="EZ580" s="24"/>
      <c r="FA580" s="24"/>
      <c r="FB580" s="24"/>
      <c r="FC580" s="24"/>
      <c r="FD580" s="24"/>
      <c r="FE580" s="24"/>
      <c r="FF580" s="24"/>
      <c r="FG580" s="24"/>
      <c r="FH580" s="24"/>
      <c r="FI580" s="24"/>
      <c r="FJ580" s="24"/>
      <c r="FK580" s="24"/>
      <c r="FL580" s="24"/>
      <c r="FM580" s="24"/>
      <c r="FN580" s="24"/>
      <c r="FO580" s="24"/>
      <c r="FP580" s="24"/>
      <c r="FQ580" s="24"/>
      <c r="FR580" s="24"/>
      <c r="FS580" s="24"/>
      <c r="FT580" s="24"/>
      <c r="FU580" s="24"/>
      <c r="FV580" s="24"/>
      <c r="FW580" s="24"/>
      <c r="FX580" s="24"/>
      <c r="FY580" s="24"/>
      <c r="FZ580" s="24"/>
      <c r="GA580" s="24"/>
      <c r="GB580" s="24"/>
      <c r="GC580" s="24"/>
      <c r="GD580" s="24"/>
      <c r="GE580" s="24"/>
      <c r="GF580" s="24"/>
      <c r="GG580" s="24"/>
      <c r="GH580" s="24"/>
      <c r="GI580" s="24"/>
      <c r="GJ580" s="24"/>
      <c r="GK580" s="24"/>
      <c r="GL580" s="24"/>
      <c r="GM580" s="24"/>
      <c r="GN580" s="24"/>
      <c r="GO580" s="24"/>
      <c r="GP580" s="24"/>
      <c r="GQ580" s="24"/>
      <c r="GR580" s="24"/>
      <c r="GS580" s="24"/>
      <c r="GT580" s="24"/>
      <c r="GU580" s="24"/>
      <c r="GV580" s="24"/>
      <c r="GW580" s="24"/>
      <c r="GX580" s="24"/>
      <c r="GY580" s="24"/>
      <c r="GZ580" s="24"/>
      <c r="HA580" s="24"/>
      <c r="HB580" s="24"/>
      <c r="HC580" s="24"/>
      <c r="HD580" s="24"/>
      <c r="HE580" s="24"/>
      <c r="HF580" s="24"/>
      <c r="HG580" s="24"/>
      <c r="HH580" s="24"/>
      <c r="HI580" s="24"/>
      <c r="HJ580" s="24"/>
      <c r="HK580" s="24"/>
      <c r="HL580" s="24"/>
      <c r="HM580" s="24"/>
      <c r="HN580" s="24"/>
      <c r="HO580" s="24"/>
      <c r="HP580" s="24"/>
      <c r="HQ580" s="24"/>
      <c r="HR580" s="24"/>
      <c r="HS580" s="24"/>
      <c r="HT580" s="24"/>
      <c r="HU580" s="24"/>
      <c r="HV580" s="24"/>
      <c r="HW580" s="24"/>
      <c r="HX580" s="24"/>
      <c r="HY580" s="24"/>
      <c r="HZ580" s="24"/>
      <c r="IA580" s="24"/>
      <c r="IB580" s="24"/>
      <c r="IC580" s="24"/>
      <c r="ID580" s="24"/>
      <c r="IE580" s="24"/>
      <c r="IF580" s="24"/>
      <c r="IG580" s="24"/>
      <c r="IH580" s="24"/>
      <c r="II580" s="24"/>
      <c r="IJ580" s="24"/>
      <c r="IK580" s="24"/>
      <c r="IL580" s="24"/>
      <c r="IM580" s="24"/>
      <c r="IN580" s="24"/>
      <c r="IO580" s="24"/>
      <c r="IP580" s="24"/>
      <c r="IQ580" s="24"/>
      <c r="IR580" s="24"/>
      <c r="IS580" s="24"/>
      <c r="IT580" s="24"/>
      <c r="IU580" s="24"/>
      <c r="IV580" s="24"/>
    </row>
    <row r="581" spans="27:256" s="23" customFormat="1"/>
    <row r="582" spans="27:256" s="23" customFormat="1"/>
    <row r="583" spans="27:256" s="23" customFormat="1">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c r="BH583" s="24"/>
      <c r="BI583" s="24"/>
      <c r="BJ583" s="24"/>
      <c r="BK583" s="24"/>
      <c r="BL583" s="24"/>
      <c r="BM583" s="24"/>
      <c r="BN583" s="24"/>
      <c r="BO583" s="24"/>
      <c r="BP583" s="24"/>
      <c r="BQ583" s="24"/>
      <c r="BR583" s="24"/>
      <c r="BS583" s="24"/>
      <c r="BT583" s="24"/>
      <c r="BU583" s="24"/>
      <c r="BV583" s="24"/>
      <c r="BW583" s="24"/>
      <c r="BX583" s="24"/>
      <c r="BY583" s="24"/>
      <c r="BZ583" s="24"/>
      <c r="CA583" s="24"/>
      <c r="CB583" s="24"/>
      <c r="CC583" s="24"/>
      <c r="CD583" s="24"/>
      <c r="CE583" s="24"/>
      <c r="CF583" s="24"/>
      <c r="CG583" s="24"/>
      <c r="CH583" s="24"/>
      <c r="CI583" s="24"/>
      <c r="CJ583" s="24"/>
      <c r="CK583" s="24"/>
      <c r="CL583" s="24"/>
      <c r="CM583" s="24"/>
      <c r="CN583" s="24"/>
      <c r="CO583" s="24"/>
      <c r="CP583" s="24"/>
      <c r="CQ583" s="24"/>
      <c r="CR583" s="24"/>
      <c r="CS583" s="24"/>
      <c r="CT583" s="24"/>
      <c r="CU583" s="24"/>
      <c r="CV583" s="24"/>
      <c r="CW583" s="24"/>
      <c r="CX583" s="24"/>
      <c r="CY583" s="24"/>
      <c r="CZ583" s="24"/>
      <c r="DA583" s="24"/>
      <c r="DB583" s="24"/>
      <c r="DC583" s="24"/>
      <c r="DD583" s="24"/>
      <c r="DE583" s="24"/>
      <c r="DF583" s="24"/>
      <c r="DG583" s="24"/>
      <c r="DH583" s="24"/>
      <c r="DI583" s="24"/>
      <c r="DJ583" s="24"/>
      <c r="DK583" s="24"/>
      <c r="DL583" s="24"/>
      <c r="DM583" s="24"/>
      <c r="DN583" s="24"/>
      <c r="DO583" s="24"/>
      <c r="DP583" s="24"/>
      <c r="DQ583" s="24"/>
      <c r="DR583" s="24"/>
      <c r="DS583" s="24"/>
      <c r="DT583" s="24"/>
      <c r="DU583" s="24"/>
      <c r="DV583" s="24"/>
      <c r="DW583" s="24"/>
      <c r="DX583" s="24"/>
      <c r="DY583" s="24"/>
      <c r="DZ583" s="24"/>
      <c r="EA583" s="24"/>
      <c r="EB583" s="24"/>
      <c r="EC583" s="24"/>
      <c r="ED583" s="24"/>
      <c r="EE583" s="24"/>
      <c r="EF583" s="24"/>
      <c r="EG583" s="24"/>
      <c r="EH583" s="24"/>
      <c r="EI583" s="24"/>
      <c r="EJ583" s="24"/>
      <c r="EK583" s="24"/>
      <c r="EL583" s="24"/>
      <c r="EM583" s="24"/>
      <c r="EN583" s="24"/>
      <c r="EO583" s="24"/>
      <c r="EP583" s="24"/>
      <c r="EQ583" s="24"/>
      <c r="ER583" s="24"/>
      <c r="ES583" s="24"/>
      <c r="ET583" s="24"/>
      <c r="EU583" s="24"/>
      <c r="EV583" s="24"/>
      <c r="EW583" s="24"/>
      <c r="EX583" s="24"/>
      <c r="EY583" s="24"/>
      <c r="EZ583" s="24"/>
      <c r="FA583" s="24"/>
      <c r="FB583" s="24"/>
      <c r="FC583" s="24"/>
      <c r="FD583" s="24"/>
      <c r="FE583" s="24"/>
      <c r="FF583" s="24"/>
      <c r="FG583" s="24"/>
      <c r="FH583" s="24"/>
      <c r="FI583" s="24"/>
      <c r="FJ583" s="24"/>
      <c r="FK583" s="24"/>
      <c r="FL583" s="24"/>
      <c r="FM583" s="24"/>
      <c r="FN583" s="24"/>
      <c r="FO583" s="24"/>
      <c r="FP583" s="24"/>
      <c r="FQ583" s="24"/>
      <c r="FR583" s="24"/>
      <c r="FS583" s="24"/>
      <c r="FT583" s="24"/>
      <c r="FU583" s="24"/>
      <c r="FV583" s="24"/>
      <c r="FW583" s="24"/>
      <c r="FX583" s="24"/>
      <c r="FY583" s="24"/>
      <c r="FZ583" s="24"/>
      <c r="GA583" s="24"/>
      <c r="GB583" s="24"/>
      <c r="GC583" s="24"/>
      <c r="GD583" s="24"/>
      <c r="GE583" s="24"/>
      <c r="GF583" s="24"/>
      <c r="GG583" s="24"/>
      <c r="GH583" s="24"/>
      <c r="GI583" s="24"/>
      <c r="GJ583" s="24"/>
      <c r="GK583" s="24"/>
      <c r="GL583" s="24"/>
      <c r="GM583" s="24"/>
      <c r="GN583" s="24"/>
      <c r="GO583" s="24"/>
      <c r="GP583" s="24"/>
      <c r="GQ583" s="24"/>
      <c r="GR583" s="24"/>
      <c r="GS583" s="24"/>
      <c r="GT583" s="24"/>
      <c r="GU583" s="24"/>
      <c r="GV583" s="24"/>
      <c r="GW583" s="24"/>
      <c r="GX583" s="24"/>
      <c r="GY583" s="24"/>
      <c r="GZ583" s="24"/>
      <c r="HA583" s="24"/>
      <c r="HB583" s="24"/>
      <c r="HC583" s="24"/>
      <c r="HD583" s="24"/>
      <c r="HE583" s="24"/>
      <c r="HF583" s="24"/>
      <c r="HG583" s="24"/>
      <c r="HH583" s="24"/>
      <c r="HI583" s="24"/>
      <c r="HJ583" s="24"/>
      <c r="HK583" s="24"/>
      <c r="HL583" s="24"/>
      <c r="HM583" s="24"/>
      <c r="HN583" s="24"/>
      <c r="HO583" s="24"/>
      <c r="HP583" s="24"/>
      <c r="HQ583" s="24"/>
      <c r="HR583" s="24"/>
      <c r="HS583" s="24"/>
      <c r="HT583" s="24"/>
      <c r="HU583" s="24"/>
      <c r="HV583" s="24"/>
      <c r="HW583" s="24"/>
      <c r="HX583" s="24"/>
      <c r="HY583" s="24"/>
      <c r="HZ583" s="24"/>
      <c r="IA583" s="24"/>
      <c r="IB583" s="24"/>
      <c r="IC583" s="24"/>
      <c r="ID583" s="24"/>
      <c r="IE583" s="24"/>
      <c r="IF583" s="24"/>
      <c r="IG583" s="24"/>
      <c r="IH583" s="24"/>
      <c r="II583" s="24"/>
      <c r="IJ583" s="24"/>
      <c r="IK583" s="24"/>
      <c r="IL583" s="24"/>
      <c r="IM583" s="24"/>
      <c r="IN583" s="24"/>
      <c r="IO583" s="24"/>
      <c r="IP583" s="24"/>
      <c r="IQ583" s="24"/>
      <c r="IR583" s="24"/>
      <c r="IS583" s="24"/>
      <c r="IT583" s="24"/>
      <c r="IU583" s="24"/>
      <c r="IV583" s="24"/>
    </row>
    <row r="584" spans="27:256" s="23" customFormat="1">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c r="BH584" s="24"/>
      <c r="BI584" s="24"/>
      <c r="BJ584" s="24"/>
      <c r="BK584" s="24"/>
      <c r="BL584" s="24"/>
      <c r="BM584" s="24"/>
      <c r="BN584" s="24"/>
      <c r="BO584" s="24"/>
      <c r="BP584" s="24"/>
      <c r="BQ584" s="24"/>
      <c r="BR584" s="24"/>
      <c r="BS584" s="24"/>
      <c r="BT584" s="24"/>
      <c r="BU584" s="24"/>
      <c r="BV584" s="24"/>
      <c r="BW584" s="24"/>
      <c r="BX584" s="24"/>
      <c r="BY584" s="24"/>
      <c r="BZ584" s="24"/>
      <c r="CA584" s="24"/>
      <c r="CB584" s="24"/>
      <c r="CC584" s="24"/>
      <c r="CD584" s="24"/>
      <c r="CE584" s="24"/>
      <c r="CF584" s="24"/>
      <c r="CG584" s="24"/>
      <c r="CH584" s="24"/>
      <c r="CI584" s="24"/>
      <c r="CJ584" s="24"/>
      <c r="CK584" s="24"/>
      <c r="CL584" s="24"/>
      <c r="CM584" s="24"/>
      <c r="CN584" s="24"/>
      <c r="CO584" s="24"/>
      <c r="CP584" s="24"/>
      <c r="CQ584" s="24"/>
      <c r="CR584" s="24"/>
      <c r="CS584" s="24"/>
      <c r="CT584" s="24"/>
      <c r="CU584" s="24"/>
      <c r="CV584" s="24"/>
      <c r="CW584" s="24"/>
      <c r="CX584" s="24"/>
      <c r="CY584" s="24"/>
      <c r="CZ584" s="24"/>
      <c r="DA584" s="24"/>
      <c r="DB584" s="24"/>
      <c r="DC584" s="24"/>
      <c r="DD584" s="24"/>
      <c r="DE584" s="24"/>
      <c r="DF584" s="24"/>
      <c r="DG584" s="24"/>
      <c r="DH584" s="24"/>
      <c r="DI584" s="24"/>
      <c r="DJ584" s="24"/>
      <c r="DK584" s="24"/>
      <c r="DL584" s="24"/>
      <c r="DM584" s="24"/>
      <c r="DN584" s="24"/>
      <c r="DO584" s="24"/>
      <c r="DP584" s="24"/>
      <c r="DQ584" s="24"/>
      <c r="DR584" s="24"/>
      <c r="DS584" s="24"/>
      <c r="DT584" s="24"/>
      <c r="DU584" s="24"/>
      <c r="DV584" s="24"/>
      <c r="DW584" s="24"/>
      <c r="DX584" s="24"/>
      <c r="DY584" s="24"/>
      <c r="DZ584" s="24"/>
      <c r="EA584" s="24"/>
      <c r="EB584" s="24"/>
      <c r="EC584" s="24"/>
      <c r="ED584" s="24"/>
      <c r="EE584" s="24"/>
      <c r="EF584" s="24"/>
      <c r="EG584" s="24"/>
      <c r="EH584" s="24"/>
      <c r="EI584" s="24"/>
      <c r="EJ584" s="24"/>
      <c r="EK584" s="24"/>
      <c r="EL584" s="24"/>
      <c r="EM584" s="24"/>
      <c r="EN584" s="24"/>
      <c r="EO584" s="24"/>
      <c r="EP584" s="24"/>
      <c r="EQ584" s="24"/>
      <c r="ER584" s="24"/>
      <c r="ES584" s="24"/>
      <c r="ET584" s="24"/>
      <c r="EU584" s="24"/>
      <c r="EV584" s="24"/>
      <c r="EW584" s="24"/>
      <c r="EX584" s="24"/>
      <c r="EY584" s="24"/>
      <c r="EZ584" s="24"/>
      <c r="FA584" s="24"/>
      <c r="FB584" s="24"/>
      <c r="FC584" s="24"/>
      <c r="FD584" s="24"/>
      <c r="FE584" s="24"/>
      <c r="FF584" s="24"/>
      <c r="FG584" s="24"/>
      <c r="FH584" s="24"/>
      <c r="FI584" s="24"/>
      <c r="FJ584" s="24"/>
      <c r="FK584" s="24"/>
      <c r="FL584" s="24"/>
      <c r="FM584" s="24"/>
      <c r="FN584" s="24"/>
      <c r="FO584" s="24"/>
      <c r="FP584" s="24"/>
      <c r="FQ584" s="24"/>
      <c r="FR584" s="24"/>
      <c r="FS584" s="24"/>
      <c r="FT584" s="24"/>
      <c r="FU584" s="24"/>
      <c r="FV584" s="24"/>
      <c r="FW584" s="24"/>
      <c r="FX584" s="24"/>
      <c r="FY584" s="24"/>
      <c r="FZ584" s="24"/>
      <c r="GA584" s="24"/>
      <c r="GB584" s="24"/>
      <c r="GC584" s="24"/>
      <c r="GD584" s="24"/>
      <c r="GE584" s="24"/>
      <c r="GF584" s="24"/>
      <c r="GG584" s="24"/>
      <c r="GH584" s="24"/>
      <c r="GI584" s="24"/>
      <c r="GJ584" s="24"/>
      <c r="GK584" s="24"/>
      <c r="GL584" s="24"/>
      <c r="GM584" s="24"/>
      <c r="GN584" s="24"/>
      <c r="GO584" s="24"/>
      <c r="GP584" s="24"/>
      <c r="GQ584" s="24"/>
      <c r="GR584" s="24"/>
      <c r="GS584" s="24"/>
      <c r="GT584" s="24"/>
      <c r="GU584" s="24"/>
      <c r="GV584" s="24"/>
      <c r="GW584" s="24"/>
      <c r="GX584" s="24"/>
      <c r="GY584" s="24"/>
      <c r="GZ584" s="24"/>
      <c r="HA584" s="24"/>
      <c r="HB584" s="24"/>
      <c r="HC584" s="24"/>
      <c r="HD584" s="24"/>
      <c r="HE584" s="24"/>
      <c r="HF584" s="24"/>
      <c r="HG584" s="24"/>
      <c r="HH584" s="24"/>
      <c r="HI584" s="24"/>
      <c r="HJ584" s="24"/>
      <c r="HK584" s="24"/>
      <c r="HL584" s="24"/>
      <c r="HM584" s="24"/>
      <c r="HN584" s="24"/>
      <c r="HO584" s="24"/>
      <c r="HP584" s="24"/>
      <c r="HQ584" s="24"/>
      <c r="HR584" s="24"/>
      <c r="HS584" s="24"/>
      <c r="HT584" s="24"/>
      <c r="HU584" s="24"/>
      <c r="HV584" s="24"/>
      <c r="HW584" s="24"/>
      <c r="HX584" s="24"/>
      <c r="HY584" s="24"/>
      <c r="HZ584" s="24"/>
      <c r="IA584" s="24"/>
      <c r="IB584" s="24"/>
      <c r="IC584" s="24"/>
      <c r="ID584" s="24"/>
      <c r="IE584" s="24"/>
      <c r="IF584" s="24"/>
      <c r="IG584" s="24"/>
      <c r="IH584" s="24"/>
      <c r="II584" s="24"/>
      <c r="IJ584" s="24"/>
      <c r="IK584" s="24"/>
      <c r="IL584" s="24"/>
      <c r="IM584" s="24"/>
      <c r="IN584" s="24"/>
      <c r="IO584" s="24"/>
      <c r="IP584" s="24"/>
      <c r="IQ584" s="24"/>
      <c r="IR584" s="24"/>
      <c r="IS584" s="24"/>
      <c r="IT584" s="24"/>
      <c r="IU584" s="24"/>
      <c r="IV584" s="24"/>
    </row>
    <row r="585" spans="27:256" s="23" customFormat="1"/>
    <row r="586" spans="27:256" s="23" customFormat="1"/>
    <row r="587" spans="27:256" s="23" customFormat="1">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c r="BH587" s="24"/>
      <c r="BI587" s="24"/>
      <c r="BJ587" s="24"/>
      <c r="BK587" s="24"/>
      <c r="BL587" s="24"/>
      <c r="BM587" s="24"/>
      <c r="BN587" s="24"/>
      <c r="BO587" s="24"/>
      <c r="BP587" s="24"/>
      <c r="BQ587" s="24"/>
      <c r="BR587" s="24"/>
      <c r="BS587" s="24"/>
      <c r="BT587" s="24"/>
      <c r="BU587" s="24"/>
      <c r="BV587" s="24"/>
      <c r="BW587" s="24"/>
      <c r="BX587" s="24"/>
      <c r="BY587" s="24"/>
      <c r="BZ587" s="24"/>
      <c r="CA587" s="24"/>
      <c r="CB587" s="24"/>
      <c r="CC587" s="24"/>
      <c r="CD587" s="24"/>
      <c r="CE587" s="24"/>
      <c r="CF587" s="24"/>
      <c r="CG587" s="24"/>
      <c r="CH587" s="24"/>
      <c r="CI587" s="24"/>
      <c r="CJ587" s="24"/>
      <c r="CK587" s="24"/>
      <c r="CL587" s="24"/>
      <c r="CM587" s="24"/>
      <c r="CN587" s="24"/>
      <c r="CO587" s="24"/>
      <c r="CP587" s="24"/>
      <c r="CQ587" s="24"/>
      <c r="CR587" s="24"/>
      <c r="CS587" s="24"/>
      <c r="CT587" s="24"/>
      <c r="CU587" s="24"/>
      <c r="CV587" s="24"/>
      <c r="CW587" s="24"/>
      <c r="CX587" s="24"/>
      <c r="CY587" s="24"/>
      <c r="CZ587" s="24"/>
      <c r="DA587" s="24"/>
      <c r="DB587" s="24"/>
      <c r="DC587" s="24"/>
      <c r="DD587" s="24"/>
      <c r="DE587" s="24"/>
      <c r="DF587" s="24"/>
      <c r="DG587" s="24"/>
      <c r="DH587" s="24"/>
      <c r="DI587" s="24"/>
      <c r="DJ587" s="24"/>
      <c r="DK587" s="24"/>
      <c r="DL587" s="24"/>
      <c r="DM587" s="24"/>
      <c r="DN587" s="24"/>
      <c r="DO587" s="24"/>
      <c r="DP587" s="24"/>
      <c r="DQ587" s="24"/>
      <c r="DR587" s="24"/>
      <c r="DS587" s="24"/>
      <c r="DT587" s="24"/>
      <c r="DU587" s="24"/>
      <c r="DV587" s="24"/>
      <c r="DW587" s="24"/>
      <c r="DX587" s="24"/>
      <c r="DY587" s="24"/>
      <c r="DZ587" s="24"/>
      <c r="EA587" s="24"/>
      <c r="EB587" s="24"/>
      <c r="EC587" s="24"/>
      <c r="ED587" s="24"/>
      <c r="EE587" s="24"/>
      <c r="EF587" s="24"/>
      <c r="EG587" s="24"/>
      <c r="EH587" s="24"/>
      <c r="EI587" s="24"/>
      <c r="EJ587" s="24"/>
      <c r="EK587" s="24"/>
      <c r="EL587" s="24"/>
      <c r="EM587" s="24"/>
      <c r="EN587" s="24"/>
      <c r="EO587" s="24"/>
      <c r="EP587" s="24"/>
      <c r="EQ587" s="24"/>
      <c r="ER587" s="24"/>
      <c r="ES587" s="24"/>
      <c r="ET587" s="24"/>
      <c r="EU587" s="24"/>
      <c r="EV587" s="24"/>
      <c r="EW587" s="24"/>
      <c r="EX587" s="24"/>
      <c r="EY587" s="24"/>
      <c r="EZ587" s="24"/>
      <c r="FA587" s="24"/>
      <c r="FB587" s="24"/>
      <c r="FC587" s="24"/>
      <c r="FD587" s="24"/>
      <c r="FE587" s="24"/>
      <c r="FF587" s="24"/>
      <c r="FG587" s="24"/>
      <c r="FH587" s="24"/>
      <c r="FI587" s="24"/>
      <c r="FJ587" s="24"/>
      <c r="FK587" s="24"/>
      <c r="FL587" s="24"/>
      <c r="FM587" s="24"/>
      <c r="FN587" s="24"/>
      <c r="FO587" s="24"/>
      <c r="FP587" s="24"/>
      <c r="FQ587" s="24"/>
      <c r="FR587" s="24"/>
      <c r="FS587" s="24"/>
      <c r="FT587" s="24"/>
      <c r="FU587" s="24"/>
      <c r="FV587" s="24"/>
      <c r="FW587" s="24"/>
      <c r="FX587" s="24"/>
      <c r="FY587" s="24"/>
      <c r="FZ587" s="24"/>
      <c r="GA587" s="24"/>
      <c r="GB587" s="24"/>
      <c r="GC587" s="24"/>
      <c r="GD587" s="24"/>
      <c r="GE587" s="24"/>
      <c r="GF587" s="24"/>
      <c r="GG587" s="24"/>
      <c r="GH587" s="24"/>
      <c r="GI587" s="24"/>
      <c r="GJ587" s="24"/>
      <c r="GK587" s="24"/>
      <c r="GL587" s="24"/>
      <c r="GM587" s="24"/>
      <c r="GN587" s="24"/>
      <c r="GO587" s="24"/>
      <c r="GP587" s="24"/>
      <c r="GQ587" s="24"/>
      <c r="GR587" s="24"/>
      <c r="GS587" s="24"/>
      <c r="GT587" s="24"/>
      <c r="GU587" s="24"/>
      <c r="GV587" s="24"/>
      <c r="GW587" s="24"/>
      <c r="GX587" s="24"/>
      <c r="GY587" s="24"/>
      <c r="GZ587" s="24"/>
      <c r="HA587" s="24"/>
      <c r="HB587" s="24"/>
      <c r="HC587" s="24"/>
      <c r="HD587" s="24"/>
      <c r="HE587" s="24"/>
      <c r="HF587" s="24"/>
      <c r="HG587" s="24"/>
      <c r="HH587" s="24"/>
      <c r="HI587" s="24"/>
      <c r="HJ587" s="24"/>
      <c r="HK587" s="24"/>
      <c r="HL587" s="24"/>
      <c r="HM587" s="24"/>
      <c r="HN587" s="24"/>
      <c r="HO587" s="24"/>
      <c r="HP587" s="24"/>
      <c r="HQ587" s="24"/>
      <c r="HR587" s="24"/>
      <c r="HS587" s="24"/>
      <c r="HT587" s="24"/>
      <c r="HU587" s="24"/>
      <c r="HV587" s="24"/>
      <c r="HW587" s="24"/>
      <c r="HX587" s="24"/>
      <c r="HY587" s="24"/>
      <c r="HZ587" s="24"/>
      <c r="IA587" s="24"/>
      <c r="IB587" s="24"/>
      <c r="IC587" s="24"/>
      <c r="ID587" s="24"/>
      <c r="IE587" s="24"/>
      <c r="IF587" s="24"/>
      <c r="IG587" s="24"/>
      <c r="IH587" s="24"/>
      <c r="II587" s="24"/>
      <c r="IJ587" s="24"/>
      <c r="IK587" s="24"/>
      <c r="IL587" s="24"/>
      <c r="IM587" s="24"/>
      <c r="IN587" s="24"/>
      <c r="IO587" s="24"/>
      <c r="IP587" s="24"/>
      <c r="IQ587" s="24"/>
      <c r="IR587" s="24"/>
      <c r="IS587" s="24"/>
      <c r="IT587" s="24"/>
      <c r="IU587" s="24"/>
      <c r="IV587" s="24"/>
    </row>
    <row r="588" spans="27:256" s="23" customFormat="1">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c r="BH588" s="24"/>
      <c r="BI588" s="24"/>
      <c r="BJ588" s="24"/>
      <c r="BK588" s="24"/>
      <c r="BL588" s="24"/>
      <c r="BM588" s="24"/>
      <c r="BN588" s="24"/>
      <c r="BO588" s="24"/>
      <c r="BP588" s="24"/>
      <c r="BQ588" s="24"/>
      <c r="BR588" s="24"/>
      <c r="BS588" s="24"/>
      <c r="BT588" s="24"/>
      <c r="BU588" s="24"/>
      <c r="BV588" s="24"/>
      <c r="BW588" s="24"/>
      <c r="BX588" s="24"/>
      <c r="BY588" s="24"/>
      <c r="BZ588" s="24"/>
      <c r="CA588" s="24"/>
      <c r="CB588" s="24"/>
      <c r="CC588" s="24"/>
      <c r="CD588" s="24"/>
      <c r="CE588" s="24"/>
      <c r="CF588" s="24"/>
      <c r="CG588" s="24"/>
      <c r="CH588" s="24"/>
      <c r="CI588" s="24"/>
      <c r="CJ588" s="24"/>
      <c r="CK588" s="24"/>
      <c r="CL588" s="24"/>
      <c r="CM588" s="24"/>
      <c r="CN588" s="24"/>
      <c r="CO588" s="24"/>
      <c r="CP588" s="24"/>
      <c r="CQ588" s="24"/>
      <c r="CR588" s="24"/>
      <c r="CS588" s="24"/>
      <c r="CT588" s="24"/>
      <c r="CU588" s="24"/>
      <c r="CV588" s="24"/>
      <c r="CW588" s="24"/>
      <c r="CX588" s="24"/>
      <c r="CY588" s="24"/>
      <c r="CZ588" s="24"/>
      <c r="DA588" s="24"/>
      <c r="DB588" s="24"/>
      <c r="DC588" s="24"/>
      <c r="DD588" s="24"/>
      <c r="DE588" s="24"/>
      <c r="DF588" s="24"/>
      <c r="DG588" s="24"/>
      <c r="DH588" s="24"/>
      <c r="DI588" s="24"/>
      <c r="DJ588" s="24"/>
      <c r="DK588" s="24"/>
      <c r="DL588" s="24"/>
      <c r="DM588" s="24"/>
      <c r="DN588" s="24"/>
      <c r="DO588" s="24"/>
      <c r="DP588" s="24"/>
      <c r="DQ588" s="24"/>
      <c r="DR588" s="24"/>
      <c r="DS588" s="24"/>
      <c r="DT588" s="24"/>
      <c r="DU588" s="24"/>
      <c r="DV588" s="24"/>
      <c r="DW588" s="24"/>
      <c r="DX588" s="24"/>
      <c r="DY588" s="24"/>
      <c r="DZ588" s="24"/>
      <c r="EA588" s="24"/>
      <c r="EB588" s="24"/>
      <c r="EC588" s="24"/>
      <c r="ED588" s="24"/>
      <c r="EE588" s="24"/>
      <c r="EF588" s="24"/>
      <c r="EG588" s="24"/>
      <c r="EH588" s="24"/>
      <c r="EI588" s="24"/>
      <c r="EJ588" s="24"/>
      <c r="EK588" s="24"/>
      <c r="EL588" s="24"/>
      <c r="EM588" s="24"/>
      <c r="EN588" s="24"/>
      <c r="EO588" s="24"/>
      <c r="EP588" s="24"/>
      <c r="EQ588" s="24"/>
      <c r="ER588" s="24"/>
      <c r="ES588" s="24"/>
      <c r="ET588" s="24"/>
      <c r="EU588" s="24"/>
      <c r="EV588" s="24"/>
      <c r="EW588" s="24"/>
      <c r="EX588" s="24"/>
      <c r="EY588" s="24"/>
      <c r="EZ588" s="24"/>
      <c r="FA588" s="24"/>
      <c r="FB588" s="24"/>
      <c r="FC588" s="24"/>
      <c r="FD588" s="24"/>
      <c r="FE588" s="24"/>
      <c r="FF588" s="24"/>
      <c r="FG588" s="24"/>
      <c r="FH588" s="24"/>
      <c r="FI588" s="24"/>
      <c r="FJ588" s="24"/>
      <c r="FK588" s="24"/>
      <c r="FL588" s="24"/>
      <c r="FM588" s="24"/>
      <c r="FN588" s="24"/>
      <c r="FO588" s="24"/>
      <c r="FP588" s="24"/>
      <c r="FQ588" s="24"/>
      <c r="FR588" s="24"/>
      <c r="FS588" s="24"/>
      <c r="FT588" s="24"/>
      <c r="FU588" s="24"/>
      <c r="FV588" s="24"/>
      <c r="FW588" s="24"/>
      <c r="FX588" s="24"/>
      <c r="FY588" s="24"/>
      <c r="FZ588" s="24"/>
      <c r="GA588" s="24"/>
      <c r="GB588" s="24"/>
      <c r="GC588" s="24"/>
      <c r="GD588" s="24"/>
      <c r="GE588" s="24"/>
      <c r="GF588" s="24"/>
      <c r="GG588" s="24"/>
      <c r="GH588" s="24"/>
      <c r="GI588" s="24"/>
      <c r="GJ588" s="24"/>
      <c r="GK588" s="24"/>
      <c r="GL588" s="24"/>
      <c r="GM588" s="24"/>
      <c r="GN588" s="24"/>
      <c r="GO588" s="24"/>
      <c r="GP588" s="24"/>
      <c r="GQ588" s="24"/>
      <c r="GR588" s="24"/>
      <c r="GS588" s="24"/>
      <c r="GT588" s="24"/>
      <c r="GU588" s="24"/>
      <c r="GV588" s="24"/>
      <c r="GW588" s="24"/>
      <c r="GX588" s="24"/>
      <c r="GY588" s="24"/>
      <c r="GZ588" s="24"/>
      <c r="HA588" s="24"/>
      <c r="HB588" s="24"/>
      <c r="HC588" s="24"/>
      <c r="HD588" s="24"/>
      <c r="HE588" s="24"/>
      <c r="HF588" s="24"/>
      <c r="HG588" s="24"/>
      <c r="HH588" s="24"/>
      <c r="HI588" s="24"/>
      <c r="HJ588" s="24"/>
      <c r="HK588" s="24"/>
      <c r="HL588" s="24"/>
      <c r="HM588" s="24"/>
      <c r="HN588" s="24"/>
      <c r="HO588" s="24"/>
      <c r="HP588" s="24"/>
      <c r="HQ588" s="24"/>
      <c r="HR588" s="24"/>
      <c r="HS588" s="24"/>
      <c r="HT588" s="24"/>
      <c r="HU588" s="24"/>
      <c r="HV588" s="24"/>
      <c r="HW588" s="24"/>
      <c r="HX588" s="24"/>
      <c r="HY588" s="24"/>
      <c r="HZ588" s="24"/>
      <c r="IA588" s="24"/>
      <c r="IB588" s="24"/>
      <c r="IC588" s="24"/>
      <c r="ID588" s="24"/>
      <c r="IE588" s="24"/>
      <c r="IF588" s="24"/>
      <c r="IG588" s="24"/>
      <c r="IH588" s="24"/>
      <c r="II588" s="24"/>
      <c r="IJ588" s="24"/>
      <c r="IK588" s="24"/>
      <c r="IL588" s="24"/>
      <c r="IM588" s="24"/>
      <c r="IN588" s="24"/>
      <c r="IO588" s="24"/>
      <c r="IP588" s="24"/>
      <c r="IQ588" s="24"/>
      <c r="IR588" s="24"/>
      <c r="IS588" s="24"/>
      <c r="IT588" s="24"/>
      <c r="IU588" s="24"/>
      <c r="IV588" s="24"/>
    </row>
    <row r="589" spans="27:256" s="23" customFormat="1"/>
    <row r="590" spans="27:256" s="23" customFormat="1"/>
    <row r="591" spans="27:256" s="23" customFormat="1">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24"/>
      <c r="BM591" s="24"/>
      <c r="BN591" s="24"/>
      <c r="BO591" s="24"/>
      <c r="BP591" s="24"/>
      <c r="BQ591" s="24"/>
      <c r="BR591" s="24"/>
      <c r="BS591" s="24"/>
      <c r="BT591" s="24"/>
      <c r="BU591" s="24"/>
      <c r="BV591" s="24"/>
      <c r="BW591" s="24"/>
      <c r="BX591" s="24"/>
      <c r="BY591" s="24"/>
      <c r="BZ591" s="24"/>
      <c r="CA591" s="24"/>
      <c r="CB591" s="24"/>
      <c r="CC591" s="24"/>
      <c r="CD591" s="24"/>
      <c r="CE591" s="24"/>
      <c r="CF591" s="24"/>
      <c r="CG591" s="24"/>
      <c r="CH591" s="24"/>
      <c r="CI591" s="24"/>
      <c r="CJ591" s="24"/>
      <c r="CK591" s="24"/>
      <c r="CL591" s="24"/>
      <c r="CM591" s="24"/>
      <c r="CN591" s="24"/>
      <c r="CO591" s="24"/>
      <c r="CP591" s="24"/>
      <c r="CQ591" s="24"/>
      <c r="CR591" s="24"/>
      <c r="CS591" s="24"/>
      <c r="CT591" s="24"/>
      <c r="CU591" s="24"/>
      <c r="CV591" s="24"/>
      <c r="CW591" s="24"/>
      <c r="CX591" s="24"/>
      <c r="CY591" s="24"/>
      <c r="CZ591" s="24"/>
      <c r="DA591" s="24"/>
      <c r="DB591" s="24"/>
      <c r="DC591" s="24"/>
      <c r="DD591" s="24"/>
      <c r="DE591" s="24"/>
      <c r="DF591" s="24"/>
      <c r="DG591" s="24"/>
      <c r="DH591" s="24"/>
      <c r="DI591" s="24"/>
      <c r="DJ591" s="24"/>
      <c r="DK591" s="24"/>
      <c r="DL591" s="24"/>
      <c r="DM591" s="24"/>
      <c r="DN591" s="24"/>
      <c r="DO591" s="24"/>
      <c r="DP591" s="24"/>
      <c r="DQ591" s="24"/>
      <c r="DR591" s="24"/>
      <c r="DS591" s="24"/>
      <c r="DT591" s="24"/>
      <c r="DU591" s="24"/>
      <c r="DV591" s="24"/>
      <c r="DW591" s="24"/>
      <c r="DX591" s="24"/>
      <c r="DY591" s="24"/>
      <c r="DZ591" s="24"/>
      <c r="EA591" s="24"/>
      <c r="EB591" s="24"/>
      <c r="EC591" s="24"/>
      <c r="ED591" s="24"/>
      <c r="EE591" s="24"/>
      <c r="EF591" s="24"/>
      <c r="EG591" s="24"/>
      <c r="EH591" s="24"/>
      <c r="EI591" s="24"/>
      <c r="EJ591" s="24"/>
      <c r="EK591" s="24"/>
      <c r="EL591" s="24"/>
      <c r="EM591" s="24"/>
      <c r="EN591" s="24"/>
      <c r="EO591" s="24"/>
      <c r="EP591" s="24"/>
      <c r="EQ591" s="24"/>
      <c r="ER591" s="24"/>
      <c r="ES591" s="24"/>
      <c r="ET591" s="24"/>
      <c r="EU591" s="24"/>
      <c r="EV591" s="24"/>
      <c r="EW591" s="24"/>
      <c r="EX591" s="24"/>
      <c r="EY591" s="24"/>
      <c r="EZ591" s="24"/>
      <c r="FA591" s="24"/>
      <c r="FB591" s="24"/>
      <c r="FC591" s="24"/>
      <c r="FD591" s="24"/>
      <c r="FE591" s="24"/>
      <c r="FF591" s="24"/>
      <c r="FG591" s="24"/>
      <c r="FH591" s="24"/>
      <c r="FI591" s="24"/>
      <c r="FJ591" s="24"/>
      <c r="FK591" s="24"/>
      <c r="FL591" s="24"/>
      <c r="FM591" s="24"/>
      <c r="FN591" s="24"/>
      <c r="FO591" s="24"/>
      <c r="FP591" s="24"/>
      <c r="FQ591" s="24"/>
      <c r="FR591" s="24"/>
      <c r="FS591" s="24"/>
      <c r="FT591" s="24"/>
      <c r="FU591" s="24"/>
      <c r="FV591" s="24"/>
      <c r="FW591" s="24"/>
      <c r="FX591" s="24"/>
      <c r="FY591" s="24"/>
      <c r="FZ591" s="24"/>
      <c r="GA591" s="24"/>
      <c r="GB591" s="24"/>
      <c r="GC591" s="24"/>
      <c r="GD591" s="24"/>
      <c r="GE591" s="24"/>
      <c r="GF591" s="24"/>
      <c r="GG591" s="24"/>
      <c r="GH591" s="24"/>
      <c r="GI591" s="24"/>
      <c r="GJ591" s="24"/>
      <c r="GK591" s="24"/>
      <c r="GL591" s="24"/>
      <c r="GM591" s="24"/>
      <c r="GN591" s="24"/>
      <c r="GO591" s="24"/>
      <c r="GP591" s="24"/>
      <c r="GQ591" s="24"/>
      <c r="GR591" s="24"/>
      <c r="GS591" s="24"/>
      <c r="GT591" s="24"/>
      <c r="GU591" s="24"/>
      <c r="GV591" s="24"/>
      <c r="GW591" s="24"/>
      <c r="GX591" s="24"/>
      <c r="GY591" s="24"/>
      <c r="GZ591" s="24"/>
      <c r="HA591" s="24"/>
      <c r="HB591" s="24"/>
      <c r="HC591" s="24"/>
      <c r="HD591" s="24"/>
      <c r="HE591" s="24"/>
      <c r="HF591" s="24"/>
      <c r="HG591" s="24"/>
      <c r="HH591" s="24"/>
      <c r="HI591" s="24"/>
      <c r="HJ591" s="24"/>
      <c r="HK591" s="24"/>
      <c r="HL591" s="24"/>
      <c r="HM591" s="24"/>
      <c r="HN591" s="24"/>
      <c r="HO591" s="24"/>
      <c r="HP591" s="24"/>
      <c r="HQ591" s="24"/>
      <c r="HR591" s="24"/>
      <c r="HS591" s="24"/>
      <c r="HT591" s="24"/>
      <c r="HU591" s="24"/>
      <c r="HV591" s="24"/>
      <c r="HW591" s="24"/>
      <c r="HX591" s="24"/>
      <c r="HY591" s="24"/>
      <c r="HZ591" s="24"/>
      <c r="IA591" s="24"/>
      <c r="IB591" s="24"/>
      <c r="IC591" s="24"/>
      <c r="ID591" s="24"/>
      <c r="IE591" s="24"/>
      <c r="IF591" s="24"/>
      <c r="IG591" s="24"/>
      <c r="IH591" s="24"/>
      <c r="II591" s="24"/>
      <c r="IJ591" s="24"/>
      <c r="IK591" s="24"/>
      <c r="IL591" s="24"/>
      <c r="IM591" s="24"/>
      <c r="IN591" s="24"/>
      <c r="IO591" s="24"/>
      <c r="IP591" s="24"/>
      <c r="IQ591" s="24"/>
      <c r="IR591" s="24"/>
      <c r="IS591" s="24"/>
      <c r="IT591" s="24"/>
      <c r="IU591" s="24"/>
      <c r="IV591" s="24"/>
    </row>
    <row r="592" spans="27:256" s="23" customFormat="1">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c r="BH592" s="24"/>
      <c r="BI592" s="24"/>
      <c r="BJ592" s="24"/>
      <c r="BK592" s="24"/>
      <c r="BL592" s="24"/>
      <c r="BM592" s="24"/>
      <c r="BN592" s="24"/>
      <c r="BO592" s="24"/>
      <c r="BP592" s="24"/>
      <c r="BQ592" s="24"/>
      <c r="BR592" s="24"/>
      <c r="BS592" s="24"/>
      <c r="BT592" s="24"/>
      <c r="BU592" s="24"/>
      <c r="BV592" s="24"/>
      <c r="BW592" s="24"/>
      <c r="BX592" s="24"/>
      <c r="BY592" s="24"/>
      <c r="BZ592" s="24"/>
      <c r="CA592" s="24"/>
      <c r="CB592" s="24"/>
      <c r="CC592" s="24"/>
      <c r="CD592" s="24"/>
      <c r="CE592" s="24"/>
      <c r="CF592" s="24"/>
      <c r="CG592" s="24"/>
      <c r="CH592" s="24"/>
      <c r="CI592" s="24"/>
      <c r="CJ592" s="24"/>
      <c r="CK592" s="24"/>
      <c r="CL592" s="24"/>
      <c r="CM592" s="24"/>
      <c r="CN592" s="24"/>
      <c r="CO592" s="24"/>
      <c r="CP592" s="24"/>
      <c r="CQ592" s="24"/>
      <c r="CR592" s="24"/>
      <c r="CS592" s="24"/>
      <c r="CT592" s="24"/>
      <c r="CU592" s="24"/>
      <c r="CV592" s="24"/>
      <c r="CW592" s="24"/>
      <c r="CX592" s="24"/>
      <c r="CY592" s="24"/>
      <c r="CZ592" s="24"/>
      <c r="DA592" s="24"/>
      <c r="DB592" s="24"/>
      <c r="DC592" s="24"/>
      <c r="DD592" s="24"/>
      <c r="DE592" s="24"/>
      <c r="DF592" s="24"/>
      <c r="DG592" s="24"/>
      <c r="DH592" s="24"/>
      <c r="DI592" s="24"/>
      <c r="DJ592" s="24"/>
      <c r="DK592" s="24"/>
      <c r="DL592" s="24"/>
      <c r="DM592" s="24"/>
      <c r="DN592" s="24"/>
      <c r="DO592" s="24"/>
      <c r="DP592" s="24"/>
      <c r="DQ592" s="24"/>
      <c r="DR592" s="24"/>
      <c r="DS592" s="24"/>
      <c r="DT592" s="24"/>
      <c r="DU592" s="24"/>
      <c r="DV592" s="24"/>
      <c r="DW592" s="24"/>
      <c r="DX592" s="24"/>
      <c r="DY592" s="24"/>
      <c r="DZ592" s="24"/>
      <c r="EA592" s="24"/>
      <c r="EB592" s="24"/>
      <c r="EC592" s="24"/>
      <c r="ED592" s="24"/>
      <c r="EE592" s="24"/>
      <c r="EF592" s="24"/>
      <c r="EG592" s="24"/>
      <c r="EH592" s="24"/>
      <c r="EI592" s="24"/>
      <c r="EJ592" s="24"/>
      <c r="EK592" s="24"/>
      <c r="EL592" s="24"/>
      <c r="EM592" s="24"/>
      <c r="EN592" s="24"/>
      <c r="EO592" s="24"/>
      <c r="EP592" s="24"/>
      <c r="EQ592" s="24"/>
      <c r="ER592" s="24"/>
      <c r="ES592" s="24"/>
      <c r="ET592" s="24"/>
      <c r="EU592" s="24"/>
      <c r="EV592" s="24"/>
      <c r="EW592" s="24"/>
      <c r="EX592" s="24"/>
      <c r="EY592" s="24"/>
      <c r="EZ592" s="24"/>
      <c r="FA592" s="24"/>
      <c r="FB592" s="24"/>
      <c r="FC592" s="24"/>
      <c r="FD592" s="24"/>
      <c r="FE592" s="24"/>
      <c r="FF592" s="24"/>
      <c r="FG592" s="24"/>
      <c r="FH592" s="24"/>
      <c r="FI592" s="24"/>
      <c r="FJ592" s="24"/>
      <c r="FK592" s="24"/>
      <c r="FL592" s="24"/>
      <c r="FM592" s="24"/>
      <c r="FN592" s="24"/>
      <c r="FO592" s="24"/>
      <c r="FP592" s="24"/>
      <c r="FQ592" s="24"/>
      <c r="FR592" s="24"/>
      <c r="FS592" s="24"/>
      <c r="FT592" s="24"/>
      <c r="FU592" s="24"/>
      <c r="FV592" s="24"/>
      <c r="FW592" s="24"/>
      <c r="FX592" s="24"/>
      <c r="FY592" s="24"/>
      <c r="FZ592" s="24"/>
      <c r="GA592" s="24"/>
      <c r="GB592" s="24"/>
      <c r="GC592" s="24"/>
      <c r="GD592" s="24"/>
      <c r="GE592" s="24"/>
      <c r="GF592" s="24"/>
      <c r="GG592" s="24"/>
      <c r="GH592" s="24"/>
      <c r="GI592" s="24"/>
      <c r="GJ592" s="24"/>
      <c r="GK592" s="24"/>
      <c r="GL592" s="24"/>
      <c r="GM592" s="24"/>
      <c r="GN592" s="24"/>
      <c r="GO592" s="24"/>
      <c r="GP592" s="24"/>
      <c r="GQ592" s="24"/>
      <c r="GR592" s="24"/>
      <c r="GS592" s="24"/>
      <c r="GT592" s="24"/>
      <c r="GU592" s="24"/>
      <c r="GV592" s="24"/>
      <c r="GW592" s="24"/>
      <c r="GX592" s="24"/>
      <c r="GY592" s="24"/>
      <c r="GZ592" s="24"/>
      <c r="HA592" s="24"/>
      <c r="HB592" s="24"/>
      <c r="HC592" s="24"/>
      <c r="HD592" s="24"/>
      <c r="HE592" s="24"/>
      <c r="HF592" s="24"/>
      <c r="HG592" s="24"/>
      <c r="HH592" s="24"/>
      <c r="HI592" s="24"/>
      <c r="HJ592" s="24"/>
      <c r="HK592" s="24"/>
      <c r="HL592" s="24"/>
      <c r="HM592" s="24"/>
      <c r="HN592" s="24"/>
      <c r="HO592" s="24"/>
      <c r="HP592" s="24"/>
      <c r="HQ592" s="24"/>
      <c r="HR592" s="24"/>
      <c r="HS592" s="24"/>
      <c r="HT592" s="24"/>
      <c r="HU592" s="24"/>
      <c r="HV592" s="24"/>
      <c r="HW592" s="24"/>
      <c r="HX592" s="24"/>
      <c r="HY592" s="24"/>
      <c r="HZ592" s="24"/>
      <c r="IA592" s="24"/>
      <c r="IB592" s="24"/>
      <c r="IC592" s="24"/>
      <c r="ID592" s="24"/>
      <c r="IE592" s="24"/>
      <c r="IF592" s="24"/>
      <c r="IG592" s="24"/>
      <c r="IH592" s="24"/>
      <c r="II592" s="24"/>
      <c r="IJ592" s="24"/>
      <c r="IK592" s="24"/>
      <c r="IL592" s="24"/>
      <c r="IM592" s="24"/>
      <c r="IN592" s="24"/>
      <c r="IO592" s="24"/>
      <c r="IP592" s="24"/>
      <c r="IQ592" s="24"/>
      <c r="IR592" s="24"/>
      <c r="IS592" s="24"/>
      <c r="IT592" s="24"/>
      <c r="IU592" s="24"/>
      <c r="IV592" s="24"/>
    </row>
    <row r="593" spans="27:256" s="23" customFormat="1"/>
    <row r="594" spans="27:256" s="23" customFormat="1"/>
    <row r="595" spans="27:256" s="23" customFormat="1">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c r="BH595" s="24"/>
      <c r="BI595" s="24"/>
      <c r="BJ595" s="24"/>
      <c r="BK595" s="24"/>
      <c r="BL595" s="24"/>
      <c r="BM595" s="24"/>
      <c r="BN595" s="24"/>
      <c r="BO595" s="24"/>
      <c r="BP595" s="24"/>
      <c r="BQ595" s="24"/>
      <c r="BR595" s="24"/>
      <c r="BS595" s="24"/>
      <c r="BT595" s="24"/>
      <c r="BU595" s="24"/>
      <c r="BV595" s="24"/>
      <c r="BW595" s="24"/>
      <c r="BX595" s="24"/>
      <c r="BY595" s="24"/>
      <c r="BZ595" s="24"/>
      <c r="CA595" s="24"/>
      <c r="CB595" s="24"/>
      <c r="CC595" s="24"/>
      <c r="CD595" s="24"/>
      <c r="CE595" s="24"/>
      <c r="CF595" s="24"/>
      <c r="CG595" s="24"/>
      <c r="CH595" s="24"/>
      <c r="CI595" s="24"/>
      <c r="CJ595" s="24"/>
      <c r="CK595" s="24"/>
      <c r="CL595" s="24"/>
      <c r="CM595" s="24"/>
      <c r="CN595" s="24"/>
      <c r="CO595" s="24"/>
      <c r="CP595" s="24"/>
      <c r="CQ595" s="24"/>
      <c r="CR595" s="24"/>
      <c r="CS595" s="24"/>
      <c r="CT595" s="24"/>
      <c r="CU595" s="24"/>
      <c r="CV595" s="24"/>
      <c r="CW595" s="24"/>
      <c r="CX595" s="24"/>
      <c r="CY595" s="24"/>
      <c r="CZ595" s="24"/>
      <c r="DA595" s="24"/>
      <c r="DB595" s="24"/>
      <c r="DC595" s="24"/>
      <c r="DD595" s="24"/>
      <c r="DE595" s="24"/>
      <c r="DF595" s="24"/>
      <c r="DG595" s="24"/>
      <c r="DH595" s="24"/>
      <c r="DI595" s="24"/>
      <c r="DJ595" s="24"/>
      <c r="DK595" s="24"/>
      <c r="DL595" s="24"/>
      <c r="DM595" s="24"/>
      <c r="DN595" s="24"/>
      <c r="DO595" s="24"/>
      <c r="DP595" s="24"/>
      <c r="DQ595" s="24"/>
      <c r="DR595" s="24"/>
      <c r="DS595" s="24"/>
      <c r="DT595" s="24"/>
      <c r="DU595" s="24"/>
      <c r="DV595" s="24"/>
      <c r="DW595" s="24"/>
      <c r="DX595" s="24"/>
      <c r="DY595" s="24"/>
      <c r="DZ595" s="24"/>
      <c r="EA595" s="24"/>
      <c r="EB595" s="24"/>
      <c r="EC595" s="24"/>
      <c r="ED595" s="24"/>
      <c r="EE595" s="24"/>
      <c r="EF595" s="24"/>
      <c r="EG595" s="24"/>
      <c r="EH595" s="24"/>
      <c r="EI595" s="24"/>
      <c r="EJ595" s="24"/>
      <c r="EK595" s="24"/>
      <c r="EL595" s="24"/>
      <c r="EM595" s="24"/>
      <c r="EN595" s="24"/>
      <c r="EO595" s="24"/>
      <c r="EP595" s="24"/>
      <c r="EQ595" s="24"/>
      <c r="ER595" s="24"/>
      <c r="ES595" s="24"/>
      <c r="ET595" s="24"/>
      <c r="EU595" s="24"/>
      <c r="EV595" s="24"/>
      <c r="EW595" s="24"/>
      <c r="EX595" s="24"/>
      <c r="EY595" s="24"/>
      <c r="EZ595" s="24"/>
      <c r="FA595" s="24"/>
      <c r="FB595" s="24"/>
      <c r="FC595" s="24"/>
      <c r="FD595" s="24"/>
      <c r="FE595" s="24"/>
      <c r="FF595" s="24"/>
      <c r="FG595" s="24"/>
      <c r="FH595" s="24"/>
      <c r="FI595" s="24"/>
      <c r="FJ595" s="24"/>
      <c r="FK595" s="24"/>
      <c r="FL595" s="24"/>
      <c r="FM595" s="24"/>
      <c r="FN595" s="24"/>
      <c r="FO595" s="24"/>
      <c r="FP595" s="24"/>
      <c r="FQ595" s="24"/>
      <c r="FR595" s="24"/>
      <c r="FS595" s="24"/>
      <c r="FT595" s="24"/>
      <c r="FU595" s="24"/>
      <c r="FV595" s="24"/>
      <c r="FW595" s="24"/>
      <c r="FX595" s="24"/>
      <c r="FY595" s="24"/>
      <c r="FZ595" s="24"/>
      <c r="GA595" s="24"/>
      <c r="GB595" s="24"/>
      <c r="GC595" s="24"/>
      <c r="GD595" s="24"/>
      <c r="GE595" s="24"/>
      <c r="GF595" s="24"/>
      <c r="GG595" s="24"/>
      <c r="GH595" s="24"/>
      <c r="GI595" s="24"/>
      <c r="GJ595" s="24"/>
      <c r="GK595" s="24"/>
      <c r="GL595" s="24"/>
      <c r="GM595" s="24"/>
      <c r="GN595" s="24"/>
      <c r="GO595" s="24"/>
      <c r="GP595" s="24"/>
      <c r="GQ595" s="24"/>
      <c r="GR595" s="24"/>
      <c r="GS595" s="24"/>
      <c r="GT595" s="24"/>
      <c r="GU595" s="24"/>
      <c r="GV595" s="24"/>
      <c r="GW595" s="24"/>
      <c r="GX595" s="24"/>
      <c r="GY595" s="24"/>
      <c r="GZ595" s="24"/>
      <c r="HA595" s="24"/>
      <c r="HB595" s="24"/>
      <c r="HC595" s="24"/>
      <c r="HD595" s="24"/>
      <c r="HE595" s="24"/>
      <c r="HF595" s="24"/>
      <c r="HG595" s="24"/>
      <c r="HH595" s="24"/>
      <c r="HI595" s="24"/>
      <c r="HJ595" s="24"/>
      <c r="HK595" s="24"/>
      <c r="HL595" s="24"/>
      <c r="HM595" s="24"/>
      <c r="HN595" s="24"/>
      <c r="HO595" s="24"/>
      <c r="HP595" s="24"/>
      <c r="HQ595" s="24"/>
      <c r="HR595" s="24"/>
      <c r="HS595" s="24"/>
      <c r="HT595" s="24"/>
      <c r="HU595" s="24"/>
      <c r="HV595" s="24"/>
      <c r="HW595" s="24"/>
      <c r="HX595" s="24"/>
      <c r="HY595" s="24"/>
      <c r="HZ595" s="24"/>
      <c r="IA595" s="24"/>
      <c r="IB595" s="24"/>
      <c r="IC595" s="24"/>
      <c r="ID595" s="24"/>
      <c r="IE595" s="24"/>
      <c r="IF595" s="24"/>
      <c r="IG595" s="24"/>
      <c r="IH595" s="24"/>
      <c r="II595" s="24"/>
      <c r="IJ595" s="24"/>
      <c r="IK595" s="24"/>
      <c r="IL595" s="24"/>
      <c r="IM595" s="24"/>
      <c r="IN595" s="24"/>
      <c r="IO595" s="24"/>
      <c r="IP595" s="24"/>
      <c r="IQ595" s="24"/>
      <c r="IR595" s="24"/>
      <c r="IS595" s="24"/>
      <c r="IT595" s="24"/>
      <c r="IU595" s="24"/>
      <c r="IV595" s="24"/>
    </row>
    <row r="596" spans="27:256" s="23" customFormat="1">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c r="BH596" s="24"/>
      <c r="BI596" s="24"/>
      <c r="BJ596" s="24"/>
      <c r="BK596" s="24"/>
      <c r="BL596" s="24"/>
      <c r="BM596" s="24"/>
      <c r="BN596" s="24"/>
      <c r="BO596" s="24"/>
      <c r="BP596" s="24"/>
      <c r="BQ596" s="24"/>
      <c r="BR596" s="24"/>
      <c r="BS596" s="24"/>
      <c r="BT596" s="24"/>
      <c r="BU596" s="24"/>
      <c r="BV596" s="24"/>
      <c r="BW596" s="24"/>
      <c r="BX596" s="24"/>
      <c r="BY596" s="24"/>
      <c r="BZ596" s="24"/>
      <c r="CA596" s="24"/>
      <c r="CB596" s="24"/>
      <c r="CC596" s="24"/>
      <c r="CD596" s="24"/>
      <c r="CE596" s="24"/>
      <c r="CF596" s="24"/>
      <c r="CG596" s="24"/>
      <c r="CH596" s="24"/>
      <c r="CI596" s="24"/>
      <c r="CJ596" s="24"/>
      <c r="CK596" s="24"/>
      <c r="CL596" s="24"/>
      <c r="CM596" s="24"/>
      <c r="CN596" s="24"/>
      <c r="CO596" s="24"/>
      <c r="CP596" s="24"/>
      <c r="CQ596" s="24"/>
      <c r="CR596" s="24"/>
      <c r="CS596" s="24"/>
      <c r="CT596" s="24"/>
      <c r="CU596" s="24"/>
      <c r="CV596" s="24"/>
      <c r="CW596" s="24"/>
      <c r="CX596" s="24"/>
      <c r="CY596" s="24"/>
      <c r="CZ596" s="24"/>
      <c r="DA596" s="24"/>
      <c r="DB596" s="24"/>
      <c r="DC596" s="24"/>
      <c r="DD596" s="24"/>
      <c r="DE596" s="24"/>
      <c r="DF596" s="24"/>
      <c r="DG596" s="24"/>
      <c r="DH596" s="24"/>
      <c r="DI596" s="24"/>
      <c r="DJ596" s="24"/>
      <c r="DK596" s="24"/>
      <c r="DL596" s="24"/>
      <c r="DM596" s="24"/>
      <c r="DN596" s="24"/>
      <c r="DO596" s="24"/>
      <c r="DP596" s="24"/>
      <c r="DQ596" s="24"/>
      <c r="DR596" s="24"/>
      <c r="DS596" s="24"/>
      <c r="DT596" s="24"/>
      <c r="DU596" s="24"/>
      <c r="DV596" s="24"/>
      <c r="DW596" s="24"/>
      <c r="DX596" s="24"/>
      <c r="DY596" s="24"/>
      <c r="DZ596" s="24"/>
      <c r="EA596" s="24"/>
      <c r="EB596" s="24"/>
      <c r="EC596" s="24"/>
      <c r="ED596" s="24"/>
      <c r="EE596" s="24"/>
      <c r="EF596" s="24"/>
      <c r="EG596" s="24"/>
      <c r="EH596" s="24"/>
      <c r="EI596" s="24"/>
      <c r="EJ596" s="24"/>
      <c r="EK596" s="24"/>
      <c r="EL596" s="24"/>
      <c r="EM596" s="24"/>
      <c r="EN596" s="24"/>
      <c r="EO596" s="24"/>
      <c r="EP596" s="24"/>
      <c r="EQ596" s="24"/>
      <c r="ER596" s="24"/>
      <c r="ES596" s="24"/>
      <c r="ET596" s="24"/>
      <c r="EU596" s="24"/>
      <c r="EV596" s="24"/>
      <c r="EW596" s="24"/>
      <c r="EX596" s="24"/>
      <c r="EY596" s="24"/>
      <c r="EZ596" s="24"/>
      <c r="FA596" s="24"/>
      <c r="FB596" s="24"/>
      <c r="FC596" s="24"/>
      <c r="FD596" s="24"/>
      <c r="FE596" s="24"/>
      <c r="FF596" s="24"/>
      <c r="FG596" s="24"/>
      <c r="FH596" s="24"/>
      <c r="FI596" s="24"/>
      <c r="FJ596" s="24"/>
      <c r="FK596" s="24"/>
      <c r="FL596" s="24"/>
      <c r="FM596" s="24"/>
      <c r="FN596" s="24"/>
      <c r="FO596" s="24"/>
      <c r="FP596" s="24"/>
      <c r="FQ596" s="24"/>
      <c r="FR596" s="24"/>
      <c r="FS596" s="24"/>
      <c r="FT596" s="24"/>
      <c r="FU596" s="24"/>
      <c r="FV596" s="24"/>
      <c r="FW596" s="24"/>
      <c r="FX596" s="24"/>
      <c r="FY596" s="24"/>
      <c r="FZ596" s="24"/>
      <c r="GA596" s="24"/>
      <c r="GB596" s="24"/>
      <c r="GC596" s="24"/>
      <c r="GD596" s="24"/>
      <c r="GE596" s="24"/>
      <c r="GF596" s="24"/>
      <c r="GG596" s="24"/>
      <c r="GH596" s="24"/>
      <c r="GI596" s="24"/>
      <c r="GJ596" s="24"/>
      <c r="GK596" s="24"/>
      <c r="GL596" s="24"/>
      <c r="GM596" s="24"/>
      <c r="GN596" s="24"/>
      <c r="GO596" s="24"/>
      <c r="GP596" s="24"/>
      <c r="GQ596" s="24"/>
      <c r="GR596" s="24"/>
      <c r="GS596" s="24"/>
      <c r="GT596" s="24"/>
      <c r="GU596" s="24"/>
      <c r="GV596" s="24"/>
      <c r="GW596" s="24"/>
      <c r="GX596" s="24"/>
      <c r="GY596" s="24"/>
      <c r="GZ596" s="24"/>
      <c r="HA596" s="24"/>
      <c r="HB596" s="24"/>
      <c r="HC596" s="24"/>
      <c r="HD596" s="24"/>
      <c r="HE596" s="24"/>
      <c r="HF596" s="24"/>
      <c r="HG596" s="24"/>
      <c r="HH596" s="24"/>
      <c r="HI596" s="24"/>
      <c r="HJ596" s="24"/>
      <c r="HK596" s="24"/>
      <c r="HL596" s="24"/>
      <c r="HM596" s="24"/>
      <c r="HN596" s="24"/>
      <c r="HO596" s="24"/>
      <c r="HP596" s="24"/>
      <c r="HQ596" s="24"/>
      <c r="HR596" s="24"/>
      <c r="HS596" s="24"/>
      <c r="HT596" s="24"/>
      <c r="HU596" s="24"/>
      <c r="HV596" s="24"/>
      <c r="HW596" s="24"/>
      <c r="HX596" s="24"/>
      <c r="HY596" s="24"/>
      <c r="HZ596" s="24"/>
      <c r="IA596" s="24"/>
      <c r="IB596" s="24"/>
      <c r="IC596" s="24"/>
      <c r="ID596" s="24"/>
      <c r="IE596" s="24"/>
      <c r="IF596" s="24"/>
      <c r="IG596" s="24"/>
      <c r="IH596" s="24"/>
      <c r="II596" s="24"/>
      <c r="IJ596" s="24"/>
      <c r="IK596" s="24"/>
      <c r="IL596" s="24"/>
      <c r="IM596" s="24"/>
      <c r="IN596" s="24"/>
      <c r="IO596" s="24"/>
      <c r="IP596" s="24"/>
      <c r="IQ596" s="24"/>
      <c r="IR596" s="24"/>
      <c r="IS596" s="24"/>
      <c r="IT596" s="24"/>
      <c r="IU596" s="24"/>
      <c r="IV596" s="24"/>
    </row>
    <row r="597" spans="27:256" s="23" customFormat="1"/>
    <row r="598" spans="27:256" s="23" customFormat="1"/>
    <row r="599" spans="27:256" s="23" customFormat="1">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c r="BH599" s="24"/>
      <c r="BI599" s="24"/>
      <c r="BJ599" s="24"/>
      <c r="BK599" s="24"/>
      <c r="BL599" s="24"/>
      <c r="BM599" s="24"/>
      <c r="BN599" s="24"/>
      <c r="BO599" s="24"/>
      <c r="BP599" s="24"/>
      <c r="BQ599" s="24"/>
      <c r="BR599" s="24"/>
      <c r="BS599" s="24"/>
      <c r="BT599" s="24"/>
      <c r="BU599" s="24"/>
      <c r="BV599" s="24"/>
      <c r="BW599" s="24"/>
      <c r="BX599" s="24"/>
      <c r="BY599" s="24"/>
      <c r="BZ599" s="24"/>
      <c r="CA599" s="24"/>
      <c r="CB599" s="24"/>
      <c r="CC599" s="24"/>
      <c r="CD599" s="24"/>
      <c r="CE599" s="24"/>
      <c r="CF599" s="24"/>
      <c r="CG599" s="24"/>
      <c r="CH599" s="24"/>
      <c r="CI599" s="24"/>
      <c r="CJ599" s="24"/>
      <c r="CK599" s="24"/>
      <c r="CL599" s="24"/>
      <c r="CM599" s="24"/>
      <c r="CN599" s="24"/>
      <c r="CO599" s="24"/>
      <c r="CP599" s="24"/>
      <c r="CQ599" s="24"/>
      <c r="CR599" s="24"/>
      <c r="CS599" s="24"/>
      <c r="CT599" s="24"/>
      <c r="CU599" s="24"/>
      <c r="CV599" s="24"/>
      <c r="CW599" s="24"/>
      <c r="CX599" s="24"/>
      <c r="CY599" s="24"/>
      <c r="CZ599" s="24"/>
      <c r="DA599" s="24"/>
      <c r="DB599" s="24"/>
      <c r="DC599" s="24"/>
      <c r="DD599" s="24"/>
      <c r="DE599" s="24"/>
      <c r="DF599" s="24"/>
      <c r="DG599" s="24"/>
      <c r="DH599" s="24"/>
      <c r="DI599" s="24"/>
      <c r="DJ599" s="24"/>
      <c r="DK599" s="24"/>
      <c r="DL599" s="24"/>
      <c r="DM599" s="24"/>
      <c r="DN599" s="24"/>
      <c r="DO599" s="24"/>
      <c r="DP599" s="24"/>
      <c r="DQ599" s="24"/>
      <c r="DR599" s="24"/>
      <c r="DS599" s="24"/>
      <c r="DT599" s="24"/>
      <c r="DU599" s="24"/>
      <c r="DV599" s="24"/>
      <c r="DW599" s="24"/>
      <c r="DX599" s="24"/>
      <c r="DY599" s="24"/>
      <c r="DZ599" s="24"/>
      <c r="EA599" s="24"/>
      <c r="EB599" s="24"/>
      <c r="EC599" s="24"/>
      <c r="ED599" s="24"/>
      <c r="EE599" s="24"/>
      <c r="EF599" s="24"/>
      <c r="EG599" s="24"/>
      <c r="EH599" s="24"/>
      <c r="EI599" s="24"/>
      <c r="EJ599" s="24"/>
      <c r="EK599" s="24"/>
      <c r="EL599" s="24"/>
      <c r="EM599" s="24"/>
      <c r="EN599" s="24"/>
      <c r="EO599" s="24"/>
      <c r="EP599" s="24"/>
      <c r="EQ599" s="24"/>
      <c r="ER599" s="24"/>
      <c r="ES599" s="24"/>
      <c r="ET599" s="24"/>
      <c r="EU599" s="24"/>
      <c r="EV599" s="24"/>
      <c r="EW599" s="24"/>
      <c r="EX599" s="24"/>
      <c r="EY599" s="24"/>
      <c r="EZ599" s="24"/>
      <c r="FA599" s="24"/>
      <c r="FB599" s="24"/>
      <c r="FC599" s="24"/>
      <c r="FD599" s="24"/>
      <c r="FE599" s="24"/>
      <c r="FF599" s="24"/>
      <c r="FG599" s="24"/>
      <c r="FH599" s="24"/>
      <c r="FI599" s="24"/>
      <c r="FJ599" s="24"/>
      <c r="FK599" s="24"/>
      <c r="FL599" s="24"/>
      <c r="FM599" s="24"/>
      <c r="FN599" s="24"/>
      <c r="FO599" s="24"/>
      <c r="FP599" s="24"/>
      <c r="FQ599" s="24"/>
      <c r="FR599" s="24"/>
      <c r="FS599" s="24"/>
      <c r="FT599" s="24"/>
      <c r="FU599" s="24"/>
      <c r="FV599" s="24"/>
      <c r="FW599" s="24"/>
      <c r="FX599" s="24"/>
      <c r="FY599" s="24"/>
      <c r="FZ599" s="24"/>
      <c r="GA599" s="24"/>
      <c r="GB599" s="24"/>
      <c r="GC599" s="24"/>
      <c r="GD599" s="24"/>
      <c r="GE599" s="24"/>
      <c r="GF599" s="24"/>
      <c r="GG599" s="24"/>
      <c r="GH599" s="24"/>
      <c r="GI599" s="24"/>
      <c r="GJ599" s="24"/>
      <c r="GK599" s="24"/>
      <c r="GL599" s="24"/>
      <c r="GM599" s="24"/>
      <c r="GN599" s="24"/>
      <c r="GO599" s="24"/>
      <c r="GP599" s="24"/>
      <c r="GQ599" s="24"/>
      <c r="GR599" s="24"/>
      <c r="GS599" s="24"/>
      <c r="GT599" s="24"/>
      <c r="GU599" s="24"/>
      <c r="GV599" s="24"/>
      <c r="GW599" s="24"/>
      <c r="GX599" s="24"/>
      <c r="GY599" s="24"/>
      <c r="GZ599" s="24"/>
      <c r="HA599" s="24"/>
      <c r="HB599" s="24"/>
      <c r="HC599" s="24"/>
      <c r="HD599" s="24"/>
      <c r="HE599" s="24"/>
      <c r="HF599" s="24"/>
      <c r="HG599" s="24"/>
      <c r="HH599" s="24"/>
      <c r="HI599" s="24"/>
      <c r="HJ599" s="24"/>
      <c r="HK599" s="24"/>
      <c r="HL599" s="24"/>
      <c r="HM599" s="24"/>
      <c r="HN599" s="24"/>
      <c r="HO599" s="24"/>
      <c r="HP599" s="24"/>
      <c r="HQ599" s="24"/>
      <c r="HR599" s="24"/>
      <c r="HS599" s="24"/>
      <c r="HT599" s="24"/>
      <c r="HU599" s="24"/>
      <c r="HV599" s="24"/>
      <c r="HW599" s="24"/>
      <c r="HX599" s="24"/>
      <c r="HY599" s="24"/>
      <c r="HZ599" s="24"/>
      <c r="IA599" s="24"/>
      <c r="IB599" s="24"/>
      <c r="IC599" s="24"/>
      <c r="ID599" s="24"/>
      <c r="IE599" s="24"/>
      <c r="IF599" s="24"/>
      <c r="IG599" s="24"/>
      <c r="IH599" s="24"/>
      <c r="II599" s="24"/>
      <c r="IJ599" s="24"/>
      <c r="IK599" s="24"/>
      <c r="IL599" s="24"/>
      <c r="IM599" s="24"/>
      <c r="IN599" s="24"/>
      <c r="IO599" s="24"/>
      <c r="IP599" s="24"/>
      <c r="IQ599" s="24"/>
      <c r="IR599" s="24"/>
      <c r="IS599" s="24"/>
      <c r="IT599" s="24"/>
      <c r="IU599" s="24"/>
      <c r="IV599" s="24"/>
    </row>
    <row r="600" spans="27:256" s="23" customFormat="1">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c r="BH600" s="24"/>
      <c r="BI600" s="24"/>
      <c r="BJ600" s="24"/>
      <c r="BK600" s="24"/>
      <c r="BL600" s="24"/>
      <c r="BM600" s="24"/>
      <c r="BN600" s="24"/>
      <c r="BO600" s="24"/>
      <c r="BP600" s="24"/>
      <c r="BQ600" s="24"/>
      <c r="BR600" s="24"/>
      <c r="BS600" s="24"/>
      <c r="BT600" s="24"/>
      <c r="BU600" s="24"/>
      <c r="BV600" s="24"/>
      <c r="BW600" s="24"/>
      <c r="BX600" s="24"/>
      <c r="BY600" s="24"/>
      <c r="BZ600" s="24"/>
      <c r="CA600" s="24"/>
      <c r="CB600" s="24"/>
      <c r="CC600" s="24"/>
      <c r="CD600" s="24"/>
      <c r="CE600" s="24"/>
      <c r="CF600" s="24"/>
      <c r="CG600" s="24"/>
      <c r="CH600" s="24"/>
      <c r="CI600" s="24"/>
      <c r="CJ600" s="24"/>
      <c r="CK600" s="24"/>
      <c r="CL600" s="24"/>
      <c r="CM600" s="24"/>
      <c r="CN600" s="24"/>
      <c r="CO600" s="24"/>
      <c r="CP600" s="24"/>
      <c r="CQ600" s="24"/>
      <c r="CR600" s="24"/>
      <c r="CS600" s="24"/>
      <c r="CT600" s="24"/>
      <c r="CU600" s="24"/>
      <c r="CV600" s="24"/>
      <c r="CW600" s="24"/>
      <c r="CX600" s="24"/>
      <c r="CY600" s="24"/>
      <c r="CZ600" s="24"/>
      <c r="DA600" s="24"/>
      <c r="DB600" s="24"/>
      <c r="DC600" s="24"/>
      <c r="DD600" s="24"/>
      <c r="DE600" s="24"/>
      <c r="DF600" s="24"/>
      <c r="DG600" s="24"/>
      <c r="DH600" s="24"/>
      <c r="DI600" s="24"/>
      <c r="DJ600" s="24"/>
      <c r="DK600" s="24"/>
      <c r="DL600" s="24"/>
      <c r="DM600" s="24"/>
      <c r="DN600" s="24"/>
      <c r="DO600" s="24"/>
      <c r="DP600" s="24"/>
      <c r="DQ600" s="24"/>
      <c r="DR600" s="24"/>
      <c r="DS600" s="24"/>
      <c r="DT600" s="24"/>
      <c r="DU600" s="24"/>
      <c r="DV600" s="24"/>
      <c r="DW600" s="24"/>
      <c r="DX600" s="24"/>
      <c r="DY600" s="24"/>
      <c r="DZ600" s="24"/>
      <c r="EA600" s="24"/>
      <c r="EB600" s="24"/>
      <c r="EC600" s="24"/>
      <c r="ED600" s="24"/>
      <c r="EE600" s="24"/>
      <c r="EF600" s="24"/>
      <c r="EG600" s="24"/>
      <c r="EH600" s="24"/>
      <c r="EI600" s="24"/>
      <c r="EJ600" s="24"/>
      <c r="EK600" s="24"/>
      <c r="EL600" s="24"/>
      <c r="EM600" s="24"/>
      <c r="EN600" s="24"/>
      <c r="EO600" s="24"/>
      <c r="EP600" s="24"/>
      <c r="EQ600" s="24"/>
      <c r="ER600" s="24"/>
      <c r="ES600" s="24"/>
      <c r="ET600" s="24"/>
      <c r="EU600" s="24"/>
      <c r="EV600" s="24"/>
      <c r="EW600" s="24"/>
      <c r="EX600" s="24"/>
      <c r="EY600" s="24"/>
      <c r="EZ600" s="24"/>
      <c r="FA600" s="24"/>
      <c r="FB600" s="24"/>
      <c r="FC600" s="24"/>
      <c r="FD600" s="24"/>
      <c r="FE600" s="24"/>
      <c r="FF600" s="24"/>
      <c r="FG600" s="24"/>
      <c r="FH600" s="24"/>
      <c r="FI600" s="24"/>
      <c r="FJ600" s="24"/>
      <c r="FK600" s="24"/>
      <c r="FL600" s="24"/>
      <c r="FM600" s="24"/>
      <c r="FN600" s="24"/>
      <c r="FO600" s="24"/>
      <c r="FP600" s="24"/>
      <c r="FQ600" s="24"/>
      <c r="FR600" s="24"/>
      <c r="FS600" s="24"/>
      <c r="FT600" s="24"/>
      <c r="FU600" s="24"/>
      <c r="FV600" s="24"/>
      <c r="FW600" s="24"/>
      <c r="FX600" s="24"/>
      <c r="FY600" s="24"/>
      <c r="FZ600" s="24"/>
      <c r="GA600" s="24"/>
      <c r="GB600" s="24"/>
      <c r="GC600" s="24"/>
      <c r="GD600" s="24"/>
      <c r="GE600" s="24"/>
      <c r="GF600" s="24"/>
      <c r="GG600" s="24"/>
      <c r="GH600" s="24"/>
      <c r="GI600" s="24"/>
      <c r="GJ600" s="24"/>
      <c r="GK600" s="24"/>
      <c r="GL600" s="24"/>
      <c r="GM600" s="24"/>
      <c r="GN600" s="24"/>
      <c r="GO600" s="24"/>
      <c r="GP600" s="24"/>
      <c r="GQ600" s="24"/>
      <c r="GR600" s="24"/>
      <c r="GS600" s="24"/>
      <c r="GT600" s="24"/>
      <c r="GU600" s="24"/>
      <c r="GV600" s="24"/>
      <c r="GW600" s="24"/>
      <c r="GX600" s="24"/>
      <c r="GY600" s="24"/>
      <c r="GZ600" s="24"/>
      <c r="HA600" s="24"/>
      <c r="HB600" s="24"/>
      <c r="HC600" s="24"/>
      <c r="HD600" s="24"/>
      <c r="HE600" s="24"/>
      <c r="HF600" s="24"/>
      <c r="HG600" s="24"/>
      <c r="HH600" s="24"/>
      <c r="HI600" s="24"/>
      <c r="HJ600" s="24"/>
      <c r="HK600" s="24"/>
      <c r="HL600" s="24"/>
      <c r="HM600" s="24"/>
      <c r="HN600" s="24"/>
      <c r="HO600" s="24"/>
      <c r="HP600" s="24"/>
      <c r="HQ600" s="24"/>
      <c r="HR600" s="24"/>
      <c r="HS600" s="24"/>
      <c r="HT600" s="24"/>
      <c r="HU600" s="24"/>
      <c r="HV600" s="24"/>
      <c r="HW600" s="24"/>
      <c r="HX600" s="24"/>
      <c r="HY600" s="24"/>
      <c r="HZ600" s="24"/>
      <c r="IA600" s="24"/>
      <c r="IB600" s="24"/>
      <c r="IC600" s="24"/>
      <c r="ID600" s="24"/>
      <c r="IE600" s="24"/>
      <c r="IF600" s="24"/>
      <c r="IG600" s="24"/>
      <c r="IH600" s="24"/>
      <c r="II600" s="24"/>
      <c r="IJ600" s="24"/>
      <c r="IK600" s="24"/>
      <c r="IL600" s="24"/>
      <c r="IM600" s="24"/>
      <c r="IN600" s="24"/>
      <c r="IO600" s="24"/>
      <c r="IP600" s="24"/>
      <c r="IQ600" s="24"/>
      <c r="IR600" s="24"/>
      <c r="IS600" s="24"/>
      <c r="IT600" s="24"/>
      <c r="IU600" s="24"/>
      <c r="IV600" s="24"/>
    </row>
    <row r="601" spans="27:256" s="23" customFormat="1"/>
    <row r="602" spans="27:256" s="23" customFormat="1"/>
    <row r="603" spans="27:256" s="23" customFormat="1">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c r="BH603" s="24"/>
      <c r="BI603" s="24"/>
      <c r="BJ603" s="24"/>
      <c r="BK603" s="24"/>
      <c r="BL603" s="24"/>
      <c r="BM603" s="24"/>
      <c r="BN603" s="24"/>
      <c r="BO603" s="24"/>
      <c r="BP603" s="24"/>
      <c r="BQ603" s="24"/>
      <c r="BR603" s="24"/>
      <c r="BS603" s="24"/>
      <c r="BT603" s="24"/>
      <c r="BU603" s="24"/>
      <c r="BV603" s="24"/>
      <c r="BW603" s="24"/>
      <c r="BX603" s="24"/>
      <c r="BY603" s="24"/>
      <c r="BZ603" s="24"/>
      <c r="CA603" s="24"/>
      <c r="CB603" s="24"/>
      <c r="CC603" s="24"/>
      <c r="CD603" s="24"/>
      <c r="CE603" s="24"/>
      <c r="CF603" s="24"/>
      <c r="CG603" s="24"/>
      <c r="CH603" s="24"/>
      <c r="CI603" s="24"/>
      <c r="CJ603" s="24"/>
      <c r="CK603" s="24"/>
      <c r="CL603" s="24"/>
      <c r="CM603" s="24"/>
      <c r="CN603" s="24"/>
      <c r="CO603" s="24"/>
      <c r="CP603" s="24"/>
      <c r="CQ603" s="24"/>
      <c r="CR603" s="24"/>
      <c r="CS603" s="24"/>
      <c r="CT603" s="24"/>
      <c r="CU603" s="24"/>
      <c r="CV603" s="24"/>
      <c r="CW603" s="24"/>
      <c r="CX603" s="24"/>
      <c r="CY603" s="24"/>
      <c r="CZ603" s="24"/>
      <c r="DA603" s="24"/>
      <c r="DB603" s="24"/>
      <c r="DC603" s="24"/>
      <c r="DD603" s="24"/>
      <c r="DE603" s="24"/>
      <c r="DF603" s="24"/>
      <c r="DG603" s="24"/>
      <c r="DH603" s="24"/>
      <c r="DI603" s="24"/>
      <c r="DJ603" s="24"/>
      <c r="DK603" s="24"/>
      <c r="DL603" s="24"/>
      <c r="DM603" s="24"/>
      <c r="DN603" s="24"/>
      <c r="DO603" s="24"/>
      <c r="DP603" s="24"/>
      <c r="DQ603" s="24"/>
      <c r="DR603" s="24"/>
      <c r="DS603" s="24"/>
      <c r="DT603" s="24"/>
      <c r="DU603" s="24"/>
      <c r="DV603" s="24"/>
      <c r="DW603" s="24"/>
      <c r="DX603" s="24"/>
      <c r="DY603" s="24"/>
      <c r="DZ603" s="24"/>
      <c r="EA603" s="24"/>
      <c r="EB603" s="24"/>
      <c r="EC603" s="24"/>
      <c r="ED603" s="24"/>
      <c r="EE603" s="24"/>
      <c r="EF603" s="24"/>
      <c r="EG603" s="24"/>
      <c r="EH603" s="24"/>
      <c r="EI603" s="24"/>
      <c r="EJ603" s="24"/>
      <c r="EK603" s="24"/>
      <c r="EL603" s="24"/>
      <c r="EM603" s="24"/>
      <c r="EN603" s="24"/>
      <c r="EO603" s="24"/>
      <c r="EP603" s="24"/>
      <c r="EQ603" s="24"/>
      <c r="ER603" s="24"/>
      <c r="ES603" s="24"/>
      <c r="ET603" s="24"/>
      <c r="EU603" s="24"/>
      <c r="EV603" s="24"/>
      <c r="EW603" s="24"/>
      <c r="EX603" s="24"/>
      <c r="EY603" s="24"/>
      <c r="EZ603" s="24"/>
      <c r="FA603" s="24"/>
      <c r="FB603" s="24"/>
      <c r="FC603" s="24"/>
      <c r="FD603" s="24"/>
      <c r="FE603" s="24"/>
      <c r="FF603" s="24"/>
      <c r="FG603" s="24"/>
      <c r="FH603" s="24"/>
      <c r="FI603" s="24"/>
      <c r="FJ603" s="24"/>
      <c r="FK603" s="24"/>
      <c r="FL603" s="24"/>
      <c r="FM603" s="24"/>
      <c r="FN603" s="24"/>
      <c r="FO603" s="24"/>
      <c r="FP603" s="24"/>
      <c r="FQ603" s="24"/>
      <c r="FR603" s="24"/>
      <c r="FS603" s="24"/>
      <c r="FT603" s="24"/>
      <c r="FU603" s="24"/>
      <c r="FV603" s="24"/>
      <c r="FW603" s="24"/>
      <c r="FX603" s="24"/>
      <c r="FY603" s="24"/>
      <c r="FZ603" s="24"/>
      <c r="GA603" s="24"/>
      <c r="GB603" s="24"/>
      <c r="GC603" s="24"/>
      <c r="GD603" s="24"/>
      <c r="GE603" s="24"/>
      <c r="GF603" s="24"/>
      <c r="GG603" s="24"/>
      <c r="GH603" s="24"/>
      <c r="GI603" s="24"/>
      <c r="GJ603" s="24"/>
      <c r="GK603" s="24"/>
      <c r="GL603" s="24"/>
      <c r="GM603" s="24"/>
      <c r="GN603" s="24"/>
      <c r="GO603" s="24"/>
      <c r="GP603" s="24"/>
      <c r="GQ603" s="24"/>
      <c r="GR603" s="24"/>
      <c r="GS603" s="24"/>
      <c r="GT603" s="24"/>
      <c r="GU603" s="24"/>
      <c r="GV603" s="24"/>
      <c r="GW603" s="24"/>
      <c r="GX603" s="24"/>
      <c r="GY603" s="24"/>
      <c r="GZ603" s="24"/>
      <c r="HA603" s="24"/>
      <c r="HB603" s="24"/>
      <c r="HC603" s="24"/>
      <c r="HD603" s="24"/>
      <c r="HE603" s="24"/>
      <c r="HF603" s="24"/>
      <c r="HG603" s="24"/>
      <c r="HH603" s="24"/>
      <c r="HI603" s="24"/>
      <c r="HJ603" s="24"/>
      <c r="HK603" s="24"/>
      <c r="HL603" s="24"/>
      <c r="HM603" s="24"/>
      <c r="HN603" s="24"/>
      <c r="HO603" s="24"/>
      <c r="HP603" s="24"/>
      <c r="HQ603" s="24"/>
      <c r="HR603" s="24"/>
      <c r="HS603" s="24"/>
      <c r="HT603" s="24"/>
      <c r="HU603" s="24"/>
      <c r="HV603" s="24"/>
      <c r="HW603" s="24"/>
      <c r="HX603" s="24"/>
      <c r="HY603" s="24"/>
      <c r="HZ603" s="24"/>
      <c r="IA603" s="24"/>
      <c r="IB603" s="24"/>
      <c r="IC603" s="24"/>
      <c r="ID603" s="24"/>
      <c r="IE603" s="24"/>
      <c r="IF603" s="24"/>
      <c r="IG603" s="24"/>
      <c r="IH603" s="24"/>
      <c r="II603" s="24"/>
      <c r="IJ603" s="24"/>
      <c r="IK603" s="24"/>
      <c r="IL603" s="24"/>
      <c r="IM603" s="24"/>
      <c r="IN603" s="24"/>
      <c r="IO603" s="24"/>
      <c r="IP603" s="24"/>
      <c r="IQ603" s="24"/>
      <c r="IR603" s="24"/>
      <c r="IS603" s="24"/>
      <c r="IT603" s="24"/>
      <c r="IU603" s="24"/>
      <c r="IV603" s="24"/>
    </row>
    <row r="604" spans="27:256" s="23" customFormat="1">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c r="BH604" s="24"/>
      <c r="BI604" s="24"/>
      <c r="BJ604" s="24"/>
      <c r="BK604" s="24"/>
      <c r="BL604" s="24"/>
      <c r="BM604" s="24"/>
      <c r="BN604" s="24"/>
      <c r="BO604" s="24"/>
      <c r="BP604" s="24"/>
      <c r="BQ604" s="24"/>
      <c r="BR604" s="24"/>
      <c r="BS604" s="24"/>
      <c r="BT604" s="24"/>
      <c r="BU604" s="24"/>
      <c r="BV604" s="24"/>
      <c r="BW604" s="24"/>
      <c r="BX604" s="24"/>
      <c r="BY604" s="24"/>
      <c r="BZ604" s="24"/>
      <c r="CA604" s="24"/>
      <c r="CB604" s="24"/>
      <c r="CC604" s="24"/>
      <c r="CD604" s="24"/>
      <c r="CE604" s="24"/>
      <c r="CF604" s="24"/>
      <c r="CG604" s="24"/>
      <c r="CH604" s="24"/>
      <c r="CI604" s="24"/>
      <c r="CJ604" s="24"/>
      <c r="CK604" s="24"/>
      <c r="CL604" s="24"/>
      <c r="CM604" s="24"/>
      <c r="CN604" s="24"/>
      <c r="CO604" s="24"/>
      <c r="CP604" s="24"/>
      <c r="CQ604" s="24"/>
      <c r="CR604" s="24"/>
      <c r="CS604" s="24"/>
      <c r="CT604" s="24"/>
      <c r="CU604" s="24"/>
      <c r="CV604" s="24"/>
      <c r="CW604" s="24"/>
      <c r="CX604" s="24"/>
      <c r="CY604" s="24"/>
      <c r="CZ604" s="24"/>
      <c r="DA604" s="24"/>
      <c r="DB604" s="24"/>
      <c r="DC604" s="24"/>
      <c r="DD604" s="24"/>
      <c r="DE604" s="24"/>
      <c r="DF604" s="24"/>
      <c r="DG604" s="24"/>
      <c r="DH604" s="24"/>
      <c r="DI604" s="24"/>
      <c r="DJ604" s="24"/>
      <c r="DK604" s="24"/>
      <c r="DL604" s="24"/>
      <c r="DM604" s="24"/>
      <c r="DN604" s="24"/>
      <c r="DO604" s="24"/>
      <c r="DP604" s="24"/>
      <c r="DQ604" s="24"/>
      <c r="DR604" s="24"/>
      <c r="DS604" s="24"/>
      <c r="DT604" s="24"/>
      <c r="DU604" s="24"/>
      <c r="DV604" s="24"/>
      <c r="DW604" s="24"/>
      <c r="DX604" s="24"/>
      <c r="DY604" s="24"/>
      <c r="DZ604" s="24"/>
      <c r="EA604" s="24"/>
      <c r="EB604" s="24"/>
      <c r="EC604" s="24"/>
      <c r="ED604" s="24"/>
      <c r="EE604" s="24"/>
      <c r="EF604" s="24"/>
      <c r="EG604" s="24"/>
      <c r="EH604" s="24"/>
      <c r="EI604" s="24"/>
      <c r="EJ604" s="24"/>
      <c r="EK604" s="24"/>
      <c r="EL604" s="24"/>
      <c r="EM604" s="24"/>
      <c r="EN604" s="24"/>
      <c r="EO604" s="24"/>
      <c r="EP604" s="24"/>
      <c r="EQ604" s="24"/>
      <c r="ER604" s="24"/>
      <c r="ES604" s="24"/>
      <c r="ET604" s="24"/>
      <c r="EU604" s="24"/>
      <c r="EV604" s="24"/>
      <c r="EW604" s="24"/>
      <c r="EX604" s="24"/>
      <c r="EY604" s="24"/>
      <c r="EZ604" s="24"/>
      <c r="FA604" s="24"/>
      <c r="FB604" s="24"/>
      <c r="FC604" s="24"/>
      <c r="FD604" s="24"/>
      <c r="FE604" s="24"/>
      <c r="FF604" s="24"/>
      <c r="FG604" s="24"/>
      <c r="FH604" s="24"/>
      <c r="FI604" s="24"/>
      <c r="FJ604" s="24"/>
      <c r="FK604" s="24"/>
      <c r="FL604" s="24"/>
      <c r="FM604" s="24"/>
      <c r="FN604" s="24"/>
      <c r="FO604" s="24"/>
      <c r="FP604" s="24"/>
      <c r="FQ604" s="24"/>
      <c r="FR604" s="24"/>
      <c r="FS604" s="24"/>
      <c r="FT604" s="24"/>
      <c r="FU604" s="24"/>
      <c r="FV604" s="24"/>
      <c r="FW604" s="24"/>
      <c r="FX604" s="24"/>
      <c r="FY604" s="24"/>
      <c r="FZ604" s="24"/>
      <c r="GA604" s="24"/>
      <c r="GB604" s="24"/>
      <c r="GC604" s="24"/>
      <c r="GD604" s="24"/>
      <c r="GE604" s="24"/>
      <c r="GF604" s="24"/>
      <c r="GG604" s="24"/>
      <c r="GH604" s="24"/>
      <c r="GI604" s="24"/>
      <c r="GJ604" s="24"/>
      <c r="GK604" s="24"/>
      <c r="GL604" s="24"/>
      <c r="GM604" s="24"/>
      <c r="GN604" s="24"/>
      <c r="GO604" s="24"/>
      <c r="GP604" s="24"/>
      <c r="GQ604" s="24"/>
      <c r="GR604" s="24"/>
      <c r="GS604" s="24"/>
      <c r="GT604" s="24"/>
      <c r="GU604" s="24"/>
      <c r="GV604" s="24"/>
      <c r="GW604" s="24"/>
      <c r="GX604" s="24"/>
      <c r="GY604" s="24"/>
      <c r="GZ604" s="24"/>
      <c r="HA604" s="24"/>
      <c r="HB604" s="24"/>
      <c r="HC604" s="24"/>
      <c r="HD604" s="24"/>
      <c r="HE604" s="24"/>
      <c r="HF604" s="24"/>
      <c r="HG604" s="24"/>
      <c r="HH604" s="24"/>
      <c r="HI604" s="24"/>
      <c r="HJ604" s="24"/>
      <c r="HK604" s="24"/>
      <c r="HL604" s="24"/>
      <c r="HM604" s="24"/>
      <c r="HN604" s="24"/>
      <c r="HO604" s="24"/>
      <c r="HP604" s="24"/>
      <c r="HQ604" s="24"/>
      <c r="HR604" s="24"/>
      <c r="HS604" s="24"/>
      <c r="HT604" s="24"/>
      <c r="HU604" s="24"/>
      <c r="HV604" s="24"/>
      <c r="HW604" s="24"/>
      <c r="HX604" s="24"/>
      <c r="HY604" s="24"/>
      <c r="HZ604" s="24"/>
      <c r="IA604" s="24"/>
      <c r="IB604" s="24"/>
      <c r="IC604" s="24"/>
      <c r="ID604" s="24"/>
      <c r="IE604" s="24"/>
      <c r="IF604" s="24"/>
      <c r="IG604" s="24"/>
      <c r="IH604" s="24"/>
      <c r="II604" s="24"/>
      <c r="IJ604" s="24"/>
      <c r="IK604" s="24"/>
      <c r="IL604" s="24"/>
      <c r="IM604" s="24"/>
      <c r="IN604" s="24"/>
      <c r="IO604" s="24"/>
      <c r="IP604" s="24"/>
      <c r="IQ604" s="24"/>
      <c r="IR604" s="24"/>
      <c r="IS604" s="24"/>
      <c r="IT604" s="24"/>
      <c r="IU604" s="24"/>
      <c r="IV604" s="24"/>
    </row>
    <row r="605" spans="27:256" s="23" customFormat="1"/>
    <row r="606" spans="27:256" s="23" customFormat="1"/>
    <row r="607" spans="27:256" s="23" customFormat="1">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c r="BH607" s="24"/>
      <c r="BI607" s="24"/>
      <c r="BJ607" s="24"/>
      <c r="BK607" s="24"/>
      <c r="BL607" s="24"/>
      <c r="BM607" s="24"/>
      <c r="BN607" s="24"/>
      <c r="BO607" s="24"/>
      <c r="BP607" s="24"/>
      <c r="BQ607" s="24"/>
      <c r="BR607" s="24"/>
      <c r="BS607" s="24"/>
      <c r="BT607" s="24"/>
      <c r="BU607" s="24"/>
      <c r="BV607" s="24"/>
      <c r="BW607" s="24"/>
      <c r="BX607" s="24"/>
      <c r="BY607" s="24"/>
      <c r="BZ607" s="24"/>
      <c r="CA607" s="24"/>
      <c r="CB607" s="24"/>
      <c r="CC607" s="24"/>
      <c r="CD607" s="24"/>
      <c r="CE607" s="24"/>
      <c r="CF607" s="24"/>
      <c r="CG607" s="24"/>
      <c r="CH607" s="24"/>
      <c r="CI607" s="24"/>
      <c r="CJ607" s="24"/>
      <c r="CK607" s="24"/>
      <c r="CL607" s="24"/>
      <c r="CM607" s="24"/>
      <c r="CN607" s="24"/>
      <c r="CO607" s="24"/>
      <c r="CP607" s="24"/>
      <c r="CQ607" s="24"/>
      <c r="CR607" s="24"/>
      <c r="CS607" s="24"/>
      <c r="CT607" s="24"/>
      <c r="CU607" s="24"/>
      <c r="CV607" s="24"/>
      <c r="CW607" s="24"/>
      <c r="CX607" s="24"/>
      <c r="CY607" s="24"/>
      <c r="CZ607" s="24"/>
      <c r="DA607" s="24"/>
      <c r="DB607" s="24"/>
      <c r="DC607" s="24"/>
      <c r="DD607" s="24"/>
      <c r="DE607" s="24"/>
      <c r="DF607" s="24"/>
      <c r="DG607" s="24"/>
      <c r="DH607" s="24"/>
      <c r="DI607" s="24"/>
      <c r="DJ607" s="24"/>
      <c r="DK607" s="24"/>
      <c r="DL607" s="24"/>
      <c r="DM607" s="24"/>
      <c r="DN607" s="24"/>
      <c r="DO607" s="24"/>
      <c r="DP607" s="24"/>
      <c r="DQ607" s="24"/>
      <c r="DR607" s="24"/>
      <c r="DS607" s="24"/>
      <c r="DT607" s="24"/>
      <c r="DU607" s="24"/>
      <c r="DV607" s="24"/>
      <c r="DW607" s="24"/>
      <c r="DX607" s="24"/>
      <c r="DY607" s="24"/>
      <c r="DZ607" s="24"/>
      <c r="EA607" s="24"/>
      <c r="EB607" s="24"/>
      <c r="EC607" s="24"/>
      <c r="ED607" s="24"/>
      <c r="EE607" s="24"/>
      <c r="EF607" s="24"/>
      <c r="EG607" s="24"/>
      <c r="EH607" s="24"/>
      <c r="EI607" s="24"/>
      <c r="EJ607" s="24"/>
      <c r="EK607" s="24"/>
      <c r="EL607" s="24"/>
      <c r="EM607" s="24"/>
      <c r="EN607" s="24"/>
      <c r="EO607" s="24"/>
      <c r="EP607" s="24"/>
      <c r="EQ607" s="24"/>
      <c r="ER607" s="24"/>
      <c r="ES607" s="24"/>
      <c r="ET607" s="24"/>
      <c r="EU607" s="24"/>
      <c r="EV607" s="24"/>
      <c r="EW607" s="24"/>
      <c r="EX607" s="24"/>
      <c r="EY607" s="24"/>
      <c r="EZ607" s="24"/>
      <c r="FA607" s="24"/>
      <c r="FB607" s="24"/>
      <c r="FC607" s="24"/>
      <c r="FD607" s="24"/>
      <c r="FE607" s="24"/>
      <c r="FF607" s="24"/>
      <c r="FG607" s="24"/>
      <c r="FH607" s="24"/>
      <c r="FI607" s="24"/>
      <c r="FJ607" s="24"/>
      <c r="FK607" s="24"/>
      <c r="FL607" s="24"/>
      <c r="FM607" s="24"/>
      <c r="FN607" s="24"/>
      <c r="FO607" s="24"/>
      <c r="FP607" s="24"/>
      <c r="FQ607" s="24"/>
      <c r="FR607" s="24"/>
      <c r="FS607" s="24"/>
      <c r="FT607" s="24"/>
      <c r="FU607" s="24"/>
      <c r="FV607" s="24"/>
      <c r="FW607" s="24"/>
      <c r="FX607" s="24"/>
      <c r="FY607" s="24"/>
      <c r="FZ607" s="24"/>
      <c r="GA607" s="24"/>
      <c r="GB607" s="24"/>
      <c r="GC607" s="24"/>
      <c r="GD607" s="24"/>
      <c r="GE607" s="24"/>
      <c r="GF607" s="24"/>
      <c r="GG607" s="24"/>
      <c r="GH607" s="24"/>
      <c r="GI607" s="24"/>
      <c r="GJ607" s="24"/>
      <c r="GK607" s="24"/>
      <c r="GL607" s="24"/>
      <c r="GM607" s="24"/>
      <c r="GN607" s="24"/>
      <c r="GO607" s="24"/>
      <c r="GP607" s="24"/>
      <c r="GQ607" s="24"/>
      <c r="GR607" s="24"/>
      <c r="GS607" s="24"/>
      <c r="GT607" s="24"/>
      <c r="GU607" s="24"/>
      <c r="GV607" s="24"/>
      <c r="GW607" s="24"/>
      <c r="GX607" s="24"/>
      <c r="GY607" s="24"/>
      <c r="GZ607" s="24"/>
      <c r="HA607" s="24"/>
      <c r="HB607" s="24"/>
      <c r="HC607" s="24"/>
      <c r="HD607" s="24"/>
      <c r="HE607" s="24"/>
      <c r="HF607" s="24"/>
      <c r="HG607" s="24"/>
      <c r="HH607" s="24"/>
      <c r="HI607" s="24"/>
      <c r="HJ607" s="24"/>
      <c r="HK607" s="24"/>
      <c r="HL607" s="24"/>
      <c r="HM607" s="24"/>
      <c r="HN607" s="24"/>
      <c r="HO607" s="24"/>
      <c r="HP607" s="24"/>
      <c r="HQ607" s="24"/>
      <c r="HR607" s="24"/>
      <c r="HS607" s="24"/>
      <c r="HT607" s="24"/>
      <c r="HU607" s="24"/>
      <c r="HV607" s="24"/>
      <c r="HW607" s="24"/>
      <c r="HX607" s="24"/>
      <c r="HY607" s="24"/>
      <c r="HZ607" s="24"/>
      <c r="IA607" s="24"/>
      <c r="IB607" s="24"/>
      <c r="IC607" s="24"/>
      <c r="ID607" s="24"/>
      <c r="IE607" s="24"/>
      <c r="IF607" s="24"/>
      <c r="IG607" s="24"/>
      <c r="IH607" s="24"/>
      <c r="II607" s="24"/>
      <c r="IJ607" s="24"/>
      <c r="IK607" s="24"/>
      <c r="IL607" s="24"/>
      <c r="IM607" s="24"/>
      <c r="IN607" s="24"/>
      <c r="IO607" s="24"/>
      <c r="IP607" s="24"/>
      <c r="IQ607" s="24"/>
      <c r="IR607" s="24"/>
      <c r="IS607" s="24"/>
      <c r="IT607" s="24"/>
      <c r="IU607" s="24"/>
      <c r="IV607" s="24"/>
    </row>
    <row r="608" spans="27:256" s="23" customFormat="1">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c r="BH608" s="24"/>
      <c r="BI608" s="24"/>
      <c r="BJ608" s="24"/>
      <c r="BK608" s="24"/>
      <c r="BL608" s="24"/>
      <c r="BM608" s="24"/>
      <c r="BN608" s="24"/>
      <c r="BO608" s="24"/>
      <c r="BP608" s="24"/>
      <c r="BQ608" s="24"/>
      <c r="BR608" s="24"/>
      <c r="BS608" s="24"/>
      <c r="BT608" s="24"/>
      <c r="BU608" s="24"/>
      <c r="BV608" s="24"/>
      <c r="BW608" s="24"/>
      <c r="BX608" s="24"/>
      <c r="BY608" s="24"/>
      <c r="BZ608" s="24"/>
      <c r="CA608" s="24"/>
      <c r="CB608" s="24"/>
      <c r="CC608" s="24"/>
      <c r="CD608" s="24"/>
      <c r="CE608" s="24"/>
      <c r="CF608" s="24"/>
      <c r="CG608" s="24"/>
      <c r="CH608" s="24"/>
      <c r="CI608" s="24"/>
      <c r="CJ608" s="24"/>
      <c r="CK608" s="24"/>
      <c r="CL608" s="24"/>
      <c r="CM608" s="24"/>
      <c r="CN608" s="24"/>
      <c r="CO608" s="24"/>
      <c r="CP608" s="24"/>
      <c r="CQ608" s="24"/>
      <c r="CR608" s="24"/>
      <c r="CS608" s="24"/>
      <c r="CT608" s="24"/>
      <c r="CU608" s="24"/>
      <c r="CV608" s="24"/>
      <c r="CW608" s="24"/>
      <c r="CX608" s="24"/>
      <c r="CY608" s="24"/>
      <c r="CZ608" s="24"/>
      <c r="DA608" s="24"/>
      <c r="DB608" s="24"/>
      <c r="DC608" s="24"/>
      <c r="DD608" s="24"/>
      <c r="DE608" s="24"/>
      <c r="DF608" s="24"/>
      <c r="DG608" s="24"/>
      <c r="DH608" s="24"/>
      <c r="DI608" s="24"/>
      <c r="DJ608" s="24"/>
      <c r="DK608" s="24"/>
      <c r="DL608" s="24"/>
      <c r="DM608" s="24"/>
      <c r="DN608" s="24"/>
      <c r="DO608" s="24"/>
      <c r="DP608" s="24"/>
      <c r="DQ608" s="24"/>
      <c r="DR608" s="24"/>
      <c r="DS608" s="24"/>
      <c r="DT608" s="24"/>
      <c r="DU608" s="24"/>
      <c r="DV608" s="24"/>
      <c r="DW608" s="24"/>
      <c r="DX608" s="24"/>
      <c r="DY608" s="24"/>
      <c r="DZ608" s="24"/>
      <c r="EA608" s="24"/>
      <c r="EB608" s="24"/>
      <c r="EC608" s="24"/>
      <c r="ED608" s="24"/>
      <c r="EE608" s="24"/>
      <c r="EF608" s="24"/>
      <c r="EG608" s="24"/>
      <c r="EH608" s="24"/>
      <c r="EI608" s="24"/>
      <c r="EJ608" s="24"/>
      <c r="EK608" s="24"/>
      <c r="EL608" s="24"/>
      <c r="EM608" s="24"/>
      <c r="EN608" s="24"/>
      <c r="EO608" s="24"/>
      <c r="EP608" s="24"/>
      <c r="EQ608" s="24"/>
      <c r="ER608" s="24"/>
      <c r="ES608" s="24"/>
      <c r="ET608" s="24"/>
      <c r="EU608" s="24"/>
      <c r="EV608" s="24"/>
      <c r="EW608" s="24"/>
      <c r="EX608" s="24"/>
      <c r="EY608" s="24"/>
      <c r="EZ608" s="24"/>
      <c r="FA608" s="24"/>
      <c r="FB608" s="24"/>
      <c r="FC608" s="24"/>
      <c r="FD608" s="24"/>
      <c r="FE608" s="24"/>
      <c r="FF608" s="24"/>
      <c r="FG608" s="24"/>
      <c r="FH608" s="24"/>
      <c r="FI608" s="24"/>
      <c r="FJ608" s="24"/>
      <c r="FK608" s="24"/>
      <c r="FL608" s="24"/>
      <c r="FM608" s="24"/>
      <c r="FN608" s="24"/>
      <c r="FO608" s="24"/>
      <c r="FP608" s="24"/>
      <c r="FQ608" s="24"/>
      <c r="FR608" s="24"/>
      <c r="FS608" s="24"/>
      <c r="FT608" s="24"/>
      <c r="FU608" s="24"/>
      <c r="FV608" s="24"/>
      <c r="FW608" s="24"/>
      <c r="FX608" s="24"/>
      <c r="FY608" s="24"/>
      <c r="FZ608" s="24"/>
      <c r="GA608" s="24"/>
      <c r="GB608" s="24"/>
      <c r="GC608" s="24"/>
      <c r="GD608" s="24"/>
      <c r="GE608" s="24"/>
      <c r="GF608" s="24"/>
      <c r="GG608" s="24"/>
      <c r="GH608" s="24"/>
      <c r="GI608" s="24"/>
      <c r="GJ608" s="24"/>
      <c r="GK608" s="24"/>
      <c r="GL608" s="24"/>
      <c r="GM608" s="24"/>
      <c r="GN608" s="24"/>
      <c r="GO608" s="24"/>
      <c r="GP608" s="24"/>
      <c r="GQ608" s="24"/>
      <c r="GR608" s="24"/>
      <c r="GS608" s="24"/>
      <c r="GT608" s="24"/>
      <c r="GU608" s="24"/>
      <c r="GV608" s="24"/>
      <c r="GW608" s="24"/>
      <c r="GX608" s="24"/>
      <c r="GY608" s="24"/>
      <c r="GZ608" s="24"/>
      <c r="HA608" s="24"/>
      <c r="HB608" s="24"/>
      <c r="HC608" s="24"/>
      <c r="HD608" s="24"/>
      <c r="HE608" s="24"/>
      <c r="HF608" s="24"/>
      <c r="HG608" s="24"/>
      <c r="HH608" s="24"/>
      <c r="HI608" s="24"/>
      <c r="HJ608" s="24"/>
      <c r="HK608" s="24"/>
      <c r="HL608" s="24"/>
      <c r="HM608" s="24"/>
      <c r="HN608" s="24"/>
      <c r="HO608" s="24"/>
      <c r="HP608" s="24"/>
      <c r="HQ608" s="24"/>
      <c r="HR608" s="24"/>
      <c r="HS608" s="24"/>
      <c r="HT608" s="24"/>
      <c r="HU608" s="24"/>
      <c r="HV608" s="24"/>
      <c r="HW608" s="24"/>
      <c r="HX608" s="24"/>
      <c r="HY608" s="24"/>
      <c r="HZ608" s="24"/>
      <c r="IA608" s="24"/>
      <c r="IB608" s="24"/>
      <c r="IC608" s="24"/>
      <c r="ID608" s="24"/>
      <c r="IE608" s="24"/>
      <c r="IF608" s="24"/>
      <c r="IG608" s="24"/>
      <c r="IH608" s="24"/>
      <c r="II608" s="24"/>
      <c r="IJ608" s="24"/>
      <c r="IK608" s="24"/>
      <c r="IL608" s="24"/>
      <c r="IM608" s="24"/>
      <c r="IN608" s="24"/>
      <c r="IO608" s="24"/>
      <c r="IP608" s="24"/>
      <c r="IQ608" s="24"/>
      <c r="IR608" s="24"/>
      <c r="IS608" s="24"/>
      <c r="IT608" s="24"/>
      <c r="IU608" s="24"/>
      <c r="IV608" s="24"/>
    </row>
    <row r="609" spans="27:256" s="23" customFormat="1"/>
    <row r="610" spans="27:256" s="23" customFormat="1"/>
    <row r="611" spans="27:256" s="23" customFormat="1">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c r="BH611" s="24"/>
      <c r="BI611" s="24"/>
      <c r="BJ611" s="24"/>
      <c r="BK611" s="24"/>
      <c r="BL611" s="24"/>
      <c r="BM611" s="24"/>
      <c r="BN611" s="24"/>
      <c r="BO611" s="24"/>
      <c r="BP611" s="24"/>
      <c r="BQ611" s="24"/>
      <c r="BR611" s="24"/>
      <c r="BS611" s="24"/>
      <c r="BT611" s="24"/>
      <c r="BU611" s="24"/>
      <c r="BV611" s="24"/>
      <c r="BW611" s="24"/>
      <c r="BX611" s="24"/>
      <c r="BY611" s="24"/>
      <c r="BZ611" s="24"/>
      <c r="CA611" s="24"/>
      <c r="CB611" s="24"/>
      <c r="CC611" s="24"/>
      <c r="CD611" s="24"/>
      <c r="CE611" s="24"/>
      <c r="CF611" s="24"/>
      <c r="CG611" s="24"/>
      <c r="CH611" s="24"/>
      <c r="CI611" s="24"/>
      <c r="CJ611" s="24"/>
      <c r="CK611" s="24"/>
      <c r="CL611" s="24"/>
      <c r="CM611" s="24"/>
      <c r="CN611" s="24"/>
      <c r="CO611" s="24"/>
      <c r="CP611" s="24"/>
      <c r="CQ611" s="24"/>
      <c r="CR611" s="24"/>
      <c r="CS611" s="24"/>
      <c r="CT611" s="24"/>
      <c r="CU611" s="24"/>
      <c r="CV611" s="24"/>
      <c r="CW611" s="24"/>
      <c r="CX611" s="24"/>
      <c r="CY611" s="24"/>
      <c r="CZ611" s="24"/>
      <c r="DA611" s="24"/>
      <c r="DB611" s="24"/>
      <c r="DC611" s="24"/>
      <c r="DD611" s="24"/>
      <c r="DE611" s="24"/>
      <c r="DF611" s="24"/>
      <c r="DG611" s="24"/>
      <c r="DH611" s="24"/>
      <c r="DI611" s="24"/>
      <c r="DJ611" s="24"/>
      <c r="DK611" s="24"/>
      <c r="DL611" s="24"/>
      <c r="DM611" s="24"/>
      <c r="DN611" s="24"/>
      <c r="DO611" s="24"/>
      <c r="DP611" s="24"/>
      <c r="DQ611" s="24"/>
      <c r="DR611" s="24"/>
      <c r="DS611" s="24"/>
      <c r="DT611" s="24"/>
      <c r="DU611" s="24"/>
      <c r="DV611" s="24"/>
      <c r="DW611" s="24"/>
      <c r="DX611" s="24"/>
      <c r="DY611" s="24"/>
      <c r="DZ611" s="24"/>
      <c r="EA611" s="24"/>
      <c r="EB611" s="24"/>
      <c r="EC611" s="24"/>
      <c r="ED611" s="24"/>
      <c r="EE611" s="24"/>
      <c r="EF611" s="24"/>
      <c r="EG611" s="24"/>
      <c r="EH611" s="24"/>
      <c r="EI611" s="24"/>
      <c r="EJ611" s="24"/>
      <c r="EK611" s="24"/>
      <c r="EL611" s="24"/>
      <c r="EM611" s="24"/>
      <c r="EN611" s="24"/>
      <c r="EO611" s="24"/>
      <c r="EP611" s="24"/>
      <c r="EQ611" s="24"/>
      <c r="ER611" s="24"/>
      <c r="ES611" s="24"/>
      <c r="ET611" s="24"/>
      <c r="EU611" s="24"/>
      <c r="EV611" s="24"/>
      <c r="EW611" s="24"/>
      <c r="EX611" s="24"/>
      <c r="EY611" s="24"/>
      <c r="EZ611" s="24"/>
      <c r="FA611" s="24"/>
      <c r="FB611" s="24"/>
      <c r="FC611" s="24"/>
      <c r="FD611" s="24"/>
      <c r="FE611" s="24"/>
      <c r="FF611" s="24"/>
      <c r="FG611" s="24"/>
      <c r="FH611" s="24"/>
      <c r="FI611" s="24"/>
      <c r="FJ611" s="24"/>
      <c r="FK611" s="24"/>
      <c r="FL611" s="24"/>
      <c r="FM611" s="24"/>
      <c r="FN611" s="24"/>
      <c r="FO611" s="24"/>
      <c r="FP611" s="24"/>
      <c r="FQ611" s="24"/>
      <c r="FR611" s="24"/>
      <c r="FS611" s="24"/>
      <c r="FT611" s="24"/>
      <c r="FU611" s="24"/>
      <c r="FV611" s="24"/>
      <c r="FW611" s="24"/>
      <c r="FX611" s="24"/>
      <c r="FY611" s="24"/>
      <c r="FZ611" s="24"/>
      <c r="GA611" s="24"/>
      <c r="GB611" s="24"/>
      <c r="GC611" s="24"/>
      <c r="GD611" s="24"/>
      <c r="GE611" s="24"/>
      <c r="GF611" s="24"/>
      <c r="GG611" s="24"/>
      <c r="GH611" s="24"/>
      <c r="GI611" s="24"/>
      <c r="GJ611" s="24"/>
      <c r="GK611" s="24"/>
      <c r="GL611" s="24"/>
      <c r="GM611" s="24"/>
      <c r="GN611" s="24"/>
      <c r="GO611" s="24"/>
      <c r="GP611" s="24"/>
      <c r="GQ611" s="24"/>
      <c r="GR611" s="24"/>
      <c r="GS611" s="24"/>
      <c r="GT611" s="24"/>
      <c r="GU611" s="24"/>
      <c r="GV611" s="24"/>
      <c r="GW611" s="24"/>
      <c r="GX611" s="24"/>
      <c r="GY611" s="24"/>
      <c r="GZ611" s="24"/>
      <c r="HA611" s="24"/>
      <c r="HB611" s="24"/>
      <c r="HC611" s="24"/>
      <c r="HD611" s="24"/>
      <c r="HE611" s="24"/>
      <c r="HF611" s="24"/>
      <c r="HG611" s="24"/>
      <c r="HH611" s="24"/>
      <c r="HI611" s="24"/>
      <c r="HJ611" s="24"/>
      <c r="HK611" s="24"/>
      <c r="HL611" s="24"/>
      <c r="HM611" s="24"/>
      <c r="HN611" s="24"/>
      <c r="HO611" s="24"/>
      <c r="HP611" s="24"/>
      <c r="HQ611" s="24"/>
      <c r="HR611" s="24"/>
      <c r="HS611" s="24"/>
      <c r="HT611" s="24"/>
      <c r="HU611" s="24"/>
      <c r="HV611" s="24"/>
      <c r="HW611" s="24"/>
      <c r="HX611" s="24"/>
      <c r="HY611" s="24"/>
      <c r="HZ611" s="24"/>
      <c r="IA611" s="24"/>
      <c r="IB611" s="24"/>
      <c r="IC611" s="24"/>
      <c r="ID611" s="24"/>
      <c r="IE611" s="24"/>
      <c r="IF611" s="24"/>
      <c r="IG611" s="24"/>
      <c r="IH611" s="24"/>
      <c r="II611" s="24"/>
      <c r="IJ611" s="24"/>
      <c r="IK611" s="24"/>
      <c r="IL611" s="24"/>
      <c r="IM611" s="24"/>
      <c r="IN611" s="24"/>
      <c r="IO611" s="24"/>
      <c r="IP611" s="24"/>
      <c r="IQ611" s="24"/>
      <c r="IR611" s="24"/>
      <c r="IS611" s="24"/>
      <c r="IT611" s="24"/>
      <c r="IU611" s="24"/>
      <c r="IV611" s="24"/>
    </row>
    <row r="612" spans="27:256" s="23" customFormat="1">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c r="BH612" s="24"/>
      <c r="BI612" s="24"/>
      <c r="BJ612" s="24"/>
      <c r="BK612" s="24"/>
      <c r="BL612" s="24"/>
      <c r="BM612" s="24"/>
      <c r="BN612" s="24"/>
      <c r="BO612" s="24"/>
      <c r="BP612" s="24"/>
      <c r="BQ612" s="24"/>
      <c r="BR612" s="24"/>
      <c r="BS612" s="24"/>
      <c r="BT612" s="24"/>
      <c r="BU612" s="24"/>
      <c r="BV612" s="24"/>
      <c r="BW612" s="24"/>
      <c r="BX612" s="24"/>
      <c r="BY612" s="24"/>
      <c r="BZ612" s="24"/>
      <c r="CA612" s="24"/>
      <c r="CB612" s="24"/>
      <c r="CC612" s="24"/>
      <c r="CD612" s="24"/>
      <c r="CE612" s="24"/>
      <c r="CF612" s="24"/>
      <c r="CG612" s="24"/>
      <c r="CH612" s="24"/>
      <c r="CI612" s="24"/>
      <c r="CJ612" s="24"/>
      <c r="CK612" s="24"/>
      <c r="CL612" s="24"/>
      <c r="CM612" s="24"/>
      <c r="CN612" s="24"/>
      <c r="CO612" s="24"/>
      <c r="CP612" s="24"/>
      <c r="CQ612" s="24"/>
      <c r="CR612" s="24"/>
      <c r="CS612" s="24"/>
      <c r="CT612" s="24"/>
      <c r="CU612" s="24"/>
      <c r="CV612" s="24"/>
      <c r="CW612" s="24"/>
      <c r="CX612" s="24"/>
      <c r="CY612" s="24"/>
      <c r="CZ612" s="24"/>
      <c r="DA612" s="24"/>
      <c r="DB612" s="24"/>
      <c r="DC612" s="24"/>
      <c r="DD612" s="24"/>
      <c r="DE612" s="24"/>
      <c r="DF612" s="24"/>
      <c r="DG612" s="24"/>
      <c r="DH612" s="24"/>
      <c r="DI612" s="24"/>
      <c r="DJ612" s="24"/>
      <c r="DK612" s="24"/>
      <c r="DL612" s="24"/>
      <c r="DM612" s="24"/>
      <c r="DN612" s="24"/>
      <c r="DO612" s="24"/>
      <c r="DP612" s="24"/>
      <c r="DQ612" s="24"/>
      <c r="DR612" s="24"/>
      <c r="DS612" s="24"/>
      <c r="DT612" s="24"/>
      <c r="DU612" s="24"/>
      <c r="DV612" s="24"/>
      <c r="DW612" s="24"/>
      <c r="DX612" s="24"/>
      <c r="DY612" s="24"/>
      <c r="DZ612" s="24"/>
      <c r="EA612" s="24"/>
      <c r="EB612" s="24"/>
      <c r="EC612" s="24"/>
      <c r="ED612" s="24"/>
      <c r="EE612" s="24"/>
      <c r="EF612" s="24"/>
      <c r="EG612" s="24"/>
      <c r="EH612" s="24"/>
      <c r="EI612" s="24"/>
      <c r="EJ612" s="24"/>
      <c r="EK612" s="24"/>
      <c r="EL612" s="24"/>
      <c r="EM612" s="24"/>
      <c r="EN612" s="24"/>
      <c r="EO612" s="24"/>
      <c r="EP612" s="24"/>
      <c r="EQ612" s="24"/>
      <c r="ER612" s="24"/>
      <c r="ES612" s="24"/>
      <c r="ET612" s="24"/>
      <c r="EU612" s="24"/>
      <c r="EV612" s="24"/>
      <c r="EW612" s="24"/>
      <c r="EX612" s="24"/>
      <c r="EY612" s="24"/>
      <c r="EZ612" s="24"/>
      <c r="FA612" s="24"/>
      <c r="FB612" s="24"/>
      <c r="FC612" s="24"/>
      <c r="FD612" s="24"/>
      <c r="FE612" s="24"/>
      <c r="FF612" s="24"/>
      <c r="FG612" s="24"/>
      <c r="FH612" s="24"/>
      <c r="FI612" s="24"/>
      <c r="FJ612" s="24"/>
      <c r="FK612" s="24"/>
      <c r="FL612" s="24"/>
      <c r="FM612" s="24"/>
      <c r="FN612" s="24"/>
      <c r="FO612" s="24"/>
      <c r="FP612" s="24"/>
      <c r="FQ612" s="24"/>
      <c r="FR612" s="24"/>
      <c r="FS612" s="24"/>
      <c r="FT612" s="24"/>
      <c r="FU612" s="24"/>
      <c r="FV612" s="24"/>
      <c r="FW612" s="24"/>
      <c r="FX612" s="24"/>
      <c r="FY612" s="24"/>
      <c r="FZ612" s="24"/>
      <c r="GA612" s="24"/>
      <c r="GB612" s="24"/>
      <c r="GC612" s="24"/>
      <c r="GD612" s="24"/>
      <c r="GE612" s="24"/>
      <c r="GF612" s="24"/>
      <c r="GG612" s="24"/>
      <c r="GH612" s="24"/>
      <c r="GI612" s="24"/>
      <c r="GJ612" s="24"/>
      <c r="GK612" s="24"/>
      <c r="GL612" s="24"/>
      <c r="GM612" s="24"/>
      <c r="GN612" s="24"/>
      <c r="GO612" s="24"/>
      <c r="GP612" s="24"/>
      <c r="GQ612" s="24"/>
      <c r="GR612" s="24"/>
      <c r="GS612" s="24"/>
      <c r="GT612" s="24"/>
      <c r="GU612" s="24"/>
      <c r="GV612" s="24"/>
      <c r="GW612" s="24"/>
      <c r="GX612" s="24"/>
      <c r="GY612" s="24"/>
      <c r="GZ612" s="24"/>
      <c r="HA612" s="24"/>
      <c r="HB612" s="24"/>
      <c r="HC612" s="24"/>
      <c r="HD612" s="24"/>
      <c r="HE612" s="24"/>
      <c r="HF612" s="24"/>
      <c r="HG612" s="24"/>
      <c r="HH612" s="24"/>
      <c r="HI612" s="24"/>
      <c r="HJ612" s="24"/>
      <c r="HK612" s="24"/>
      <c r="HL612" s="24"/>
      <c r="HM612" s="24"/>
      <c r="HN612" s="24"/>
      <c r="HO612" s="24"/>
      <c r="HP612" s="24"/>
      <c r="HQ612" s="24"/>
      <c r="HR612" s="24"/>
      <c r="HS612" s="24"/>
      <c r="HT612" s="24"/>
      <c r="HU612" s="24"/>
      <c r="HV612" s="24"/>
      <c r="HW612" s="24"/>
      <c r="HX612" s="24"/>
      <c r="HY612" s="24"/>
      <c r="HZ612" s="24"/>
      <c r="IA612" s="24"/>
      <c r="IB612" s="24"/>
      <c r="IC612" s="24"/>
      <c r="ID612" s="24"/>
      <c r="IE612" s="24"/>
      <c r="IF612" s="24"/>
      <c r="IG612" s="24"/>
      <c r="IH612" s="24"/>
      <c r="II612" s="24"/>
      <c r="IJ612" s="24"/>
      <c r="IK612" s="24"/>
      <c r="IL612" s="24"/>
      <c r="IM612" s="24"/>
      <c r="IN612" s="24"/>
      <c r="IO612" s="24"/>
      <c r="IP612" s="24"/>
      <c r="IQ612" s="24"/>
      <c r="IR612" s="24"/>
      <c r="IS612" s="24"/>
      <c r="IT612" s="24"/>
      <c r="IU612" s="24"/>
      <c r="IV612" s="24"/>
    </row>
    <row r="613" spans="27:256" s="23" customFormat="1"/>
    <row r="614" spans="27:256" s="23" customFormat="1"/>
    <row r="615" spans="27:256" s="23" customFormat="1">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c r="BH615" s="24"/>
      <c r="BI615" s="24"/>
      <c r="BJ615" s="24"/>
      <c r="BK615" s="24"/>
      <c r="BL615" s="24"/>
      <c r="BM615" s="24"/>
      <c r="BN615" s="24"/>
      <c r="BO615" s="24"/>
      <c r="BP615" s="24"/>
      <c r="BQ615" s="24"/>
      <c r="BR615" s="24"/>
      <c r="BS615" s="24"/>
      <c r="BT615" s="24"/>
      <c r="BU615" s="24"/>
      <c r="BV615" s="24"/>
      <c r="BW615" s="24"/>
      <c r="BX615" s="24"/>
      <c r="BY615" s="24"/>
      <c r="BZ615" s="24"/>
      <c r="CA615" s="24"/>
      <c r="CB615" s="24"/>
      <c r="CC615" s="24"/>
      <c r="CD615" s="24"/>
      <c r="CE615" s="24"/>
      <c r="CF615" s="24"/>
      <c r="CG615" s="24"/>
      <c r="CH615" s="24"/>
      <c r="CI615" s="24"/>
      <c r="CJ615" s="24"/>
      <c r="CK615" s="24"/>
      <c r="CL615" s="24"/>
      <c r="CM615" s="24"/>
      <c r="CN615" s="24"/>
      <c r="CO615" s="24"/>
      <c r="CP615" s="24"/>
      <c r="CQ615" s="24"/>
      <c r="CR615" s="24"/>
      <c r="CS615" s="24"/>
      <c r="CT615" s="24"/>
      <c r="CU615" s="24"/>
      <c r="CV615" s="24"/>
      <c r="CW615" s="24"/>
      <c r="CX615" s="24"/>
      <c r="CY615" s="24"/>
      <c r="CZ615" s="24"/>
      <c r="DA615" s="24"/>
      <c r="DB615" s="24"/>
      <c r="DC615" s="24"/>
      <c r="DD615" s="24"/>
      <c r="DE615" s="24"/>
      <c r="DF615" s="24"/>
      <c r="DG615" s="24"/>
      <c r="DH615" s="24"/>
      <c r="DI615" s="24"/>
      <c r="DJ615" s="24"/>
      <c r="DK615" s="24"/>
      <c r="DL615" s="24"/>
      <c r="DM615" s="24"/>
      <c r="DN615" s="24"/>
      <c r="DO615" s="24"/>
      <c r="DP615" s="24"/>
      <c r="DQ615" s="24"/>
      <c r="DR615" s="24"/>
      <c r="DS615" s="24"/>
      <c r="DT615" s="24"/>
      <c r="DU615" s="24"/>
      <c r="DV615" s="24"/>
      <c r="DW615" s="24"/>
      <c r="DX615" s="24"/>
      <c r="DY615" s="24"/>
      <c r="DZ615" s="24"/>
      <c r="EA615" s="24"/>
      <c r="EB615" s="24"/>
      <c r="EC615" s="24"/>
      <c r="ED615" s="24"/>
      <c r="EE615" s="24"/>
      <c r="EF615" s="24"/>
      <c r="EG615" s="24"/>
      <c r="EH615" s="24"/>
      <c r="EI615" s="24"/>
      <c r="EJ615" s="24"/>
      <c r="EK615" s="24"/>
      <c r="EL615" s="24"/>
      <c r="EM615" s="24"/>
      <c r="EN615" s="24"/>
      <c r="EO615" s="24"/>
      <c r="EP615" s="24"/>
      <c r="EQ615" s="24"/>
      <c r="ER615" s="24"/>
      <c r="ES615" s="24"/>
      <c r="ET615" s="24"/>
      <c r="EU615" s="24"/>
      <c r="EV615" s="24"/>
      <c r="EW615" s="24"/>
      <c r="EX615" s="24"/>
      <c r="EY615" s="24"/>
      <c r="EZ615" s="24"/>
      <c r="FA615" s="24"/>
      <c r="FB615" s="24"/>
      <c r="FC615" s="24"/>
      <c r="FD615" s="24"/>
      <c r="FE615" s="24"/>
      <c r="FF615" s="24"/>
      <c r="FG615" s="24"/>
      <c r="FH615" s="24"/>
      <c r="FI615" s="24"/>
      <c r="FJ615" s="24"/>
      <c r="FK615" s="24"/>
      <c r="FL615" s="24"/>
      <c r="FM615" s="24"/>
      <c r="FN615" s="24"/>
      <c r="FO615" s="24"/>
      <c r="FP615" s="24"/>
      <c r="FQ615" s="24"/>
      <c r="FR615" s="24"/>
      <c r="FS615" s="24"/>
      <c r="FT615" s="24"/>
      <c r="FU615" s="24"/>
      <c r="FV615" s="24"/>
      <c r="FW615" s="24"/>
      <c r="FX615" s="24"/>
      <c r="FY615" s="24"/>
      <c r="FZ615" s="24"/>
      <c r="GA615" s="24"/>
      <c r="GB615" s="24"/>
      <c r="GC615" s="24"/>
      <c r="GD615" s="24"/>
      <c r="GE615" s="24"/>
      <c r="GF615" s="24"/>
      <c r="GG615" s="24"/>
      <c r="GH615" s="24"/>
      <c r="GI615" s="24"/>
      <c r="GJ615" s="24"/>
      <c r="GK615" s="24"/>
      <c r="GL615" s="24"/>
      <c r="GM615" s="24"/>
      <c r="GN615" s="24"/>
      <c r="GO615" s="24"/>
      <c r="GP615" s="24"/>
      <c r="GQ615" s="24"/>
      <c r="GR615" s="24"/>
      <c r="GS615" s="24"/>
      <c r="GT615" s="24"/>
      <c r="GU615" s="24"/>
      <c r="GV615" s="24"/>
      <c r="GW615" s="24"/>
      <c r="GX615" s="24"/>
      <c r="GY615" s="24"/>
      <c r="GZ615" s="24"/>
      <c r="HA615" s="24"/>
      <c r="HB615" s="24"/>
      <c r="HC615" s="24"/>
      <c r="HD615" s="24"/>
      <c r="HE615" s="24"/>
      <c r="HF615" s="24"/>
      <c r="HG615" s="24"/>
      <c r="HH615" s="24"/>
      <c r="HI615" s="24"/>
      <c r="HJ615" s="24"/>
      <c r="HK615" s="24"/>
      <c r="HL615" s="24"/>
      <c r="HM615" s="24"/>
      <c r="HN615" s="24"/>
      <c r="HO615" s="24"/>
      <c r="HP615" s="24"/>
      <c r="HQ615" s="24"/>
      <c r="HR615" s="24"/>
      <c r="HS615" s="24"/>
      <c r="HT615" s="24"/>
      <c r="HU615" s="24"/>
      <c r="HV615" s="24"/>
      <c r="HW615" s="24"/>
      <c r="HX615" s="24"/>
      <c r="HY615" s="24"/>
      <c r="HZ615" s="24"/>
      <c r="IA615" s="24"/>
      <c r="IB615" s="24"/>
      <c r="IC615" s="24"/>
      <c r="ID615" s="24"/>
      <c r="IE615" s="24"/>
      <c r="IF615" s="24"/>
      <c r="IG615" s="24"/>
      <c r="IH615" s="24"/>
      <c r="II615" s="24"/>
      <c r="IJ615" s="24"/>
      <c r="IK615" s="24"/>
      <c r="IL615" s="24"/>
      <c r="IM615" s="24"/>
      <c r="IN615" s="24"/>
      <c r="IO615" s="24"/>
      <c r="IP615" s="24"/>
      <c r="IQ615" s="24"/>
      <c r="IR615" s="24"/>
      <c r="IS615" s="24"/>
      <c r="IT615" s="24"/>
      <c r="IU615" s="24"/>
      <c r="IV615" s="24"/>
    </row>
    <row r="616" spans="27:256" s="23" customFormat="1">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c r="BH616" s="24"/>
      <c r="BI616" s="24"/>
      <c r="BJ616" s="24"/>
      <c r="BK616" s="24"/>
      <c r="BL616" s="24"/>
      <c r="BM616" s="24"/>
      <c r="BN616" s="24"/>
      <c r="BO616" s="24"/>
      <c r="BP616" s="24"/>
      <c r="BQ616" s="24"/>
      <c r="BR616" s="24"/>
      <c r="BS616" s="24"/>
      <c r="BT616" s="24"/>
      <c r="BU616" s="24"/>
      <c r="BV616" s="24"/>
      <c r="BW616" s="24"/>
      <c r="BX616" s="24"/>
      <c r="BY616" s="24"/>
      <c r="BZ616" s="24"/>
      <c r="CA616" s="24"/>
      <c r="CB616" s="24"/>
      <c r="CC616" s="24"/>
      <c r="CD616" s="24"/>
      <c r="CE616" s="24"/>
      <c r="CF616" s="24"/>
      <c r="CG616" s="24"/>
      <c r="CH616" s="24"/>
      <c r="CI616" s="24"/>
      <c r="CJ616" s="24"/>
      <c r="CK616" s="24"/>
      <c r="CL616" s="24"/>
      <c r="CM616" s="24"/>
      <c r="CN616" s="24"/>
      <c r="CO616" s="24"/>
      <c r="CP616" s="24"/>
      <c r="CQ616" s="24"/>
      <c r="CR616" s="24"/>
      <c r="CS616" s="24"/>
      <c r="CT616" s="24"/>
      <c r="CU616" s="24"/>
      <c r="CV616" s="24"/>
      <c r="CW616" s="24"/>
      <c r="CX616" s="24"/>
      <c r="CY616" s="24"/>
      <c r="CZ616" s="24"/>
      <c r="DA616" s="24"/>
      <c r="DB616" s="24"/>
      <c r="DC616" s="24"/>
      <c r="DD616" s="24"/>
      <c r="DE616" s="24"/>
      <c r="DF616" s="24"/>
      <c r="DG616" s="24"/>
      <c r="DH616" s="24"/>
      <c r="DI616" s="24"/>
      <c r="DJ616" s="24"/>
      <c r="DK616" s="24"/>
      <c r="DL616" s="24"/>
      <c r="DM616" s="24"/>
      <c r="DN616" s="24"/>
      <c r="DO616" s="24"/>
      <c r="DP616" s="24"/>
      <c r="DQ616" s="24"/>
      <c r="DR616" s="24"/>
      <c r="DS616" s="24"/>
      <c r="DT616" s="24"/>
      <c r="DU616" s="24"/>
      <c r="DV616" s="24"/>
      <c r="DW616" s="24"/>
      <c r="DX616" s="24"/>
      <c r="DY616" s="24"/>
      <c r="DZ616" s="24"/>
      <c r="EA616" s="24"/>
      <c r="EB616" s="24"/>
      <c r="EC616" s="24"/>
      <c r="ED616" s="24"/>
      <c r="EE616" s="24"/>
      <c r="EF616" s="24"/>
      <c r="EG616" s="24"/>
      <c r="EH616" s="24"/>
      <c r="EI616" s="24"/>
      <c r="EJ616" s="24"/>
      <c r="EK616" s="24"/>
      <c r="EL616" s="24"/>
      <c r="EM616" s="24"/>
      <c r="EN616" s="24"/>
      <c r="EO616" s="24"/>
      <c r="EP616" s="24"/>
      <c r="EQ616" s="24"/>
      <c r="ER616" s="24"/>
      <c r="ES616" s="24"/>
      <c r="ET616" s="24"/>
      <c r="EU616" s="24"/>
      <c r="EV616" s="24"/>
      <c r="EW616" s="24"/>
      <c r="EX616" s="24"/>
      <c r="EY616" s="24"/>
      <c r="EZ616" s="24"/>
      <c r="FA616" s="24"/>
      <c r="FB616" s="24"/>
      <c r="FC616" s="24"/>
      <c r="FD616" s="24"/>
      <c r="FE616" s="24"/>
      <c r="FF616" s="24"/>
      <c r="FG616" s="24"/>
      <c r="FH616" s="24"/>
      <c r="FI616" s="24"/>
      <c r="FJ616" s="24"/>
      <c r="FK616" s="24"/>
      <c r="FL616" s="24"/>
      <c r="FM616" s="24"/>
      <c r="FN616" s="24"/>
      <c r="FO616" s="24"/>
      <c r="FP616" s="24"/>
      <c r="FQ616" s="24"/>
      <c r="FR616" s="24"/>
      <c r="FS616" s="24"/>
      <c r="FT616" s="24"/>
      <c r="FU616" s="24"/>
      <c r="FV616" s="24"/>
      <c r="FW616" s="24"/>
      <c r="FX616" s="24"/>
      <c r="FY616" s="24"/>
      <c r="FZ616" s="24"/>
      <c r="GA616" s="24"/>
      <c r="GB616" s="24"/>
      <c r="GC616" s="24"/>
      <c r="GD616" s="24"/>
      <c r="GE616" s="24"/>
      <c r="GF616" s="24"/>
      <c r="GG616" s="24"/>
      <c r="GH616" s="24"/>
      <c r="GI616" s="24"/>
      <c r="GJ616" s="24"/>
      <c r="GK616" s="24"/>
      <c r="GL616" s="24"/>
      <c r="GM616" s="24"/>
      <c r="GN616" s="24"/>
      <c r="GO616" s="24"/>
      <c r="GP616" s="24"/>
      <c r="GQ616" s="24"/>
      <c r="GR616" s="24"/>
      <c r="GS616" s="24"/>
      <c r="GT616" s="24"/>
      <c r="GU616" s="24"/>
      <c r="GV616" s="24"/>
      <c r="GW616" s="24"/>
      <c r="GX616" s="24"/>
      <c r="GY616" s="24"/>
      <c r="GZ616" s="24"/>
      <c r="HA616" s="24"/>
      <c r="HB616" s="24"/>
      <c r="HC616" s="24"/>
      <c r="HD616" s="24"/>
      <c r="HE616" s="24"/>
      <c r="HF616" s="24"/>
      <c r="HG616" s="24"/>
      <c r="HH616" s="24"/>
      <c r="HI616" s="24"/>
      <c r="HJ616" s="24"/>
      <c r="HK616" s="24"/>
      <c r="HL616" s="24"/>
      <c r="HM616" s="24"/>
      <c r="HN616" s="24"/>
      <c r="HO616" s="24"/>
      <c r="HP616" s="24"/>
      <c r="HQ616" s="24"/>
      <c r="HR616" s="24"/>
      <c r="HS616" s="24"/>
      <c r="HT616" s="24"/>
      <c r="HU616" s="24"/>
      <c r="HV616" s="24"/>
      <c r="HW616" s="24"/>
      <c r="HX616" s="24"/>
      <c r="HY616" s="24"/>
      <c r="HZ616" s="24"/>
      <c r="IA616" s="24"/>
      <c r="IB616" s="24"/>
      <c r="IC616" s="24"/>
      <c r="ID616" s="24"/>
      <c r="IE616" s="24"/>
      <c r="IF616" s="24"/>
      <c r="IG616" s="24"/>
      <c r="IH616" s="24"/>
      <c r="II616" s="24"/>
      <c r="IJ616" s="24"/>
      <c r="IK616" s="24"/>
      <c r="IL616" s="24"/>
      <c r="IM616" s="24"/>
      <c r="IN616" s="24"/>
      <c r="IO616" s="24"/>
      <c r="IP616" s="24"/>
      <c r="IQ616" s="24"/>
      <c r="IR616" s="24"/>
      <c r="IS616" s="24"/>
      <c r="IT616" s="24"/>
      <c r="IU616" s="24"/>
      <c r="IV616" s="24"/>
    </row>
    <row r="617" spans="27:256" s="23" customFormat="1"/>
    <row r="618" spans="27:256" s="23" customFormat="1"/>
    <row r="619" spans="27:256" s="23" customFormat="1">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c r="BH619" s="24"/>
      <c r="BI619" s="24"/>
      <c r="BJ619" s="24"/>
      <c r="BK619" s="24"/>
      <c r="BL619" s="24"/>
      <c r="BM619" s="24"/>
      <c r="BN619" s="24"/>
      <c r="BO619" s="24"/>
      <c r="BP619" s="24"/>
      <c r="BQ619" s="24"/>
      <c r="BR619" s="24"/>
      <c r="BS619" s="24"/>
      <c r="BT619" s="24"/>
      <c r="BU619" s="24"/>
      <c r="BV619" s="24"/>
      <c r="BW619" s="24"/>
      <c r="BX619" s="24"/>
      <c r="BY619" s="24"/>
      <c r="BZ619" s="24"/>
      <c r="CA619" s="24"/>
      <c r="CB619" s="24"/>
      <c r="CC619" s="24"/>
      <c r="CD619" s="24"/>
      <c r="CE619" s="24"/>
      <c r="CF619" s="24"/>
      <c r="CG619" s="24"/>
      <c r="CH619" s="24"/>
      <c r="CI619" s="24"/>
      <c r="CJ619" s="24"/>
      <c r="CK619" s="24"/>
      <c r="CL619" s="24"/>
      <c r="CM619" s="24"/>
      <c r="CN619" s="24"/>
      <c r="CO619" s="24"/>
      <c r="CP619" s="24"/>
      <c r="CQ619" s="24"/>
      <c r="CR619" s="24"/>
      <c r="CS619" s="24"/>
      <c r="CT619" s="24"/>
      <c r="CU619" s="24"/>
      <c r="CV619" s="24"/>
      <c r="CW619" s="24"/>
      <c r="CX619" s="24"/>
      <c r="CY619" s="24"/>
      <c r="CZ619" s="24"/>
      <c r="DA619" s="24"/>
      <c r="DB619" s="24"/>
      <c r="DC619" s="24"/>
      <c r="DD619" s="24"/>
      <c r="DE619" s="24"/>
      <c r="DF619" s="24"/>
      <c r="DG619" s="24"/>
      <c r="DH619" s="24"/>
      <c r="DI619" s="24"/>
      <c r="DJ619" s="24"/>
      <c r="DK619" s="24"/>
      <c r="DL619" s="24"/>
      <c r="DM619" s="24"/>
      <c r="DN619" s="24"/>
      <c r="DO619" s="24"/>
      <c r="DP619" s="24"/>
      <c r="DQ619" s="24"/>
      <c r="DR619" s="24"/>
      <c r="DS619" s="24"/>
      <c r="DT619" s="24"/>
      <c r="DU619" s="24"/>
      <c r="DV619" s="24"/>
      <c r="DW619" s="24"/>
      <c r="DX619" s="24"/>
      <c r="DY619" s="24"/>
      <c r="DZ619" s="24"/>
      <c r="EA619" s="24"/>
      <c r="EB619" s="24"/>
      <c r="EC619" s="24"/>
      <c r="ED619" s="24"/>
      <c r="EE619" s="24"/>
      <c r="EF619" s="24"/>
      <c r="EG619" s="24"/>
      <c r="EH619" s="24"/>
      <c r="EI619" s="24"/>
      <c r="EJ619" s="24"/>
      <c r="EK619" s="24"/>
      <c r="EL619" s="24"/>
      <c r="EM619" s="24"/>
      <c r="EN619" s="24"/>
      <c r="EO619" s="24"/>
      <c r="EP619" s="24"/>
      <c r="EQ619" s="24"/>
      <c r="ER619" s="24"/>
      <c r="ES619" s="24"/>
      <c r="ET619" s="24"/>
      <c r="EU619" s="24"/>
      <c r="EV619" s="24"/>
      <c r="EW619" s="24"/>
      <c r="EX619" s="24"/>
      <c r="EY619" s="24"/>
      <c r="EZ619" s="24"/>
      <c r="FA619" s="24"/>
      <c r="FB619" s="24"/>
      <c r="FC619" s="24"/>
      <c r="FD619" s="24"/>
      <c r="FE619" s="24"/>
      <c r="FF619" s="24"/>
      <c r="FG619" s="24"/>
      <c r="FH619" s="24"/>
      <c r="FI619" s="24"/>
      <c r="FJ619" s="24"/>
      <c r="FK619" s="24"/>
      <c r="FL619" s="24"/>
      <c r="FM619" s="24"/>
      <c r="FN619" s="24"/>
      <c r="FO619" s="24"/>
      <c r="FP619" s="24"/>
      <c r="FQ619" s="24"/>
      <c r="FR619" s="24"/>
      <c r="FS619" s="24"/>
      <c r="FT619" s="24"/>
      <c r="FU619" s="24"/>
      <c r="FV619" s="24"/>
      <c r="FW619" s="24"/>
      <c r="FX619" s="24"/>
      <c r="FY619" s="24"/>
      <c r="FZ619" s="24"/>
      <c r="GA619" s="24"/>
      <c r="GB619" s="24"/>
      <c r="GC619" s="24"/>
      <c r="GD619" s="24"/>
      <c r="GE619" s="24"/>
      <c r="GF619" s="24"/>
      <c r="GG619" s="24"/>
      <c r="GH619" s="24"/>
      <c r="GI619" s="24"/>
      <c r="GJ619" s="24"/>
      <c r="GK619" s="24"/>
      <c r="GL619" s="24"/>
      <c r="GM619" s="24"/>
      <c r="GN619" s="24"/>
      <c r="GO619" s="24"/>
      <c r="GP619" s="24"/>
      <c r="GQ619" s="24"/>
      <c r="GR619" s="24"/>
      <c r="GS619" s="24"/>
      <c r="GT619" s="24"/>
      <c r="GU619" s="24"/>
      <c r="GV619" s="24"/>
      <c r="GW619" s="24"/>
      <c r="GX619" s="24"/>
      <c r="GY619" s="24"/>
      <c r="GZ619" s="24"/>
      <c r="HA619" s="24"/>
      <c r="HB619" s="24"/>
      <c r="HC619" s="24"/>
      <c r="HD619" s="24"/>
      <c r="HE619" s="24"/>
      <c r="HF619" s="24"/>
      <c r="HG619" s="24"/>
      <c r="HH619" s="24"/>
      <c r="HI619" s="24"/>
      <c r="HJ619" s="24"/>
      <c r="HK619" s="24"/>
      <c r="HL619" s="24"/>
      <c r="HM619" s="24"/>
      <c r="HN619" s="24"/>
      <c r="HO619" s="24"/>
      <c r="HP619" s="24"/>
      <c r="HQ619" s="24"/>
      <c r="HR619" s="24"/>
      <c r="HS619" s="24"/>
      <c r="HT619" s="24"/>
      <c r="HU619" s="24"/>
      <c r="HV619" s="24"/>
      <c r="HW619" s="24"/>
      <c r="HX619" s="24"/>
      <c r="HY619" s="24"/>
      <c r="HZ619" s="24"/>
      <c r="IA619" s="24"/>
      <c r="IB619" s="24"/>
      <c r="IC619" s="24"/>
      <c r="ID619" s="24"/>
      <c r="IE619" s="24"/>
      <c r="IF619" s="24"/>
      <c r="IG619" s="24"/>
      <c r="IH619" s="24"/>
      <c r="II619" s="24"/>
      <c r="IJ619" s="24"/>
      <c r="IK619" s="24"/>
      <c r="IL619" s="24"/>
      <c r="IM619" s="24"/>
      <c r="IN619" s="24"/>
      <c r="IO619" s="24"/>
      <c r="IP619" s="24"/>
      <c r="IQ619" s="24"/>
      <c r="IR619" s="24"/>
      <c r="IS619" s="24"/>
      <c r="IT619" s="24"/>
      <c r="IU619" s="24"/>
      <c r="IV619" s="24"/>
    </row>
    <row r="620" spans="27:256" s="23" customFormat="1">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c r="BH620" s="24"/>
      <c r="BI620" s="24"/>
      <c r="BJ620" s="24"/>
      <c r="BK620" s="24"/>
      <c r="BL620" s="24"/>
      <c r="BM620" s="24"/>
      <c r="BN620" s="24"/>
      <c r="BO620" s="24"/>
      <c r="BP620" s="24"/>
      <c r="BQ620" s="24"/>
      <c r="BR620" s="24"/>
      <c r="BS620" s="24"/>
      <c r="BT620" s="24"/>
      <c r="BU620" s="24"/>
      <c r="BV620" s="24"/>
      <c r="BW620" s="24"/>
      <c r="BX620" s="24"/>
      <c r="BY620" s="24"/>
      <c r="BZ620" s="24"/>
      <c r="CA620" s="24"/>
      <c r="CB620" s="24"/>
      <c r="CC620" s="24"/>
      <c r="CD620" s="24"/>
      <c r="CE620" s="24"/>
      <c r="CF620" s="24"/>
      <c r="CG620" s="24"/>
      <c r="CH620" s="24"/>
      <c r="CI620" s="24"/>
      <c r="CJ620" s="24"/>
      <c r="CK620" s="24"/>
      <c r="CL620" s="24"/>
      <c r="CM620" s="24"/>
      <c r="CN620" s="24"/>
      <c r="CO620" s="24"/>
      <c r="CP620" s="24"/>
      <c r="CQ620" s="24"/>
      <c r="CR620" s="24"/>
      <c r="CS620" s="24"/>
      <c r="CT620" s="24"/>
      <c r="CU620" s="24"/>
      <c r="CV620" s="24"/>
      <c r="CW620" s="24"/>
      <c r="CX620" s="24"/>
      <c r="CY620" s="24"/>
      <c r="CZ620" s="24"/>
      <c r="DA620" s="24"/>
      <c r="DB620" s="24"/>
      <c r="DC620" s="24"/>
      <c r="DD620" s="24"/>
      <c r="DE620" s="24"/>
      <c r="DF620" s="24"/>
      <c r="DG620" s="24"/>
      <c r="DH620" s="24"/>
      <c r="DI620" s="24"/>
      <c r="DJ620" s="24"/>
      <c r="DK620" s="24"/>
      <c r="DL620" s="24"/>
      <c r="DM620" s="24"/>
      <c r="DN620" s="24"/>
      <c r="DO620" s="24"/>
      <c r="DP620" s="24"/>
      <c r="DQ620" s="24"/>
      <c r="DR620" s="24"/>
      <c r="DS620" s="24"/>
      <c r="DT620" s="24"/>
      <c r="DU620" s="24"/>
      <c r="DV620" s="24"/>
      <c r="DW620" s="24"/>
      <c r="DX620" s="24"/>
      <c r="DY620" s="24"/>
      <c r="DZ620" s="24"/>
      <c r="EA620" s="24"/>
      <c r="EB620" s="24"/>
      <c r="EC620" s="24"/>
      <c r="ED620" s="24"/>
      <c r="EE620" s="24"/>
      <c r="EF620" s="24"/>
      <c r="EG620" s="24"/>
      <c r="EH620" s="24"/>
      <c r="EI620" s="24"/>
      <c r="EJ620" s="24"/>
      <c r="EK620" s="24"/>
      <c r="EL620" s="24"/>
      <c r="EM620" s="24"/>
      <c r="EN620" s="24"/>
      <c r="EO620" s="24"/>
      <c r="EP620" s="24"/>
      <c r="EQ620" s="24"/>
      <c r="ER620" s="24"/>
      <c r="ES620" s="24"/>
      <c r="ET620" s="24"/>
      <c r="EU620" s="24"/>
      <c r="EV620" s="24"/>
      <c r="EW620" s="24"/>
      <c r="EX620" s="24"/>
      <c r="EY620" s="24"/>
      <c r="EZ620" s="24"/>
      <c r="FA620" s="24"/>
      <c r="FB620" s="24"/>
      <c r="FC620" s="24"/>
      <c r="FD620" s="24"/>
      <c r="FE620" s="24"/>
      <c r="FF620" s="24"/>
      <c r="FG620" s="24"/>
      <c r="FH620" s="24"/>
      <c r="FI620" s="24"/>
      <c r="FJ620" s="24"/>
      <c r="FK620" s="24"/>
      <c r="FL620" s="24"/>
      <c r="FM620" s="24"/>
      <c r="FN620" s="24"/>
      <c r="FO620" s="24"/>
      <c r="FP620" s="24"/>
      <c r="FQ620" s="24"/>
      <c r="FR620" s="24"/>
      <c r="FS620" s="24"/>
      <c r="FT620" s="24"/>
      <c r="FU620" s="24"/>
      <c r="FV620" s="24"/>
      <c r="FW620" s="24"/>
      <c r="FX620" s="24"/>
      <c r="FY620" s="24"/>
      <c r="FZ620" s="24"/>
      <c r="GA620" s="24"/>
      <c r="GB620" s="24"/>
      <c r="GC620" s="24"/>
      <c r="GD620" s="24"/>
      <c r="GE620" s="24"/>
      <c r="GF620" s="24"/>
      <c r="GG620" s="24"/>
      <c r="GH620" s="24"/>
      <c r="GI620" s="24"/>
      <c r="GJ620" s="24"/>
      <c r="GK620" s="24"/>
      <c r="GL620" s="24"/>
      <c r="GM620" s="24"/>
      <c r="GN620" s="24"/>
      <c r="GO620" s="24"/>
      <c r="GP620" s="24"/>
      <c r="GQ620" s="24"/>
      <c r="GR620" s="24"/>
      <c r="GS620" s="24"/>
      <c r="GT620" s="24"/>
      <c r="GU620" s="24"/>
      <c r="GV620" s="24"/>
      <c r="GW620" s="24"/>
      <c r="GX620" s="24"/>
      <c r="GY620" s="24"/>
      <c r="GZ620" s="24"/>
      <c r="HA620" s="24"/>
      <c r="HB620" s="24"/>
      <c r="HC620" s="24"/>
      <c r="HD620" s="24"/>
      <c r="HE620" s="24"/>
      <c r="HF620" s="24"/>
      <c r="HG620" s="24"/>
      <c r="HH620" s="24"/>
      <c r="HI620" s="24"/>
      <c r="HJ620" s="24"/>
      <c r="HK620" s="24"/>
      <c r="HL620" s="24"/>
      <c r="HM620" s="24"/>
      <c r="HN620" s="24"/>
      <c r="HO620" s="24"/>
      <c r="HP620" s="24"/>
      <c r="HQ620" s="24"/>
      <c r="HR620" s="24"/>
      <c r="HS620" s="24"/>
      <c r="HT620" s="24"/>
      <c r="HU620" s="24"/>
      <c r="HV620" s="24"/>
      <c r="HW620" s="24"/>
      <c r="HX620" s="24"/>
      <c r="HY620" s="24"/>
      <c r="HZ620" s="24"/>
      <c r="IA620" s="24"/>
      <c r="IB620" s="24"/>
      <c r="IC620" s="24"/>
      <c r="ID620" s="24"/>
      <c r="IE620" s="24"/>
      <c r="IF620" s="24"/>
      <c r="IG620" s="24"/>
      <c r="IH620" s="24"/>
      <c r="II620" s="24"/>
      <c r="IJ620" s="24"/>
      <c r="IK620" s="24"/>
      <c r="IL620" s="24"/>
      <c r="IM620" s="24"/>
      <c r="IN620" s="24"/>
      <c r="IO620" s="24"/>
      <c r="IP620" s="24"/>
      <c r="IQ620" s="24"/>
      <c r="IR620" s="24"/>
      <c r="IS620" s="24"/>
      <c r="IT620" s="24"/>
      <c r="IU620" s="24"/>
      <c r="IV620" s="24"/>
    </row>
    <row r="621" spans="27:256" s="23" customFormat="1"/>
    <row r="622" spans="27:256" s="23" customFormat="1"/>
    <row r="623" spans="27:256" s="23" customFormat="1">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c r="BH623" s="24"/>
      <c r="BI623" s="24"/>
      <c r="BJ623" s="24"/>
      <c r="BK623" s="24"/>
      <c r="BL623" s="24"/>
      <c r="BM623" s="24"/>
      <c r="BN623" s="24"/>
      <c r="BO623" s="24"/>
      <c r="BP623" s="24"/>
      <c r="BQ623" s="24"/>
      <c r="BR623" s="24"/>
      <c r="BS623" s="24"/>
      <c r="BT623" s="24"/>
      <c r="BU623" s="24"/>
      <c r="BV623" s="24"/>
      <c r="BW623" s="24"/>
      <c r="BX623" s="24"/>
      <c r="BY623" s="24"/>
      <c r="BZ623" s="24"/>
      <c r="CA623" s="24"/>
      <c r="CB623" s="24"/>
      <c r="CC623" s="24"/>
      <c r="CD623" s="24"/>
      <c r="CE623" s="24"/>
      <c r="CF623" s="24"/>
      <c r="CG623" s="24"/>
      <c r="CH623" s="24"/>
      <c r="CI623" s="24"/>
      <c r="CJ623" s="24"/>
      <c r="CK623" s="24"/>
      <c r="CL623" s="24"/>
      <c r="CM623" s="24"/>
      <c r="CN623" s="24"/>
      <c r="CO623" s="24"/>
      <c r="CP623" s="24"/>
      <c r="CQ623" s="24"/>
      <c r="CR623" s="24"/>
      <c r="CS623" s="24"/>
      <c r="CT623" s="24"/>
      <c r="CU623" s="24"/>
      <c r="CV623" s="24"/>
      <c r="CW623" s="24"/>
      <c r="CX623" s="24"/>
      <c r="CY623" s="24"/>
      <c r="CZ623" s="24"/>
      <c r="DA623" s="24"/>
      <c r="DB623" s="24"/>
      <c r="DC623" s="24"/>
      <c r="DD623" s="24"/>
      <c r="DE623" s="24"/>
      <c r="DF623" s="24"/>
      <c r="DG623" s="24"/>
      <c r="DH623" s="24"/>
      <c r="DI623" s="24"/>
      <c r="DJ623" s="24"/>
      <c r="DK623" s="24"/>
      <c r="DL623" s="24"/>
      <c r="DM623" s="24"/>
      <c r="DN623" s="24"/>
      <c r="DO623" s="24"/>
      <c r="DP623" s="24"/>
      <c r="DQ623" s="24"/>
      <c r="DR623" s="24"/>
      <c r="DS623" s="24"/>
      <c r="DT623" s="24"/>
      <c r="DU623" s="24"/>
      <c r="DV623" s="24"/>
      <c r="DW623" s="24"/>
      <c r="DX623" s="24"/>
      <c r="DY623" s="24"/>
      <c r="DZ623" s="24"/>
      <c r="EA623" s="24"/>
      <c r="EB623" s="24"/>
      <c r="EC623" s="24"/>
      <c r="ED623" s="24"/>
      <c r="EE623" s="24"/>
      <c r="EF623" s="24"/>
      <c r="EG623" s="24"/>
      <c r="EH623" s="24"/>
      <c r="EI623" s="24"/>
      <c r="EJ623" s="24"/>
      <c r="EK623" s="24"/>
      <c r="EL623" s="24"/>
      <c r="EM623" s="24"/>
      <c r="EN623" s="24"/>
      <c r="EO623" s="24"/>
      <c r="EP623" s="24"/>
      <c r="EQ623" s="24"/>
      <c r="ER623" s="24"/>
      <c r="ES623" s="24"/>
      <c r="ET623" s="24"/>
      <c r="EU623" s="24"/>
      <c r="EV623" s="24"/>
      <c r="EW623" s="24"/>
      <c r="EX623" s="24"/>
      <c r="EY623" s="24"/>
      <c r="EZ623" s="24"/>
      <c r="FA623" s="24"/>
      <c r="FB623" s="24"/>
      <c r="FC623" s="24"/>
      <c r="FD623" s="24"/>
      <c r="FE623" s="24"/>
      <c r="FF623" s="24"/>
      <c r="FG623" s="24"/>
      <c r="FH623" s="24"/>
      <c r="FI623" s="24"/>
      <c r="FJ623" s="24"/>
      <c r="FK623" s="24"/>
      <c r="FL623" s="24"/>
      <c r="FM623" s="24"/>
      <c r="FN623" s="24"/>
      <c r="FO623" s="24"/>
      <c r="FP623" s="24"/>
      <c r="FQ623" s="24"/>
      <c r="FR623" s="24"/>
      <c r="FS623" s="24"/>
      <c r="FT623" s="24"/>
      <c r="FU623" s="24"/>
      <c r="FV623" s="24"/>
      <c r="FW623" s="24"/>
      <c r="FX623" s="24"/>
      <c r="FY623" s="24"/>
      <c r="FZ623" s="24"/>
      <c r="GA623" s="24"/>
      <c r="GB623" s="24"/>
      <c r="GC623" s="24"/>
      <c r="GD623" s="24"/>
      <c r="GE623" s="24"/>
      <c r="GF623" s="24"/>
      <c r="GG623" s="24"/>
      <c r="GH623" s="24"/>
      <c r="GI623" s="24"/>
      <c r="GJ623" s="24"/>
      <c r="GK623" s="24"/>
      <c r="GL623" s="24"/>
      <c r="GM623" s="24"/>
      <c r="GN623" s="24"/>
      <c r="GO623" s="24"/>
      <c r="GP623" s="24"/>
      <c r="GQ623" s="24"/>
      <c r="GR623" s="24"/>
      <c r="GS623" s="24"/>
      <c r="GT623" s="24"/>
      <c r="GU623" s="24"/>
      <c r="GV623" s="24"/>
      <c r="GW623" s="24"/>
      <c r="GX623" s="24"/>
      <c r="GY623" s="24"/>
      <c r="GZ623" s="24"/>
      <c r="HA623" s="24"/>
      <c r="HB623" s="24"/>
      <c r="HC623" s="24"/>
      <c r="HD623" s="24"/>
      <c r="HE623" s="24"/>
      <c r="HF623" s="24"/>
      <c r="HG623" s="24"/>
      <c r="HH623" s="24"/>
      <c r="HI623" s="24"/>
      <c r="HJ623" s="24"/>
      <c r="HK623" s="24"/>
      <c r="HL623" s="24"/>
      <c r="HM623" s="24"/>
      <c r="HN623" s="24"/>
      <c r="HO623" s="24"/>
      <c r="HP623" s="24"/>
      <c r="HQ623" s="24"/>
      <c r="HR623" s="24"/>
      <c r="HS623" s="24"/>
      <c r="HT623" s="24"/>
      <c r="HU623" s="24"/>
      <c r="HV623" s="24"/>
      <c r="HW623" s="24"/>
      <c r="HX623" s="24"/>
      <c r="HY623" s="24"/>
      <c r="HZ623" s="24"/>
      <c r="IA623" s="24"/>
      <c r="IB623" s="24"/>
      <c r="IC623" s="24"/>
      <c r="ID623" s="24"/>
      <c r="IE623" s="24"/>
      <c r="IF623" s="24"/>
      <c r="IG623" s="24"/>
      <c r="IH623" s="24"/>
      <c r="II623" s="24"/>
      <c r="IJ623" s="24"/>
      <c r="IK623" s="24"/>
      <c r="IL623" s="24"/>
      <c r="IM623" s="24"/>
      <c r="IN623" s="24"/>
      <c r="IO623" s="24"/>
      <c r="IP623" s="24"/>
      <c r="IQ623" s="24"/>
      <c r="IR623" s="24"/>
      <c r="IS623" s="24"/>
      <c r="IT623" s="24"/>
      <c r="IU623" s="24"/>
      <c r="IV623" s="24"/>
    </row>
    <row r="624" spans="27:256" s="23" customFormat="1">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c r="BH624" s="24"/>
      <c r="BI624" s="24"/>
      <c r="BJ624" s="24"/>
      <c r="BK624" s="24"/>
      <c r="BL624" s="24"/>
      <c r="BM624" s="24"/>
      <c r="BN624" s="24"/>
      <c r="BO624" s="24"/>
      <c r="BP624" s="24"/>
      <c r="BQ624" s="24"/>
      <c r="BR624" s="24"/>
      <c r="BS624" s="24"/>
      <c r="BT624" s="24"/>
      <c r="BU624" s="24"/>
      <c r="BV624" s="24"/>
      <c r="BW624" s="24"/>
      <c r="BX624" s="24"/>
      <c r="BY624" s="24"/>
      <c r="BZ624" s="24"/>
      <c r="CA624" s="24"/>
      <c r="CB624" s="24"/>
      <c r="CC624" s="24"/>
      <c r="CD624" s="24"/>
      <c r="CE624" s="24"/>
      <c r="CF624" s="24"/>
      <c r="CG624" s="24"/>
      <c r="CH624" s="24"/>
      <c r="CI624" s="24"/>
      <c r="CJ624" s="24"/>
      <c r="CK624" s="24"/>
      <c r="CL624" s="24"/>
      <c r="CM624" s="24"/>
      <c r="CN624" s="24"/>
      <c r="CO624" s="24"/>
      <c r="CP624" s="24"/>
      <c r="CQ624" s="24"/>
      <c r="CR624" s="24"/>
      <c r="CS624" s="24"/>
      <c r="CT624" s="24"/>
      <c r="CU624" s="24"/>
      <c r="CV624" s="24"/>
      <c r="CW624" s="24"/>
      <c r="CX624" s="24"/>
      <c r="CY624" s="24"/>
      <c r="CZ624" s="24"/>
      <c r="DA624" s="24"/>
      <c r="DB624" s="24"/>
      <c r="DC624" s="24"/>
      <c r="DD624" s="24"/>
      <c r="DE624" s="24"/>
      <c r="DF624" s="24"/>
      <c r="DG624" s="24"/>
      <c r="DH624" s="24"/>
      <c r="DI624" s="24"/>
      <c r="DJ624" s="24"/>
      <c r="DK624" s="24"/>
      <c r="DL624" s="24"/>
      <c r="DM624" s="24"/>
      <c r="DN624" s="24"/>
      <c r="DO624" s="24"/>
      <c r="DP624" s="24"/>
      <c r="DQ624" s="24"/>
      <c r="DR624" s="24"/>
      <c r="DS624" s="24"/>
      <c r="DT624" s="24"/>
      <c r="DU624" s="24"/>
      <c r="DV624" s="24"/>
      <c r="DW624" s="24"/>
      <c r="DX624" s="24"/>
      <c r="DY624" s="24"/>
      <c r="DZ624" s="24"/>
      <c r="EA624" s="24"/>
      <c r="EB624" s="24"/>
      <c r="EC624" s="24"/>
      <c r="ED624" s="24"/>
      <c r="EE624" s="24"/>
      <c r="EF624" s="24"/>
      <c r="EG624" s="24"/>
      <c r="EH624" s="24"/>
      <c r="EI624" s="24"/>
      <c r="EJ624" s="24"/>
      <c r="EK624" s="24"/>
      <c r="EL624" s="24"/>
      <c r="EM624" s="24"/>
      <c r="EN624" s="24"/>
      <c r="EO624" s="24"/>
      <c r="EP624" s="24"/>
      <c r="EQ624" s="24"/>
      <c r="ER624" s="24"/>
      <c r="ES624" s="24"/>
      <c r="ET624" s="24"/>
      <c r="EU624" s="24"/>
      <c r="EV624" s="24"/>
      <c r="EW624" s="24"/>
      <c r="EX624" s="24"/>
      <c r="EY624" s="24"/>
      <c r="EZ624" s="24"/>
      <c r="FA624" s="24"/>
      <c r="FB624" s="24"/>
      <c r="FC624" s="24"/>
      <c r="FD624" s="24"/>
      <c r="FE624" s="24"/>
      <c r="FF624" s="24"/>
      <c r="FG624" s="24"/>
      <c r="FH624" s="24"/>
      <c r="FI624" s="24"/>
      <c r="FJ624" s="24"/>
      <c r="FK624" s="24"/>
      <c r="FL624" s="24"/>
      <c r="FM624" s="24"/>
      <c r="FN624" s="24"/>
      <c r="FO624" s="24"/>
      <c r="FP624" s="24"/>
      <c r="FQ624" s="24"/>
      <c r="FR624" s="24"/>
      <c r="FS624" s="24"/>
      <c r="FT624" s="24"/>
      <c r="FU624" s="24"/>
      <c r="FV624" s="24"/>
      <c r="FW624" s="24"/>
      <c r="FX624" s="24"/>
      <c r="FY624" s="24"/>
      <c r="FZ624" s="24"/>
      <c r="GA624" s="24"/>
      <c r="GB624" s="24"/>
      <c r="GC624" s="24"/>
      <c r="GD624" s="24"/>
      <c r="GE624" s="24"/>
      <c r="GF624" s="24"/>
      <c r="GG624" s="24"/>
      <c r="GH624" s="24"/>
      <c r="GI624" s="24"/>
      <c r="GJ624" s="24"/>
      <c r="GK624" s="24"/>
      <c r="GL624" s="24"/>
      <c r="GM624" s="24"/>
      <c r="GN624" s="24"/>
      <c r="GO624" s="24"/>
      <c r="GP624" s="24"/>
      <c r="GQ624" s="24"/>
      <c r="GR624" s="24"/>
      <c r="GS624" s="24"/>
      <c r="GT624" s="24"/>
      <c r="GU624" s="24"/>
      <c r="GV624" s="24"/>
      <c r="GW624" s="24"/>
      <c r="GX624" s="24"/>
      <c r="GY624" s="24"/>
      <c r="GZ624" s="24"/>
      <c r="HA624" s="24"/>
      <c r="HB624" s="24"/>
      <c r="HC624" s="24"/>
      <c r="HD624" s="24"/>
      <c r="HE624" s="24"/>
      <c r="HF624" s="24"/>
      <c r="HG624" s="24"/>
      <c r="HH624" s="24"/>
      <c r="HI624" s="24"/>
      <c r="HJ624" s="24"/>
      <c r="HK624" s="24"/>
      <c r="HL624" s="24"/>
      <c r="HM624" s="24"/>
      <c r="HN624" s="24"/>
      <c r="HO624" s="24"/>
      <c r="HP624" s="24"/>
      <c r="HQ624" s="24"/>
      <c r="HR624" s="24"/>
      <c r="HS624" s="24"/>
      <c r="HT624" s="24"/>
      <c r="HU624" s="24"/>
      <c r="HV624" s="24"/>
      <c r="HW624" s="24"/>
      <c r="HX624" s="24"/>
      <c r="HY624" s="24"/>
      <c r="HZ624" s="24"/>
      <c r="IA624" s="24"/>
      <c r="IB624" s="24"/>
      <c r="IC624" s="24"/>
      <c r="ID624" s="24"/>
      <c r="IE624" s="24"/>
      <c r="IF624" s="24"/>
      <c r="IG624" s="24"/>
      <c r="IH624" s="24"/>
      <c r="II624" s="24"/>
      <c r="IJ624" s="24"/>
      <c r="IK624" s="24"/>
      <c r="IL624" s="24"/>
      <c r="IM624" s="24"/>
      <c r="IN624" s="24"/>
      <c r="IO624" s="24"/>
      <c r="IP624" s="24"/>
      <c r="IQ624" s="24"/>
      <c r="IR624" s="24"/>
      <c r="IS624" s="24"/>
      <c r="IT624" s="24"/>
      <c r="IU624" s="24"/>
      <c r="IV624" s="24"/>
    </row>
    <row r="625" spans="27:256" s="23" customFormat="1"/>
    <row r="626" spans="27:256" s="23" customFormat="1"/>
    <row r="627" spans="27:256" s="23" customFormat="1">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c r="BH627" s="24"/>
      <c r="BI627" s="24"/>
      <c r="BJ627" s="24"/>
      <c r="BK627" s="24"/>
      <c r="BL627" s="24"/>
      <c r="BM627" s="24"/>
      <c r="BN627" s="24"/>
      <c r="BO627" s="24"/>
      <c r="BP627" s="24"/>
      <c r="BQ627" s="24"/>
      <c r="BR627" s="24"/>
      <c r="BS627" s="24"/>
      <c r="BT627" s="24"/>
      <c r="BU627" s="24"/>
      <c r="BV627" s="24"/>
      <c r="BW627" s="24"/>
      <c r="BX627" s="24"/>
      <c r="BY627" s="24"/>
      <c r="BZ627" s="24"/>
      <c r="CA627" s="24"/>
      <c r="CB627" s="24"/>
      <c r="CC627" s="24"/>
      <c r="CD627" s="24"/>
      <c r="CE627" s="24"/>
      <c r="CF627" s="24"/>
      <c r="CG627" s="24"/>
      <c r="CH627" s="24"/>
      <c r="CI627" s="24"/>
      <c r="CJ627" s="24"/>
      <c r="CK627" s="24"/>
      <c r="CL627" s="24"/>
      <c r="CM627" s="24"/>
      <c r="CN627" s="24"/>
      <c r="CO627" s="24"/>
      <c r="CP627" s="24"/>
      <c r="CQ627" s="24"/>
      <c r="CR627" s="24"/>
      <c r="CS627" s="24"/>
      <c r="CT627" s="24"/>
      <c r="CU627" s="24"/>
      <c r="CV627" s="24"/>
      <c r="CW627" s="24"/>
      <c r="CX627" s="24"/>
      <c r="CY627" s="24"/>
      <c r="CZ627" s="24"/>
      <c r="DA627" s="24"/>
      <c r="DB627" s="24"/>
      <c r="DC627" s="24"/>
      <c r="DD627" s="24"/>
      <c r="DE627" s="24"/>
      <c r="DF627" s="24"/>
      <c r="DG627" s="24"/>
      <c r="DH627" s="24"/>
      <c r="DI627" s="24"/>
      <c r="DJ627" s="24"/>
      <c r="DK627" s="24"/>
      <c r="DL627" s="24"/>
      <c r="DM627" s="24"/>
      <c r="DN627" s="24"/>
      <c r="DO627" s="24"/>
      <c r="DP627" s="24"/>
      <c r="DQ627" s="24"/>
      <c r="DR627" s="24"/>
      <c r="DS627" s="24"/>
      <c r="DT627" s="24"/>
      <c r="DU627" s="24"/>
      <c r="DV627" s="24"/>
      <c r="DW627" s="24"/>
      <c r="DX627" s="24"/>
      <c r="DY627" s="24"/>
      <c r="DZ627" s="24"/>
      <c r="EA627" s="24"/>
      <c r="EB627" s="24"/>
      <c r="EC627" s="24"/>
      <c r="ED627" s="24"/>
      <c r="EE627" s="24"/>
      <c r="EF627" s="24"/>
      <c r="EG627" s="24"/>
      <c r="EH627" s="24"/>
      <c r="EI627" s="24"/>
      <c r="EJ627" s="24"/>
      <c r="EK627" s="24"/>
      <c r="EL627" s="24"/>
      <c r="EM627" s="24"/>
      <c r="EN627" s="24"/>
      <c r="EO627" s="24"/>
      <c r="EP627" s="24"/>
      <c r="EQ627" s="24"/>
      <c r="ER627" s="24"/>
      <c r="ES627" s="24"/>
      <c r="ET627" s="24"/>
      <c r="EU627" s="24"/>
      <c r="EV627" s="24"/>
      <c r="EW627" s="24"/>
      <c r="EX627" s="24"/>
      <c r="EY627" s="24"/>
      <c r="EZ627" s="24"/>
      <c r="FA627" s="24"/>
      <c r="FB627" s="24"/>
      <c r="FC627" s="24"/>
      <c r="FD627" s="24"/>
      <c r="FE627" s="24"/>
      <c r="FF627" s="24"/>
      <c r="FG627" s="24"/>
      <c r="FH627" s="24"/>
      <c r="FI627" s="24"/>
      <c r="FJ627" s="24"/>
      <c r="FK627" s="24"/>
      <c r="FL627" s="24"/>
      <c r="FM627" s="24"/>
      <c r="FN627" s="24"/>
      <c r="FO627" s="24"/>
      <c r="FP627" s="24"/>
      <c r="FQ627" s="24"/>
      <c r="FR627" s="24"/>
      <c r="FS627" s="24"/>
      <c r="FT627" s="24"/>
      <c r="FU627" s="24"/>
      <c r="FV627" s="24"/>
      <c r="FW627" s="24"/>
      <c r="FX627" s="24"/>
      <c r="FY627" s="24"/>
      <c r="FZ627" s="24"/>
      <c r="GA627" s="24"/>
      <c r="GB627" s="24"/>
      <c r="GC627" s="24"/>
      <c r="GD627" s="24"/>
      <c r="GE627" s="24"/>
      <c r="GF627" s="24"/>
      <c r="GG627" s="24"/>
      <c r="GH627" s="24"/>
      <c r="GI627" s="24"/>
      <c r="GJ627" s="24"/>
      <c r="GK627" s="24"/>
      <c r="GL627" s="24"/>
      <c r="GM627" s="24"/>
      <c r="GN627" s="24"/>
      <c r="GO627" s="24"/>
      <c r="GP627" s="24"/>
      <c r="GQ627" s="24"/>
      <c r="GR627" s="24"/>
      <c r="GS627" s="24"/>
      <c r="GT627" s="24"/>
      <c r="GU627" s="24"/>
      <c r="GV627" s="24"/>
      <c r="GW627" s="24"/>
      <c r="GX627" s="24"/>
      <c r="GY627" s="24"/>
      <c r="GZ627" s="24"/>
      <c r="HA627" s="24"/>
      <c r="HB627" s="24"/>
      <c r="HC627" s="24"/>
      <c r="HD627" s="24"/>
      <c r="HE627" s="24"/>
      <c r="HF627" s="24"/>
      <c r="HG627" s="24"/>
      <c r="HH627" s="24"/>
      <c r="HI627" s="24"/>
      <c r="HJ627" s="24"/>
      <c r="HK627" s="24"/>
      <c r="HL627" s="24"/>
      <c r="HM627" s="24"/>
      <c r="HN627" s="24"/>
      <c r="HO627" s="24"/>
      <c r="HP627" s="24"/>
      <c r="HQ627" s="24"/>
      <c r="HR627" s="24"/>
      <c r="HS627" s="24"/>
      <c r="HT627" s="24"/>
      <c r="HU627" s="24"/>
      <c r="HV627" s="24"/>
      <c r="HW627" s="24"/>
      <c r="HX627" s="24"/>
      <c r="HY627" s="24"/>
      <c r="HZ627" s="24"/>
      <c r="IA627" s="24"/>
      <c r="IB627" s="24"/>
      <c r="IC627" s="24"/>
      <c r="ID627" s="24"/>
      <c r="IE627" s="24"/>
      <c r="IF627" s="24"/>
      <c r="IG627" s="24"/>
      <c r="IH627" s="24"/>
      <c r="II627" s="24"/>
      <c r="IJ627" s="24"/>
      <c r="IK627" s="24"/>
      <c r="IL627" s="24"/>
      <c r="IM627" s="24"/>
      <c r="IN627" s="24"/>
      <c r="IO627" s="24"/>
      <c r="IP627" s="24"/>
      <c r="IQ627" s="24"/>
      <c r="IR627" s="24"/>
      <c r="IS627" s="24"/>
      <c r="IT627" s="24"/>
      <c r="IU627" s="24"/>
      <c r="IV627" s="24"/>
    </row>
    <row r="628" spans="27:256" s="23" customFormat="1">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c r="BH628" s="24"/>
      <c r="BI628" s="24"/>
      <c r="BJ628" s="24"/>
      <c r="BK628" s="24"/>
      <c r="BL628" s="24"/>
      <c r="BM628" s="24"/>
      <c r="BN628" s="24"/>
      <c r="BO628" s="24"/>
      <c r="BP628" s="24"/>
      <c r="BQ628" s="24"/>
      <c r="BR628" s="24"/>
      <c r="BS628" s="24"/>
      <c r="BT628" s="24"/>
      <c r="BU628" s="24"/>
      <c r="BV628" s="24"/>
      <c r="BW628" s="24"/>
      <c r="BX628" s="24"/>
      <c r="BY628" s="24"/>
      <c r="BZ628" s="24"/>
      <c r="CA628" s="24"/>
      <c r="CB628" s="24"/>
      <c r="CC628" s="24"/>
      <c r="CD628" s="24"/>
      <c r="CE628" s="24"/>
      <c r="CF628" s="24"/>
      <c r="CG628" s="24"/>
      <c r="CH628" s="24"/>
      <c r="CI628" s="24"/>
      <c r="CJ628" s="24"/>
      <c r="CK628" s="24"/>
      <c r="CL628" s="24"/>
      <c r="CM628" s="24"/>
      <c r="CN628" s="24"/>
      <c r="CO628" s="24"/>
      <c r="CP628" s="24"/>
      <c r="CQ628" s="24"/>
      <c r="CR628" s="24"/>
      <c r="CS628" s="24"/>
      <c r="CT628" s="24"/>
      <c r="CU628" s="24"/>
      <c r="CV628" s="24"/>
      <c r="CW628" s="24"/>
      <c r="CX628" s="24"/>
      <c r="CY628" s="24"/>
      <c r="CZ628" s="24"/>
      <c r="DA628" s="24"/>
      <c r="DB628" s="24"/>
      <c r="DC628" s="24"/>
      <c r="DD628" s="24"/>
      <c r="DE628" s="24"/>
      <c r="DF628" s="24"/>
      <c r="DG628" s="24"/>
      <c r="DH628" s="24"/>
      <c r="DI628" s="24"/>
      <c r="DJ628" s="24"/>
      <c r="DK628" s="24"/>
      <c r="DL628" s="24"/>
      <c r="DM628" s="24"/>
      <c r="DN628" s="24"/>
      <c r="DO628" s="24"/>
      <c r="DP628" s="24"/>
      <c r="DQ628" s="24"/>
      <c r="DR628" s="24"/>
      <c r="DS628" s="24"/>
      <c r="DT628" s="24"/>
      <c r="DU628" s="24"/>
      <c r="DV628" s="24"/>
      <c r="DW628" s="24"/>
      <c r="DX628" s="24"/>
      <c r="DY628" s="24"/>
      <c r="DZ628" s="24"/>
      <c r="EA628" s="24"/>
      <c r="EB628" s="24"/>
      <c r="EC628" s="24"/>
      <c r="ED628" s="24"/>
      <c r="EE628" s="24"/>
      <c r="EF628" s="24"/>
      <c r="EG628" s="24"/>
      <c r="EH628" s="24"/>
      <c r="EI628" s="24"/>
      <c r="EJ628" s="24"/>
      <c r="EK628" s="24"/>
      <c r="EL628" s="24"/>
      <c r="EM628" s="24"/>
      <c r="EN628" s="24"/>
      <c r="EO628" s="24"/>
      <c r="EP628" s="24"/>
      <c r="EQ628" s="24"/>
      <c r="ER628" s="24"/>
      <c r="ES628" s="24"/>
      <c r="ET628" s="24"/>
      <c r="EU628" s="24"/>
      <c r="EV628" s="24"/>
      <c r="EW628" s="24"/>
      <c r="EX628" s="24"/>
      <c r="EY628" s="24"/>
      <c r="EZ628" s="24"/>
      <c r="FA628" s="24"/>
      <c r="FB628" s="24"/>
      <c r="FC628" s="24"/>
      <c r="FD628" s="24"/>
      <c r="FE628" s="24"/>
      <c r="FF628" s="24"/>
      <c r="FG628" s="24"/>
      <c r="FH628" s="24"/>
      <c r="FI628" s="24"/>
      <c r="FJ628" s="24"/>
      <c r="FK628" s="24"/>
      <c r="FL628" s="24"/>
      <c r="FM628" s="24"/>
      <c r="FN628" s="24"/>
      <c r="FO628" s="24"/>
      <c r="FP628" s="24"/>
      <c r="FQ628" s="24"/>
      <c r="FR628" s="24"/>
      <c r="FS628" s="24"/>
      <c r="FT628" s="24"/>
      <c r="FU628" s="24"/>
      <c r="FV628" s="24"/>
      <c r="FW628" s="24"/>
      <c r="FX628" s="24"/>
      <c r="FY628" s="24"/>
      <c r="FZ628" s="24"/>
      <c r="GA628" s="24"/>
      <c r="GB628" s="24"/>
      <c r="GC628" s="24"/>
      <c r="GD628" s="24"/>
      <c r="GE628" s="24"/>
      <c r="GF628" s="24"/>
      <c r="GG628" s="24"/>
      <c r="GH628" s="24"/>
      <c r="GI628" s="24"/>
      <c r="GJ628" s="24"/>
      <c r="GK628" s="24"/>
      <c r="GL628" s="24"/>
      <c r="GM628" s="24"/>
      <c r="GN628" s="24"/>
      <c r="GO628" s="24"/>
      <c r="GP628" s="24"/>
      <c r="GQ628" s="24"/>
      <c r="GR628" s="24"/>
      <c r="GS628" s="24"/>
      <c r="GT628" s="24"/>
      <c r="GU628" s="24"/>
      <c r="GV628" s="24"/>
      <c r="GW628" s="24"/>
      <c r="GX628" s="24"/>
      <c r="GY628" s="24"/>
      <c r="GZ628" s="24"/>
      <c r="HA628" s="24"/>
      <c r="HB628" s="24"/>
      <c r="HC628" s="24"/>
      <c r="HD628" s="24"/>
      <c r="HE628" s="24"/>
      <c r="HF628" s="24"/>
      <c r="HG628" s="24"/>
      <c r="HH628" s="24"/>
      <c r="HI628" s="24"/>
      <c r="HJ628" s="24"/>
      <c r="HK628" s="24"/>
      <c r="HL628" s="24"/>
      <c r="HM628" s="24"/>
      <c r="HN628" s="24"/>
      <c r="HO628" s="24"/>
      <c r="HP628" s="24"/>
      <c r="HQ628" s="24"/>
      <c r="HR628" s="24"/>
      <c r="HS628" s="24"/>
      <c r="HT628" s="24"/>
      <c r="HU628" s="24"/>
      <c r="HV628" s="24"/>
      <c r="HW628" s="24"/>
      <c r="HX628" s="24"/>
      <c r="HY628" s="24"/>
      <c r="HZ628" s="24"/>
      <c r="IA628" s="24"/>
      <c r="IB628" s="24"/>
      <c r="IC628" s="24"/>
      <c r="ID628" s="24"/>
      <c r="IE628" s="24"/>
      <c r="IF628" s="24"/>
      <c r="IG628" s="24"/>
      <c r="IH628" s="24"/>
      <c r="II628" s="24"/>
      <c r="IJ628" s="24"/>
      <c r="IK628" s="24"/>
      <c r="IL628" s="24"/>
      <c r="IM628" s="24"/>
      <c r="IN628" s="24"/>
      <c r="IO628" s="24"/>
      <c r="IP628" s="24"/>
      <c r="IQ628" s="24"/>
      <c r="IR628" s="24"/>
      <c r="IS628" s="24"/>
      <c r="IT628" s="24"/>
      <c r="IU628" s="24"/>
      <c r="IV628" s="24"/>
    </row>
    <row r="629" spans="27:256" s="23" customFormat="1"/>
    <row r="630" spans="27:256" s="23" customFormat="1"/>
    <row r="631" spans="27:256" s="23" customFormat="1">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c r="BH631" s="24"/>
      <c r="BI631" s="24"/>
      <c r="BJ631" s="24"/>
      <c r="BK631" s="24"/>
      <c r="BL631" s="24"/>
      <c r="BM631" s="24"/>
      <c r="BN631" s="24"/>
      <c r="BO631" s="24"/>
      <c r="BP631" s="24"/>
      <c r="BQ631" s="24"/>
      <c r="BR631" s="24"/>
      <c r="BS631" s="24"/>
      <c r="BT631" s="24"/>
      <c r="BU631" s="24"/>
      <c r="BV631" s="24"/>
      <c r="BW631" s="24"/>
      <c r="BX631" s="24"/>
      <c r="BY631" s="24"/>
      <c r="BZ631" s="24"/>
      <c r="CA631" s="24"/>
      <c r="CB631" s="24"/>
      <c r="CC631" s="24"/>
      <c r="CD631" s="24"/>
      <c r="CE631" s="24"/>
      <c r="CF631" s="24"/>
      <c r="CG631" s="24"/>
      <c r="CH631" s="24"/>
      <c r="CI631" s="24"/>
      <c r="CJ631" s="24"/>
      <c r="CK631" s="24"/>
      <c r="CL631" s="24"/>
      <c r="CM631" s="24"/>
      <c r="CN631" s="24"/>
      <c r="CO631" s="24"/>
      <c r="CP631" s="24"/>
      <c r="CQ631" s="24"/>
      <c r="CR631" s="24"/>
      <c r="CS631" s="24"/>
      <c r="CT631" s="24"/>
      <c r="CU631" s="24"/>
      <c r="CV631" s="24"/>
      <c r="CW631" s="24"/>
      <c r="CX631" s="24"/>
      <c r="CY631" s="24"/>
      <c r="CZ631" s="24"/>
      <c r="DA631" s="24"/>
      <c r="DB631" s="24"/>
      <c r="DC631" s="24"/>
      <c r="DD631" s="24"/>
      <c r="DE631" s="24"/>
      <c r="DF631" s="24"/>
      <c r="DG631" s="24"/>
      <c r="DH631" s="24"/>
      <c r="DI631" s="24"/>
      <c r="DJ631" s="24"/>
      <c r="DK631" s="24"/>
      <c r="DL631" s="24"/>
      <c r="DM631" s="24"/>
      <c r="DN631" s="24"/>
      <c r="DO631" s="24"/>
      <c r="DP631" s="24"/>
      <c r="DQ631" s="24"/>
      <c r="DR631" s="24"/>
      <c r="DS631" s="24"/>
      <c r="DT631" s="24"/>
      <c r="DU631" s="24"/>
      <c r="DV631" s="24"/>
      <c r="DW631" s="24"/>
      <c r="DX631" s="24"/>
      <c r="DY631" s="24"/>
      <c r="DZ631" s="24"/>
      <c r="EA631" s="24"/>
      <c r="EB631" s="24"/>
      <c r="EC631" s="24"/>
      <c r="ED631" s="24"/>
      <c r="EE631" s="24"/>
      <c r="EF631" s="24"/>
      <c r="EG631" s="24"/>
      <c r="EH631" s="24"/>
      <c r="EI631" s="24"/>
      <c r="EJ631" s="24"/>
      <c r="EK631" s="24"/>
      <c r="EL631" s="24"/>
      <c r="EM631" s="24"/>
      <c r="EN631" s="24"/>
      <c r="EO631" s="24"/>
      <c r="EP631" s="24"/>
      <c r="EQ631" s="24"/>
      <c r="ER631" s="24"/>
      <c r="ES631" s="24"/>
      <c r="ET631" s="24"/>
      <c r="EU631" s="24"/>
      <c r="EV631" s="24"/>
      <c r="EW631" s="24"/>
      <c r="EX631" s="24"/>
      <c r="EY631" s="24"/>
      <c r="EZ631" s="24"/>
      <c r="FA631" s="24"/>
      <c r="FB631" s="24"/>
      <c r="FC631" s="24"/>
      <c r="FD631" s="24"/>
      <c r="FE631" s="24"/>
      <c r="FF631" s="24"/>
      <c r="FG631" s="24"/>
      <c r="FH631" s="24"/>
      <c r="FI631" s="24"/>
      <c r="FJ631" s="24"/>
      <c r="FK631" s="24"/>
      <c r="FL631" s="24"/>
      <c r="FM631" s="24"/>
      <c r="FN631" s="24"/>
      <c r="FO631" s="24"/>
      <c r="FP631" s="24"/>
      <c r="FQ631" s="24"/>
      <c r="FR631" s="24"/>
      <c r="FS631" s="24"/>
      <c r="FT631" s="24"/>
      <c r="FU631" s="24"/>
      <c r="FV631" s="24"/>
      <c r="FW631" s="24"/>
      <c r="FX631" s="24"/>
      <c r="FY631" s="24"/>
      <c r="FZ631" s="24"/>
      <c r="GA631" s="24"/>
      <c r="GB631" s="24"/>
      <c r="GC631" s="24"/>
      <c r="GD631" s="24"/>
      <c r="GE631" s="24"/>
      <c r="GF631" s="24"/>
      <c r="GG631" s="24"/>
      <c r="GH631" s="24"/>
      <c r="GI631" s="24"/>
      <c r="GJ631" s="24"/>
      <c r="GK631" s="24"/>
      <c r="GL631" s="24"/>
      <c r="GM631" s="24"/>
      <c r="GN631" s="24"/>
      <c r="GO631" s="24"/>
      <c r="GP631" s="24"/>
      <c r="GQ631" s="24"/>
      <c r="GR631" s="24"/>
      <c r="GS631" s="24"/>
      <c r="GT631" s="24"/>
      <c r="GU631" s="24"/>
      <c r="GV631" s="24"/>
      <c r="GW631" s="24"/>
      <c r="GX631" s="24"/>
      <c r="GY631" s="24"/>
      <c r="GZ631" s="24"/>
      <c r="HA631" s="24"/>
      <c r="HB631" s="24"/>
      <c r="HC631" s="24"/>
      <c r="HD631" s="24"/>
      <c r="HE631" s="24"/>
      <c r="HF631" s="24"/>
      <c r="HG631" s="24"/>
      <c r="HH631" s="24"/>
      <c r="HI631" s="24"/>
      <c r="HJ631" s="24"/>
      <c r="HK631" s="24"/>
      <c r="HL631" s="24"/>
      <c r="HM631" s="24"/>
      <c r="HN631" s="24"/>
      <c r="HO631" s="24"/>
      <c r="HP631" s="24"/>
      <c r="HQ631" s="24"/>
      <c r="HR631" s="24"/>
      <c r="HS631" s="24"/>
      <c r="HT631" s="24"/>
      <c r="HU631" s="24"/>
      <c r="HV631" s="24"/>
      <c r="HW631" s="24"/>
      <c r="HX631" s="24"/>
      <c r="HY631" s="24"/>
      <c r="HZ631" s="24"/>
      <c r="IA631" s="24"/>
      <c r="IB631" s="24"/>
      <c r="IC631" s="24"/>
      <c r="ID631" s="24"/>
      <c r="IE631" s="24"/>
      <c r="IF631" s="24"/>
      <c r="IG631" s="24"/>
      <c r="IH631" s="24"/>
      <c r="II631" s="24"/>
      <c r="IJ631" s="24"/>
      <c r="IK631" s="24"/>
      <c r="IL631" s="24"/>
      <c r="IM631" s="24"/>
      <c r="IN631" s="24"/>
      <c r="IO631" s="24"/>
      <c r="IP631" s="24"/>
      <c r="IQ631" s="24"/>
      <c r="IR631" s="24"/>
      <c r="IS631" s="24"/>
      <c r="IT631" s="24"/>
      <c r="IU631" s="24"/>
      <c r="IV631" s="24"/>
    </row>
    <row r="632" spans="27:256" s="23" customFormat="1">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c r="BH632" s="24"/>
      <c r="BI632" s="24"/>
      <c r="BJ632" s="24"/>
      <c r="BK632" s="24"/>
      <c r="BL632" s="24"/>
      <c r="BM632" s="24"/>
      <c r="BN632" s="24"/>
      <c r="BO632" s="24"/>
      <c r="BP632" s="24"/>
      <c r="BQ632" s="24"/>
      <c r="BR632" s="24"/>
      <c r="BS632" s="24"/>
      <c r="BT632" s="24"/>
      <c r="BU632" s="24"/>
      <c r="BV632" s="24"/>
      <c r="BW632" s="24"/>
      <c r="BX632" s="24"/>
      <c r="BY632" s="24"/>
      <c r="BZ632" s="24"/>
      <c r="CA632" s="24"/>
      <c r="CB632" s="24"/>
      <c r="CC632" s="24"/>
      <c r="CD632" s="24"/>
      <c r="CE632" s="24"/>
      <c r="CF632" s="24"/>
      <c r="CG632" s="24"/>
      <c r="CH632" s="24"/>
      <c r="CI632" s="24"/>
      <c r="CJ632" s="24"/>
      <c r="CK632" s="24"/>
      <c r="CL632" s="24"/>
      <c r="CM632" s="24"/>
      <c r="CN632" s="24"/>
      <c r="CO632" s="24"/>
      <c r="CP632" s="24"/>
      <c r="CQ632" s="24"/>
      <c r="CR632" s="24"/>
      <c r="CS632" s="24"/>
      <c r="CT632" s="24"/>
      <c r="CU632" s="24"/>
      <c r="CV632" s="24"/>
      <c r="CW632" s="24"/>
      <c r="CX632" s="24"/>
      <c r="CY632" s="24"/>
      <c r="CZ632" s="24"/>
      <c r="DA632" s="24"/>
      <c r="DB632" s="24"/>
      <c r="DC632" s="24"/>
      <c r="DD632" s="24"/>
      <c r="DE632" s="24"/>
      <c r="DF632" s="24"/>
      <c r="DG632" s="24"/>
      <c r="DH632" s="24"/>
      <c r="DI632" s="24"/>
      <c r="DJ632" s="24"/>
      <c r="DK632" s="24"/>
      <c r="DL632" s="24"/>
      <c r="DM632" s="24"/>
      <c r="DN632" s="24"/>
      <c r="DO632" s="24"/>
      <c r="DP632" s="24"/>
      <c r="DQ632" s="24"/>
      <c r="DR632" s="24"/>
      <c r="DS632" s="24"/>
      <c r="DT632" s="24"/>
      <c r="DU632" s="24"/>
      <c r="DV632" s="24"/>
      <c r="DW632" s="24"/>
      <c r="DX632" s="24"/>
      <c r="DY632" s="24"/>
      <c r="DZ632" s="24"/>
      <c r="EA632" s="24"/>
      <c r="EB632" s="24"/>
      <c r="EC632" s="24"/>
      <c r="ED632" s="24"/>
      <c r="EE632" s="24"/>
      <c r="EF632" s="24"/>
      <c r="EG632" s="24"/>
      <c r="EH632" s="24"/>
      <c r="EI632" s="24"/>
      <c r="EJ632" s="24"/>
      <c r="EK632" s="24"/>
      <c r="EL632" s="24"/>
      <c r="EM632" s="24"/>
      <c r="EN632" s="24"/>
      <c r="EO632" s="24"/>
      <c r="EP632" s="24"/>
      <c r="EQ632" s="24"/>
      <c r="ER632" s="24"/>
      <c r="ES632" s="24"/>
      <c r="ET632" s="24"/>
      <c r="EU632" s="24"/>
      <c r="EV632" s="24"/>
      <c r="EW632" s="24"/>
      <c r="EX632" s="24"/>
      <c r="EY632" s="24"/>
      <c r="EZ632" s="24"/>
      <c r="FA632" s="24"/>
      <c r="FB632" s="24"/>
      <c r="FC632" s="24"/>
      <c r="FD632" s="24"/>
      <c r="FE632" s="24"/>
      <c r="FF632" s="24"/>
      <c r="FG632" s="24"/>
      <c r="FH632" s="24"/>
      <c r="FI632" s="24"/>
      <c r="FJ632" s="24"/>
      <c r="FK632" s="24"/>
      <c r="FL632" s="24"/>
      <c r="FM632" s="24"/>
      <c r="FN632" s="24"/>
      <c r="FO632" s="24"/>
      <c r="FP632" s="24"/>
      <c r="FQ632" s="24"/>
      <c r="FR632" s="24"/>
      <c r="FS632" s="24"/>
      <c r="FT632" s="24"/>
      <c r="FU632" s="24"/>
      <c r="FV632" s="24"/>
      <c r="FW632" s="24"/>
      <c r="FX632" s="24"/>
      <c r="FY632" s="24"/>
      <c r="FZ632" s="24"/>
      <c r="GA632" s="24"/>
      <c r="GB632" s="24"/>
      <c r="GC632" s="24"/>
      <c r="GD632" s="24"/>
      <c r="GE632" s="24"/>
      <c r="GF632" s="24"/>
      <c r="GG632" s="24"/>
      <c r="GH632" s="24"/>
      <c r="GI632" s="24"/>
      <c r="GJ632" s="24"/>
      <c r="GK632" s="24"/>
      <c r="GL632" s="24"/>
      <c r="GM632" s="24"/>
      <c r="GN632" s="24"/>
      <c r="GO632" s="24"/>
      <c r="GP632" s="24"/>
      <c r="GQ632" s="24"/>
      <c r="GR632" s="24"/>
      <c r="GS632" s="24"/>
      <c r="GT632" s="24"/>
      <c r="GU632" s="24"/>
      <c r="GV632" s="24"/>
      <c r="GW632" s="24"/>
      <c r="GX632" s="24"/>
      <c r="GY632" s="24"/>
      <c r="GZ632" s="24"/>
      <c r="HA632" s="24"/>
      <c r="HB632" s="24"/>
      <c r="HC632" s="24"/>
      <c r="HD632" s="24"/>
      <c r="HE632" s="24"/>
      <c r="HF632" s="24"/>
      <c r="HG632" s="24"/>
      <c r="HH632" s="24"/>
      <c r="HI632" s="24"/>
      <c r="HJ632" s="24"/>
      <c r="HK632" s="24"/>
      <c r="HL632" s="24"/>
      <c r="HM632" s="24"/>
      <c r="HN632" s="24"/>
      <c r="HO632" s="24"/>
      <c r="HP632" s="24"/>
      <c r="HQ632" s="24"/>
      <c r="HR632" s="24"/>
      <c r="HS632" s="24"/>
      <c r="HT632" s="24"/>
      <c r="HU632" s="24"/>
      <c r="HV632" s="24"/>
      <c r="HW632" s="24"/>
      <c r="HX632" s="24"/>
      <c r="HY632" s="24"/>
      <c r="HZ632" s="24"/>
      <c r="IA632" s="24"/>
      <c r="IB632" s="24"/>
      <c r="IC632" s="24"/>
      <c r="ID632" s="24"/>
      <c r="IE632" s="24"/>
      <c r="IF632" s="24"/>
      <c r="IG632" s="24"/>
      <c r="IH632" s="24"/>
      <c r="II632" s="24"/>
      <c r="IJ632" s="24"/>
      <c r="IK632" s="24"/>
      <c r="IL632" s="24"/>
      <c r="IM632" s="24"/>
      <c r="IN632" s="24"/>
      <c r="IO632" s="24"/>
      <c r="IP632" s="24"/>
      <c r="IQ632" s="24"/>
      <c r="IR632" s="24"/>
      <c r="IS632" s="24"/>
      <c r="IT632" s="24"/>
      <c r="IU632" s="24"/>
      <c r="IV632" s="24"/>
    </row>
    <row r="633" spans="27:256" s="23" customFormat="1"/>
    <row r="634" spans="27:256" s="23" customFormat="1"/>
    <row r="635" spans="27:256" s="23" customFormat="1">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c r="BH635" s="24"/>
      <c r="BI635" s="24"/>
      <c r="BJ635" s="24"/>
      <c r="BK635" s="24"/>
      <c r="BL635" s="24"/>
      <c r="BM635" s="24"/>
      <c r="BN635" s="24"/>
      <c r="BO635" s="24"/>
      <c r="BP635" s="24"/>
      <c r="BQ635" s="24"/>
      <c r="BR635" s="24"/>
      <c r="BS635" s="24"/>
      <c r="BT635" s="24"/>
      <c r="BU635" s="24"/>
      <c r="BV635" s="24"/>
      <c r="BW635" s="24"/>
      <c r="BX635" s="24"/>
      <c r="BY635" s="24"/>
      <c r="BZ635" s="24"/>
      <c r="CA635" s="24"/>
      <c r="CB635" s="24"/>
      <c r="CC635" s="24"/>
      <c r="CD635" s="24"/>
      <c r="CE635" s="24"/>
      <c r="CF635" s="24"/>
      <c r="CG635" s="24"/>
      <c r="CH635" s="24"/>
      <c r="CI635" s="24"/>
      <c r="CJ635" s="24"/>
      <c r="CK635" s="24"/>
      <c r="CL635" s="24"/>
      <c r="CM635" s="24"/>
      <c r="CN635" s="24"/>
      <c r="CO635" s="24"/>
      <c r="CP635" s="24"/>
      <c r="CQ635" s="24"/>
      <c r="CR635" s="24"/>
      <c r="CS635" s="24"/>
      <c r="CT635" s="24"/>
      <c r="CU635" s="24"/>
      <c r="CV635" s="24"/>
      <c r="CW635" s="24"/>
      <c r="CX635" s="24"/>
      <c r="CY635" s="24"/>
      <c r="CZ635" s="24"/>
      <c r="DA635" s="24"/>
      <c r="DB635" s="24"/>
      <c r="DC635" s="24"/>
      <c r="DD635" s="24"/>
      <c r="DE635" s="24"/>
      <c r="DF635" s="24"/>
      <c r="DG635" s="24"/>
      <c r="DH635" s="24"/>
      <c r="DI635" s="24"/>
      <c r="DJ635" s="24"/>
      <c r="DK635" s="24"/>
      <c r="DL635" s="24"/>
      <c r="DM635" s="24"/>
      <c r="DN635" s="24"/>
      <c r="DO635" s="24"/>
      <c r="DP635" s="24"/>
      <c r="DQ635" s="24"/>
      <c r="DR635" s="24"/>
      <c r="DS635" s="24"/>
      <c r="DT635" s="24"/>
      <c r="DU635" s="24"/>
      <c r="DV635" s="24"/>
      <c r="DW635" s="24"/>
      <c r="DX635" s="24"/>
      <c r="DY635" s="24"/>
      <c r="DZ635" s="24"/>
      <c r="EA635" s="24"/>
      <c r="EB635" s="24"/>
      <c r="EC635" s="24"/>
      <c r="ED635" s="24"/>
      <c r="EE635" s="24"/>
      <c r="EF635" s="24"/>
      <c r="EG635" s="24"/>
      <c r="EH635" s="24"/>
      <c r="EI635" s="24"/>
      <c r="EJ635" s="24"/>
      <c r="EK635" s="24"/>
      <c r="EL635" s="24"/>
      <c r="EM635" s="24"/>
      <c r="EN635" s="24"/>
      <c r="EO635" s="24"/>
      <c r="EP635" s="24"/>
      <c r="EQ635" s="24"/>
      <c r="ER635" s="24"/>
      <c r="ES635" s="24"/>
      <c r="ET635" s="24"/>
      <c r="EU635" s="24"/>
      <c r="EV635" s="24"/>
      <c r="EW635" s="24"/>
      <c r="EX635" s="24"/>
      <c r="EY635" s="24"/>
      <c r="EZ635" s="24"/>
      <c r="FA635" s="24"/>
      <c r="FB635" s="24"/>
      <c r="FC635" s="24"/>
      <c r="FD635" s="24"/>
      <c r="FE635" s="24"/>
      <c r="FF635" s="24"/>
      <c r="FG635" s="24"/>
      <c r="FH635" s="24"/>
      <c r="FI635" s="24"/>
      <c r="FJ635" s="24"/>
      <c r="FK635" s="24"/>
      <c r="FL635" s="24"/>
      <c r="FM635" s="24"/>
      <c r="FN635" s="24"/>
      <c r="FO635" s="24"/>
      <c r="FP635" s="24"/>
      <c r="FQ635" s="24"/>
      <c r="FR635" s="24"/>
      <c r="FS635" s="24"/>
      <c r="FT635" s="24"/>
      <c r="FU635" s="24"/>
      <c r="FV635" s="24"/>
      <c r="FW635" s="24"/>
      <c r="FX635" s="24"/>
      <c r="FY635" s="24"/>
      <c r="FZ635" s="24"/>
      <c r="GA635" s="24"/>
      <c r="GB635" s="24"/>
      <c r="GC635" s="24"/>
      <c r="GD635" s="24"/>
      <c r="GE635" s="24"/>
      <c r="GF635" s="24"/>
      <c r="GG635" s="24"/>
      <c r="GH635" s="24"/>
      <c r="GI635" s="24"/>
      <c r="GJ635" s="24"/>
      <c r="GK635" s="24"/>
      <c r="GL635" s="24"/>
      <c r="GM635" s="24"/>
      <c r="GN635" s="24"/>
      <c r="GO635" s="24"/>
      <c r="GP635" s="24"/>
      <c r="GQ635" s="24"/>
      <c r="GR635" s="24"/>
      <c r="GS635" s="24"/>
      <c r="GT635" s="24"/>
      <c r="GU635" s="24"/>
      <c r="GV635" s="24"/>
      <c r="GW635" s="24"/>
      <c r="GX635" s="24"/>
      <c r="GY635" s="24"/>
      <c r="GZ635" s="24"/>
      <c r="HA635" s="24"/>
      <c r="HB635" s="24"/>
      <c r="HC635" s="24"/>
      <c r="HD635" s="24"/>
      <c r="HE635" s="24"/>
      <c r="HF635" s="24"/>
      <c r="HG635" s="24"/>
      <c r="HH635" s="24"/>
      <c r="HI635" s="24"/>
      <c r="HJ635" s="24"/>
      <c r="HK635" s="24"/>
      <c r="HL635" s="24"/>
      <c r="HM635" s="24"/>
      <c r="HN635" s="24"/>
      <c r="HO635" s="24"/>
      <c r="HP635" s="24"/>
      <c r="HQ635" s="24"/>
      <c r="HR635" s="24"/>
      <c r="HS635" s="24"/>
      <c r="HT635" s="24"/>
      <c r="HU635" s="24"/>
      <c r="HV635" s="24"/>
      <c r="HW635" s="24"/>
      <c r="HX635" s="24"/>
      <c r="HY635" s="24"/>
      <c r="HZ635" s="24"/>
      <c r="IA635" s="24"/>
      <c r="IB635" s="24"/>
      <c r="IC635" s="24"/>
      <c r="ID635" s="24"/>
      <c r="IE635" s="24"/>
      <c r="IF635" s="24"/>
      <c r="IG635" s="24"/>
      <c r="IH635" s="24"/>
      <c r="II635" s="24"/>
      <c r="IJ635" s="24"/>
      <c r="IK635" s="24"/>
      <c r="IL635" s="24"/>
      <c r="IM635" s="24"/>
      <c r="IN635" s="24"/>
      <c r="IO635" s="24"/>
      <c r="IP635" s="24"/>
      <c r="IQ635" s="24"/>
      <c r="IR635" s="24"/>
      <c r="IS635" s="24"/>
      <c r="IT635" s="24"/>
      <c r="IU635" s="24"/>
      <c r="IV635" s="24"/>
    </row>
    <row r="636" spans="27:256" s="23" customFormat="1">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c r="BH636" s="24"/>
      <c r="BI636" s="24"/>
      <c r="BJ636" s="24"/>
      <c r="BK636" s="24"/>
      <c r="BL636" s="24"/>
      <c r="BM636" s="24"/>
      <c r="BN636" s="24"/>
      <c r="BO636" s="24"/>
      <c r="BP636" s="24"/>
      <c r="BQ636" s="24"/>
      <c r="BR636" s="24"/>
      <c r="BS636" s="24"/>
      <c r="BT636" s="24"/>
      <c r="BU636" s="24"/>
      <c r="BV636" s="24"/>
      <c r="BW636" s="24"/>
      <c r="BX636" s="24"/>
      <c r="BY636" s="24"/>
      <c r="BZ636" s="24"/>
      <c r="CA636" s="24"/>
      <c r="CB636" s="24"/>
      <c r="CC636" s="24"/>
      <c r="CD636" s="24"/>
      <c r="CE636" s="24"/>
      <c r="CF636" s="24"/>
      <c r="CG636" s="24"/>
      <c r="CH636" s="24"/>
      <c r="CI636" s="24"/>
      <c r="CJ636" s="24"/>
      <c r="CK636" s="24"/>
      <c r="CL636" s="24"/>
      <c r="CM636" s="24"/>
      <c r="CN636" s="24"/>
      <c r="CO636" s="24"/>
      <c r="CP636" s="24"/>
      <c r="CQ636" s="24"/>
      <c r="CR636" s="24"/>
      <c r="CS636" s="24"/>
      <c r="CT636" s="24"/>
      <c r="CU636" s="24"/>
      <c r="CV636" s="24"/>
      <c r="CW636" s="24"/>
      <c r="CX636" s="24"/>
      <c r="CY636" s="24"/>
      <c r="CZ636" s="24"/>
      <c r="DA636" s="24"/>
      <c r="DB636" s="24"/>
      <c r="DC636" s="24"/>
      <c r="DD636" s="24"/>
      <c r="DE636" s="24"/>
      <c r="DF636" s="24"/>
      <c r="DG636" s="24"/>
      <c r="DH636" s="24"/>
      <c r="DI636" s="24"/>
      <c r="DJ636" s="24"/>
      <c r="DK636" s="24"/>
      <c r="DL636" s="24"/>
      <c r="DM636" s="24"/>
      <c r="DN636" s="24"/>
      <c r="DO636" s="24"/>
      <c r="DP636" s="24"/>
      <c r="DQ636" s="24"/>
      <c r="DR636" s="24"/>
      <c r="DS636" s="24"/>
      <c r="DT636" s="24"/>
      <c r="DU636" s="24"/>
      <c r="DV636" s="24"/>
      <c r="DW636" s="24"/>
      <c r="DX636" s="24"/>
      <c r="DY636" s="24"/>
      <c r="DZ636" s="24"/>
      <c r="EA636" s="24"/>
      <c r="EB636" s="24"/>
      <c r="EC636" s="24"/>
      <c r="ED636" s="24"/>
      <c r="EE636" s="24"/>
      <c r="EF636" s="24"/>
      <c r="EG636" s="24"/>
      <c r="EH636" s="24"/>
      <c r="EI636" s="24"/>
      <c r="EJ636" s="24"/>
      <c r="EK636" s="24"/>
      <c r="EL636" s="24"/>
      <c r="EM636" s="24"/>
      <c r="EN636" s="24"/>
      <c r="EO636" s="24"/>
      <c r="EP636" s="24"/>
      <c r="EQ636" s="24"/>
      <c r="ER636" s="24"/>
      <c r="ES636" s="24"/>
      <c r="ET636" s="24"/>
      <c r="EU636" s="24"/>
      <c r="EV636" s="24"/>
      <c r="EW636" s="24"/>
      <c r="EX636" s="24"/>
      <c r="EY636" s="24"/>
      <c r="EZ636" s="24"/>
      <c r="FA636" s="24"/>
      <c r="FB636" s="24"/>
      <c r="FC636" s="24"/>
      <c r="FD636" s="24"/>
      <c r="FE636" s="24"/>
      <c r="FF636" s="24"/>
      <c r="FG636" s="24"/>
      <c r="FH636" s="24"/>
      <c r="FI636" s="24"/>
      <c r="FJ636" s="24"/>
      <c r="FK636" s="24"/>
      <c r="FL636" s="24"/>
      <c r="FM636" s="24"/>
      <c r="FN636" s="24"/>
      <c r="FO636" s="24"/>
      <c r="FP636" s="24"/>
      <c r="FQ636" s="24"/>
      <c r="FR636" s="24"/>
      <c r="FS636" s="24"/>
      <c r="FT636" s="24"/>
      <c r="FU636" s="24"/>
      <c r="FV636" s="24"/>
      <c r="FW636" s="24"/>
      <c r="FX636" s="24"/>
      <c r="FY636" s="24"/>
      <c r="FZ636" s="24"/>
      <c r="GA636" s="24"/>
      <c r="GB636" s="24"/>
      <c r="GC636" s="24"/>
      <c r="GD636" s="24"/>
      <c r="GE636" s="24"/>
      <c r="GF636" s="24"/>
      <c r="GG636" s="24"/>
      <c r="GH636" s="24"/>
      <c r="GI636" s="24"/>
      <c r="GJ636" s="24"/>
      <c r="GK636" s="24"/>
      <c r="GL636" s="24"/>
      <c r="GM636" s="24"/>
      <c r="GN636" s="24"/>
      <c r="GO636" s="24"/>
      <c r="GP636" s="24"/>
      <c r="GQ636" s="24"/>
      <c r="GR636" s="24"/>
      <c r="GS636" s="24"/>
      <c r="GT636" s="24"/>
      <c r="GU636" s="24"/>
      <c r="GV636" s="24"/>
      <c r="GW636" s="24"/>
      <c r="GX636" s="24"/>
      <c r="GY636" s="24"/>
      <c r="GZ636" s="24"/>
      <c r="HA636" s="24"/>
      <c r="HB636" s="24"/>
      <c r="HC636" s="24"/>
      <c r="HD636" s="24"/>
      <c r="HE636" s="24"/>
      <c r="HF636" s="24"/>
      <c r="HG636" s="24"/>
      <c r="HH636" s="24"/>
      <c r="HI636" s="24"/>
      <c r="HJ636" s="24"/>
      <c r="HK636" s="24"/>
      <c r="HL636" s="24"/>
      <c r="HM636" s="24"/>
      <c r="HN636" s="24"/>
      <c r="HO636" s="24"/>
      <c r="HP636" s="24"/>
      <c r="HQ636" s="24"/>
      <c r="HR636" s="24"/>
      <c r="HS636" s="24"/>
      <c r="HT636" s="24"/>
      <c r="HU636" s="24"/>
      <c r="HV636" s="24"/>
      <c r="HW636" s="24"/>
      <c r="HX636" s="24"/>
      <c r="HY636" s="24"/>
      <c r="HZ636" s="24"/>
      <c r="IA636" s="24"/>
      <c r="IB636" s="24"/>
      <c r="IC636" s="24"/>
      <c r="ID636" s="24"/>
      <c r="IE636" s="24"/>
      <c r="IF636" s="24"/>
      <c r="IG636" s="24"/>
      <c r="IH636" s="24"/>
      <c r="II636" s="24"/>
      <c r="IJ636" s="24"/>
      <c r="IK636" s="24"/>
      <c r="IL636" s="24"/>
      <c r="IM636" s="24"/>
      <c r="IN636" s="24"/>
      <c r="IO636" s="24"/>
      <c r="IP636" s="24"/>
      <c r="IQ636" s="24"/>
      <c r="IR636" s="24"/>
      <c r="IS636" s="24"/>
      <c r="IT636" s="24"/>
      <c r="IU636" s="24"/>
      <c r="IV636" s="24"/>
    </row>
    <row r="637" spans="27:256" s="23" customFormat="1"/>
    <row r="638" spans="27:256" s="23" customFormat="1"/>
    <row r="639" spans="27:256" s="23" customFormat="1">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c r="BH639" s="24"/>
      <c r="BI639" s="24"/>
      <c r="BJ639" s="24"/>
      <c r="BK639" s="24"/>
      <c r="BL639" s="24"/>
      <c r="BM639" s="24"/>
      <c r="BN639" s="24"/>
      <c r="BO639" s="24"/>
      <c r="BP639" s="24"/>
      <c r="BQ639" s="24"/>
      <c r="BR639" s="24"/>
      <c r="BS639" s="24"/>
      <c r="BT639" s="24"/>
      <c r="BU639" s="24"/>
      <c r="BV639" s="24"/>
      <c r="BW639" s="24"/>
      <c r="BX639" s="24"/>
      <c r="BY639" s="24"/>
      <c r="BZ639" s="24"/>
      <c r="CA639" s="24"/>
      <c r="CB639" s="24"/>
      <c r="CC639" s="24"/>
      <c r="CD639" s="24"/>
      <c r="CE639" s="24"/>
      <c r="CF639" s="24"/>
      <c r="CG639" s="24"/>
      <c r="CH639" s="24"/>
      <c r="CI639" s="24"/>
      <c r="CJ639" s="24"/>
      <c r="CK639" s="24"/>
      <c r="CL639" s="24"/>
      <c r="CM639" s="24"/>
      <c r="CN639" s="24"/>
      <c r="CO639" s="24"/>
      <c r="CP639" s="24"/>
      <c r="CQ639" s="24"/>
      <c r="CR639" s="24"/>
      <c r="CS639" s="24"/>
      <c r="CT639" s="24"/>
      <c r="CU639" s="24"/>
      <c r="CV639" s="24"/>
      <c r="CW639" s="24"/>
      <c r="CX639" s="24"/>
      <c r="CY639" s="24"/>
      <c r="CZ639" s="24"/>
      <c r="DA639" s="24"/>
      <c r="DB639" s="24"/>
      <c r="DC639" s="24"/>
      <c r="DD639" s="24"/>
      <c r="DE639" s="24"/>
      <c r="DF639" s="24"/>
      <c r="DG639" s="24"/>
      <c r="DH639" s="24"/>
      <c r="DI639" s="24"/>
      <c r="DJ639" s="24"/>
      <c r="DK639" s="24"/>
      <c r="DL639" s="24"/>
      <c r="DM639" s="24"/>
      <c r="DN639" s="24"/>
      <c r="DO639" s="24"/>
      <c r="DP639" s="24"/>
      <c r="DQ639" s="24"/>
      <c r="DR639" s="24"/>
      <c r="DS639" s="24"/>
      <c r="DT639" s="24"/>
      <c r="DU639" s="24"/>
      <c r="DV639" s="24"/>
      <c r="DW639" s="24"/>
      <c r="DX639" s="24"/>
      <c r="DY639" s="24"/>
      <c r="DZ639" s="24"/>
      <c r="EA639" s="24"/>
      <c r="EB639" s="24"/>
      <c r="EC639" s="24"/>
      <c r="ED639" s="24"/>
      <c r="EE639" s="24"/>
      <c r="EF639" s="24"/>
      <c r="EG639" s="24"/>
      <c r="EH639" s="24"/>
      <c r="EI639" s="24"/>
      <c r="EJ639" s="24"/>
      <c r="EK639" s="24"/>
      <c r="EL639" s="24"/>
      <c r="EM639" s="24"/>
      <c r="EN639" s="24"/>
      <c r="EO639" s="24"/>
      <c r="EP639" s="24"/>
      <c r="EQ639" s="24"/>
      <c r="ER639" s="24"/>
      <c r="ES639" s="24"/>
      <c r="ET639" s="24"/>
      <c r="EU639" s="24"/>
      <c r="EV639" s="24"/>
      <c r="EW639" s="24"/>
      <c r="EX639" s="24"/>
      <c r="EY639" s="24"/>
      <c r="EZ639" s="24"/>
      <c r="FA639" s="24"/>
      <c r="FB639" s="24"/>
      <c r="FC639" s="24"/>
      <c r="FD639" s="24"/>
      <c r="FE639" s="24"/>
      <c r="FF639" s="24"/>
      <c r="FG639" s="24"/>
      <c r="FH639" s="24"/>
      <c r="FI639" s="24"/>
      <c r="FJ639" s="24"/>
      <c r="FK639" s="24"/>
      <c r="FL639" s="24"/>
      <c r="FM639" s="24"/>
      <c r="FN639" s="24"/>
      <c r="FO639" s="24"/>
      <c r="FP639" s="24"/>
      <c r="FQ639" s="24"/>
      <c r="FR639" s="24"/>
      <c r="FS639" s="24"/>
      <c r="FT639" s="24"/>
      <c r="FU639" s="24"/>
      <c r="FV639" s="24"/>
      <c r="FW639" s="24"/>
      <c r="FX639" s="24"/>
      <c r="FY639" s="24"/>
      <c r="FZ639" s="24"/>
      <c r="GA639" s="24"/>
      <c r="GB639" s="24"/>
      <c r="GC639" s="24"/>
      <c r="GD639" s="24"/>
      <c r="GE639" s="24"/>
      <c r="GF639" s="24"/>
      <c r="GG639" s="24"/>
      <c r="GH639" s="24"/>
      <c r="GI639" s="24"/>
      <c r="GJ639" s="24"/>
      <c r="GK639" s="24"/>
      <c r="GL639" s="24"/>
      <c r="GM639" s="24"/>
      <c r="GN639" s="24"/>
      <c r="GO639" s="24"/>
      <c r="GP639" s="24"/>
      <c r="GQ639" s="24"/>
      <c r="GR639" s="24"/>
      <c r="GS639" s="24"/>
      <c r="GT639" s="24"/>
      <c r="GU639" s="24"/>
      <c r="GV639" s="24"/>
      <c r="GW639" s="24"/>
      <c r="GX639" s="24"/>
      <c r="GY639" s="24"/>
      <c r="GZ639" s="24"/>
      <c r="HA639" s="24"/>
      <c r="HB639" s="24"/>
      <c r="HC639" s="24"/>
      <c r="HD639" s="24"/>
      <c r="HE639" s="24"/>
      <c r="HF639" s="24"/>
      <c r="HG639" s="24"/>
      <c r="HH639" s="24"/>
      <c r="HI639" s="24"/>
      <c r="HJ639" s="24"/>
      <c r="HK639" s="24"/>
      <c r="HL639" s="24"/>
      <c r="HM639" s="24"/>
      <c r="HN639" s="24"/>
      <c r="HO639" s="24"/>
      <c r="HP639" s="24"/>
      <c r="HQ639" s="24"/>
      <c r="HR639" s="24"/>
      <c r="HS639" s="24"/>
      <c r="HT639" s="24"/>
      <c r="HU639" s="24"/>
      <c r="HV639" s="24"/>
      <c r="HW639" s="24"/>
      <c r="HX639" s="24"/>
      <c r="HY639" s="24"/>
      <c r="HZ639" s="24"/>
      <c r="IA639" s="24"/>
      <c r="IB639" s="24"/>
      <c r="IC639" s="24"/>
      <c r="ID639" s="24"/>
      <c r="IE639" s="24"/>
      <c r="IF639" s="24"/>
      <c r="IG639" s="24"/>
      <c r="IH639" s="24"/>
      <c r="II639" s="24"/>
      <c r="IJ639" s="24"/>
      <c r="IK639" s="24"/>
      <c r="IL639" s="24"/>
      <c r="IM639" s="24"/>
      <c r="IN639" s="24"/>
      <c r="IO639" s="24"/>
      <c r="IP639" s="24"/>
      <c r="IQ639" s="24"/>
      <c r="IR639" s="24"/>
      <c r="IS639" s="24"/>
      <c r="IT639" s="24"/>
      <c r="IU639" s="24"/>
      <c r="IV639" s="24"/>
    </row>
    <row r="640" spans="27:256" s="23" customFormat="1">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c r="BH640" s="24"/>
      <c r="BI640" s="24"/>
      <c r="BJ640" s="24"/>
      <c r="BK640" s="24"/>
      <c r="BL640" s="24"/>
      <c r="BM640" s="24"/>
      <c r="BN640" s="24"/>
      <c r="BO640" s="24"/>
      <c r="BP640" s="24"/>
      <c r="BQ640" s="24"/>
      <c r="BR640" s="24"/>
      <c r="BS640" s="24"/>
      <c r="BT640" s="24"/>
      <c r="BU640" s="24"/>
      <c r="BV640" s="24"/>
      <c r="BW640" s="24"/>
      <c r="BX640" s="24"/>
      <c r="BY640" s="24"/>
      <c r="BZ640" s="24"/>
      <c r="CA640" s="24"/>
      <c r="CB640" s="24"/>
      <c r="CC640" s="24"/>
      <c r="CD640" s="24"/>
      <c r="CE640" s="24"/>
      <c r="CF640" s="24"/>
      <c r="CG640" s="24"/>
      <c r="CH640" s="24"/>
      <c r="CI640" s="24"/>
      <c r="CJ640" s="24"/>
      <c r="CK640" s="24"/>
      <c r="CL640" s="24"/>
      <c r="CM640" s="24"/>
      <c r="CN640" s="24"/>
      <c r="CO640" s="24"/>
      <c r="CP640" s="24"/>
      <c r="CQ640" s="24"/>
      <c r="CR640" s="24"/>
      <c r="CS640" s="24"/>
      <c r="CT640" s="24"/>
      <c r="CU640" s="24"/>
      <c r="CV640" s="24"/>
      <c r="CW640" s="24"/>
      <c r="CX640" s="24"/>
      <c r="CY640" s="24"/>
      <c r="CZ640" s="24"/>
      <c r="DA640" s="24"/>
      <c r="DB640" s="24"/>
      <c r="DC640" s="24"/>
      <c r="DD640" s="24"/>
      <c r="DE640" s="24"/>
      <c r="DF640" s="24"/>
      <c r="DG640" s="24"/>
      <c r="DH640" s="24"/>
      <c r="DI640" s="24"/>
      <c r="DJ640" s="24"/>
      <c r="DK640" s="24"/>
      <c r="DL640" s="24"/>
      <c r="DM640" s="24"/>
      <c r="DN640" s="24"/>
      <c r="DO640" s="24"/>
      <c r="DP640" s="24"/>
      <c r="DQ640" s="24"/>
      <c r="DR640" s="24"/>
      <c r="DS640" s="24"/>
      <c r="DT640" s="24"/>
      <c r="DU640" s="24"/>
      <c r="DV640" s="24"/>
      <c r="DW640" s="24"/>
      <c r="DX640" s="24"/>
      <c r="DY640" s="24"/>
      <c r="DZ640" s="24"/>
      <c r="EA640" s="24"/>
      <c r="EB640" s="24"/>
      <c r="EC640" s="24"/>
      <c r="ED640" s="24"/>
      <c r="EE640" s="24"/>
      <c r="EF640" s="24"/>
      <c r="EG640" s="24"/>
      <c r="EH640" s="24"/>
      <c r="EI640" s="24"/>
      <c r="EJ640" s="24"/>
      <c r="EK640" s="24"/>
      <c r="EL640" s="24"/>
      <c r="EM640" s="24"/>
      <c r="EN640" s="24"/>
      <c r="EO640" s="24"/>
      <c r="EP640" s="24"/>
      <c r="EQ640" s="24"/>
      <c r="ER640" s="24"/>
      <c r="ES640" s="24"/>
      <c r="ET640" s="24"/>
      <c r="EU640" s="24"/>
      <c r="EV640" s="24"/>
      <c r="EW640" s="24"/>
      <c r="EX640" s="24"/>
      <c r="EY640" s="24"/>
      <c r="EZ640" s="24"/>
      <c r="FA640" s="24"/>
      <c r="FB640" s="24"/>
      <c r="FC640" s="24"/>
      <c r="FD640" s="24"/>
      <c r="FE640" s="24"/>
      <c r="FF640" s="24"/>
      <c r="FG640" s="24"/>
      <c r="FH640" s="24"/>
      <c r="FI640" s="24"/>
      <c r="FJ640" s="24"/>
      <c r="FK640" s="24"/>
      <c r="FL640" s="24"/>
      <c r="FM640" s="24"/>
      <c r="FN640" s="24"/>
      <c r="FO640" s="24"/>
      <c r="FP640" s="24"/>
      <c r="FQ640" s="24"/>
      <c r="FR640" s="24"/>
      <c r="FS640" s="24"/>
      <c r="FT640" s="24"/>
      <c r="FU640" s="24"/>
      <c r="FV640" s="24"/>
      <c r="FW640" s="24"/>
      <c r="FX640" s="24"/>
      <c r="FY640" s="24"/>
      <c r="FZ640" s="24"/>
      <c r="GA640" s="24"/>
      <c r="GB640" s="24"/>
      <c r="GC640" s="24"/>
      <c r="GD640" s="24"/>
      <c r="GE640" s="24"/>
      <c r="GF640" s="24"/>
      <c r="GG640" s="24"/>
      <c r="GH640" s="24"/>
      <c r="GI640" s="24"/>
      <c r="GJ640" s="24"/>
      <c r="GK640" s="24"/>
      <c r="GL640" s="24"/>
      <c r="GM640" s="24"/>
      <c r="GN640" s="24"/>
      <c r="GO640" s="24"/>
      <c r="GP640" s="24"/>
      <c r="GQ640" s="24"/>
      <c r="GR640" s="24"/>
      <c r="GS640" s="24"/>
      <c r="GT640" s="24"/>
      <c r="GU640" s="24"/>
      <c r="GV640" s="24"/>
      <c r="GW640" s="24"/>
      <c r="GX640" s="24"/>
      <c r="GY640" s="24"/>
      <c r="GZ640" s="24"/>
      <c r="HA640" s="24"/>
      <c r="HB640" s="24"/>
      <c r="HC640" s="24"/>
      <c r="HD640" s="24"/>
      <c r="HE640" s="24"/>
      <c r="HF640" s="24"/>
      <c r="HG640" s="24"/>
      <c r="HH640" s="24"/>
      <c r="HI640" s="24"/>
      <c r="HJ640" s="24"/>
      <c r="HK640" s="24"/>
      <c r="HL640" s="24"/>
      <c r="HM640" s="24"/>
      <c r="HN640" s="24"/>
      <c r="HO640" s="24"/>
      <c r="HP640" s="24"/>
      <c r="HQ640" s="24"/>
      <c r="HR640" s="24"/>
      <c r="HS640" s="24"/>
      <c r="HT640" s="24"/>
      <c r="HU640" s="24"/>
      <c r="HV640" s="24"/>
      <c r="HW640" s="24"/>
      <c r="HX640" s="24"/>
      <c r="HY640" s="24"/>
      <c r="HZ640" s="24"/>
      <c r="IA640" s="24"/>
      <c r="IB640" s="24"/>
      <c r="IC640" s="24"/>
      <c r="ID640" s="24"/>
      <c r="IE640" s="24"/>
      <c r="IF640" s="24"/>
      <c r="IG640" s="24"/>
      <c r="IH640" s="24"/>
      <c r="II640" s="24"/>
      <c r="IJ640" s="24"/>
      <c r="IK640" s="24"/>
      <c r="IL640" s="24"/>
      <c r="IM640" s="24"/>
      <c r="IN640" s="24"/>
      <c r="IO640" s="24"/>
      <c r="IP640" s="24"/>
      <c r="IQ640" s="24"/>
      <c r="IR640" s="24"/>
      <c r="IS640" s="24"/>
      <c r="IT640" s="24"/>
      <c r="IU640" s="24"/>
      <c r="IV640" s="24"/>
    </row>
    <row r="641" spans="27:256" s="23" customFormat="1"/>
    <row r="642" spans="27:256" s="23" customFormat="1"/>
    <row r="643" spans="27:256" s="23" customFormat="1">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c r="BH643" s="24"/>
      <c r="BI643" s="24"/>
      <c r="BJ643" s="24"/>
      <c r="BK643" s="24"/>
      <c r="BL643" s="24"/>
      <c r="BM643" s="24"/>
      <c r="BN643" s="24"/>
      <c r="BO643" s="24"/>
      <c r="BP643" s="24"/>
      <c r="BQ643" s="24"/>
      <c r="BR643" s="24"/>
      <c r="BS643" s="24"/>
      <c r="BT643" s="24"/>
      <c r="BU643" s="24"/>
      <c r="BV643" s="24"/>
      <c r="BW643" s="24"/>
      <c r="BX643" s="24"/>
      <c r="BY643" s="24"/>
      <c r="BZ643" s="24"/>
      <c r="CA643" s="24"/>
      <c r="CB643" s="24"/>
      <c r="CC643" s="24"/>
      <c r="CD643" s="24"/>
      <c r="CE643" s="24"/>
      <c r="CF643" s="24"/>
      <c r="CG643" s="24"/>
      <c r="CH643" s="24"/>
      <c r="CI643" s="24"/>
      <c r="CJ643" s="24"/>
      <c r="CK643" s="24"/>
      <c r="CL643" s="24"/>
      <c r="CM643" s="24"/>
      <c r="CN643" s="24"/>
      <c r="CO643" s="24"/>
      <c r="CP643" s="24"/>
      <c r="CQ643" s="24"/>
      <c r="CR643" s="24"/>
      <c r="CS643" s="24"/>
      <c r="CT643" s="24"/>
      <c r="CU643" s="24"/>
      <c r="CV643" s="24"/>
      <c r="CW643" s="24"/>
      <c r="CX643" s="24"/>
      <c r="CY643" s="24"/>
      <c r="CZ643" s="24"/>
      <c r="DA643" s="24"/>
      <c r="DB643" s="24"/>
      <c r="DC643" s="24"/>
      <c r="DD643" s="24"/>
      <c r="DE643" s="24"/>
      <c r="DF643" s="24"/>
      <c r="DG643" s="24"/>
      <c r="DH643" s="24"/>
      <c r="DI643" s="24"/>
      <c r="DJ643" s="24"/>
      <c r="DK643" s="24"/>
      <c r="DL643" s="24"/>
      <c r="DM643" s="24"/>
      <c r="DN643" s="24"/>
      <c r="DO643" s="24"/>
      <c r="DP643" s="24"/>
      <c r="DQ643" s="24"/>
      <c r="DR643" s="24"/>
      <c r="DS643" s="24"/>
      <c r="DT643" s="24"/>
      <c r="DU643" s="24"/>
      <c r="DV643" s="24"/>
      <c r="DW643" s="24"/>
      <c r="DX643" s="24"/>
      <c r="DY643" s="24"/>
      <c r="DZ643" s="24"/>
      <c r="EA643" s="24"/>
      <c r="EB643" s="24"/>
      <c r="EC643" s="24"/>
      <c r="ED643" s="24"/>
      <c r="EE643" s="24"/>
      <c r="EF643" s="24"/>
      <c r="EG643" s="24"/>
      <c r="EH643" s="24"/>
      <c r="EI643" s="24"/>
      <c r="EJ643" s="24"/>
      <c r="EK643" s="24"/>
      <c r="EL643" s="24"/>
      <c r="EM643" s="24"/>
      <c r="EN643" s="24"/>
      <c r="EO643" s="24"/>
      <c r="EP643" s="24"/>
      <c r="EQ643" s="24"/>
      <c r="ER643" s="24"/>
      <c r="ES643" s="24"/>
      <c r="ET643" s="24"/>
      <c r="EU643" s="24"/>
      <c r="EV643" s="24"/>
      <c r="EW643" s="24"/>
      <c r="EX643" s="24"/>
      <c r="EY643" s="24"/>
      <c r="EZ643" s="24"/>
      <c r="FA643" s="24"/>
      <c r="FB643" s="24"/>
      <c r="FC643" s="24"/>
      <c r="FD643" s="24"/>
      <c r="FE643" s="24"/>
      <c r="FF643" s="24"/>
      <c r="FG643" s="24"/>
      <c r="FH643" s="24"/>
      <c r="FI643" s="24"/>
      <c r="FJ643" s="24"/>
      <c r="FK643" s="24"/>
      <c r="FL643" s="24"/>
      <c r="FM643" s="24"/>
      <c r="FN643" s="24"/>
      <c r="FO643" s="24"/>
      <c r="FP643" s="24"/>
      <c r="FQ643" s="24"/>
      <c r="FR643" s="24"/>
      <c r="FS643" s="24"/>
      <c r="FT643" s="24"/>
      <c r="FU643" s="24"/>
      <c r="FV643" s="24"/>
      <c r="FW643" s="24"/>
      <c r="FX643" s="24"/>
      <c r="FY643" s="24"/>
      <c r="FZ643" s="24"/>
      <c r="GA643" s="24"/>
      <c r="GB643" s="24"/>
      <c r="GC643" s="24"/>
      <c r="GD643" s="24"/>
      <c r="GE643" s="24"/>
      <c r="GF643" s="24"/>
      <c r="GG643" s="24"/>
      <c r="GH643" s="24"/>
      <c r="GI643" s="24"/>
      <c r="GJ643" s="24"/>
      <c r="GK643" s="24"/>
      <c r="GL643" s="24"/>
      <c r="GM643" s="24"/>
      <c r="GN643" s="24"/>
      <c r="GO643" s="24"/>
      <c r="GP643" s="24"/>
      <c r="GQ643" s="24"/>
      <c r="GR643" s="24"/>
      <c r="GS643" s="24"/>
      <c r="GT643" s="24"/>
      <c r="GU643" s="24"/>
      <c r="GV643" s="24"/>
      <c r="GW643" s="24"/>
      <c r="GX643" s="24"/>
      <c r="GY643" s="24"/>
      <c r="GZ643" s="24"/>
      <c r="HA643" s="24"/>
      <c r="HB643" s="24"/>
      <c r="HC643" s="24"/>
      <c r="HD643" s="24"/>
      <c r="HE643" s="24"/>
      <c r="HF643" s="24"/>
      <c r="HG643" s="24"/>
      <c r="HH643" s="24"/>
      <c r="HI643" s="24"/>
      <c r="HJ643" s="24"/>
      <c r="HK643" s="24"/>
      <c r="HL643" s="24"/>
      <c r="HM643" s="24"/>
      <c r="HN643" s="24"/>
      <c r="HO643" s="24"/>
      <c r="HP643" s="24"/>
      <c r="HQ643" s="24"/>
      <c r="HR643" s="24"/>
      <c r="HS643" s="24"/>
      <c r="HT643" s="24"/>
      <c r="HU643" s="24"/>
      <c r="HV643" s="24"/>
      <c r="HW643" s="24"/>
      <c r="HX643" s="24"/>
      <c r="HY643" s="24"/>
      <c r="HZ643" s="24"/>
      <c r="IA643" s="24"/>
      <c r="IB643" s="24"/>
      <c r="IC643" s="24"/>
      <c r="ID643" s="24"/>
      <c r="IE643" s="24"/>
      <c r="IF643" s="24"/>
      <c r="IG643" s="24"/>
      <c r="IH643" s="24"/>
      <c r="II643" s="24"/>
      <c r="IJ643" s="24"/>
      <c r="IK643" s="24"/>
      <c r="IL643" s="24"/>
      <c r="IM643" s="24"/>
      <c r="IN643" s="24"/>
      <c r="IO643" s="24"/>
      <c r="IP643" s="24"/>
      <c r="IQ643" s="24"/>
      <c r="IR643" s="24"/>
      <c r="IS643" s="24"/>
      <c r="IT643" s="24"/>
      <c r="IU643" s="24"/>
      <c r="IV643" s="24"/>
    </row>
    <row r="644" spans="27:256" s="23" customFormat="1">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c r="BH644" s="24"/>
      <c r="BI644" s="24"/>
      <c r="BJ644" s="24"/>
      <c r="BK644" s="24"/>
      <c r="BL644" s="24"/>
      <c r="BM644" s="24"/>
      <c r="BN644" s="24"/>
      <c r="BO644" s="24"/>
      <c r="BP644" s="24"/>
      <c r="BQ644" s="24"/>
      <c r="BR644" s="24"/>
      <c r="BS644" s="24"/>
      <c r="BT644" s="24"/>
      <c r="BU644" s="24"/>
      <c r="BV644" s="24"/>
      <c r="BW644" s="24"/>
      <c r="BX644" s="24"/>
      <c r="BY644" s="24"/>
      <c r="BZ644" s="24"/>
      <c r="CA644" s="24"/>
      <c r="CB644" s="24"/>
      <c r="CC644" s="24"/>
      <c r="CD644" s="24"/>
      <c r="CE644" s="24"/>
      <c r="CF644" s="24"/>
      <c r="CG644" s="24"/>
      <c r="CH644" s="24"/>
      <c r="CI644" s="24"/>
      <c r="CJ644" s="24"/>
      <c r="CK644" s="24"/>
      <c r="CL644" s="24"/>
      <c r="CM644" s="24"/>
      <c r="CN644" s="24"/>
      <c r="CO644" s="24"/>
      <c r="CP644" s="24"/>
      <c r="CQ644" s="24"/>
      <c r="CR644" s="24"/>
      <c r="CS644" s="24"/>
      <c r="CT644" s="24"/>
      <c r="CU644" s="24"/>
      <c r="CV644" s="24"/>
      <c r="CW644" s="24"/>
      <c r="CX644" s="24"/>
      <c r="CY644" s="24"/>
      <c r="CZ644" s="24"/>
      <c r="DA644" s="24"/>
      <c r="DB644" s="24"/>
      <c r="DC644" s="24"/>
      <c r="DD644" s="24"/>
      <c r="DE644" s="24"/>
      <c r="DF644" s="24"/>
      <c r="DG644" s="24"/>
      <c r="DH644" s="24"/>
      <c r="DI644" s="24"/>
      <c r="DJ644" s="24"/>
      <c r="DK644" s="24"/>
      <c r="DL644" s="24"/>
      <c r="DM644" s="24"/>
      <c r="DN644" s="24"/>
      <c r="DO644" s="24"/>
      <c r="DP644" s="24"/>
      <c r="DQ644" s="24"/>
      <c r="DR644" s="24"/>
      <c r="DS644" s="24"/>
      <c r="DT644" s="24"/>
      <c r="DU644" s="24"/>
      <c r="DV644" s="24"/>
      <c r="DW644" s="24"/>
      <c r="DX644" s="24"/>
      <c r="DY644" s="24"/>
      <c r="DZ644" s="24"/>
      <c r="EA644" s="24"/>
      <c r="EB644" s="24"/>
      <c r="EC644" s="24"/>
      <c r="ED644" s="24"/>
      <c r="EE644" s="24"/>
      <c r="EF644" s="24"/>
      <c r="EG644" s="24"/>
      <c r="EH644" s="24"/>
      <c r="EI644" s="24"/>
      <c r="EJ644" s="24"/>
      <c r="EK644" s="24"/>
      <c r="EL644" s="24"/>
      <c r="EM644" s="24"/>
      <c r="EN644" s="24"/>
      <c r="EO644" s="24"/>
      <c r="EP644" s="24"/>
      <c r="EQ644" s="24"/>
      <c r="ER644" s="24"/>
      <c r="ES644" s="24"/>
      <c r="ET644" s="24"/>
      <c r="EU644" s="24"/>
      <c r="EV644" s="24"/>
      <c r="EW644" s="24"/>
      <c r="EX644" s="24"/>
      <c r="EY644" s="24"/>
      <c r="EZ644" s="24"/>
      <c r="FA644" s="24"/>
      <c r="FB644" s="24"/>
      <c r="FC644" s="24"/>
      <c r="FD644" s="24"/>
      <c r="FE644" s="24"/>
      <c r="FF644" s="24"/>
      <c r="FG644" s="24"/>
      <c r="FH644" s="24"/>
      <c r="FI644" s="24"/>
      <c r="FJ644" s="24"/>
      <c r="FK644" s="24"/>
      <c r="FL644" s="24"/>
      <c r="FM644" s="24"/>
      <c r="FN644" s="24"/>
      <c r="FO644" s="24"/>
      <c r="FP644" s="24"/>
      <c r="FQ644" s="24"/>
      <c r="FR644" s="24"/>
      <c r="FS644" s="24"/>
      <c r="FT644" s="24"/>
      <c r="FU644" s="24"/>
      <c r="FV644" s="24"/>
      <c r="FW644" s="24"/>
      <c r="FX644" s="24"/>
      <c r="FY644" s="24"/>
      <c r="FZ644" s="24"/>
      <c r="GA644" s="24"/>
      <c r="GB644" s="24"/>
      <c r="GC644" s="24"/>
      <c r="GD644" s="24"/>
      <c r="GE644" s="24"/>
      <c r="GF644" s="24"/>
      <c r="GG644" s="24"/>
      <c r="GH644" s="24"/>
      <c r="GI644" s="24"/>
      <c r="GJ644" s="24"/>
      <c r="GK644" s="24"/>
      <c r="GL644" s="24"/>
      <c r="GM644" s="24"/>
      <c r="GN644" s="24"/>
      <c r="GO644" s="24"/>
      <c r="GP644" s="24"/>
      <c r="GQ644" s="24"/>
      <c r="GR644" s="24"/>
      <c r="GS644" s="24"/>
      <c r="GT644" s="24"/>
      <c r="GU644" s="24"/>
      <c r="GV644" s="24"/>
      <c r="GW644" s="24"/>
      <c r="GX644" s="24"/>
      <c r="GY644" s="24"/>
      <c r="GZ644" s="24"/>
      <c r="HA644" s="24"/>
      <c r="HB644" s="24"/>
      <c r="HC644" s="24"/>
      <c r="HD644" s="24"/>
      <c r="HE644" s="24"/>
      <c r="HF644" s="24"/>
      <c r="HG644" s="24"/>
      <c r="HH644" s="24"/>
      <c r="HI644" s="24"/>
      <c r="HJ644" s="24"/>
      <c r="HK644" s="24"/>
      <c r="HL644" s="24"/>
      <c r="HM644" s="24"/>
      <c r="HN644" s="24"/>
      <c r="HO644" s="24"/>
      <c r="HP644" s="24"/>
      <c r="HQ644" s="24"/>
      <c r="HR644" s="24"/>
      <c r="HS644" s="24"/>
      <c r="HT644" s="24"/>
      <c r="HU644" s="24"/>
      <c r="HV644" s="24"/>
      <c r="HW644" s="24"/>
      <c r="HX644" s="24"/>
      <c r="HY644" s="24"/>
      <c r="HZ644" s="24"/>
      <c r="IA644" s="24"/>
      <c r="IB644" s="24"/>
      <c r="IC644" s="24"/>
      <c r="ID644" s="24"/>
      <c r="IE644" s="24"/>
      <c r="IF644" s="24"/>
      <c r="IG644" s="24"/>
      <c r="IH644" s="24"/>
      <c r="II644" s="24"/>
      <c r="IJ644" s="24"/>
      <c r="IK644" s="24"/>
      <c r="IL644" s="24"/>
      <c r="IM644" s="24"/>
      <c r="IN644" s="24"/>
      <c r="IO644" s="24"/>
      <c r="IP644" s="24"/>
      <c r="IQ644" s="24"/>
      <c r="IR644" s="24"/>
      <c r="IS644" s="24"/>
      <c r="IT644" s="24"/>
      <c r="IU644" s="24"/>
      <c r="IV644" s="24"/>
    </row>
    <row r="645" spans="27:256" s="23" customFormat="1"/>
    <row r="646" spans="27:256" s="23" customFormat="1"/>
    <row r="647" spans="27:256" s="23" customFormat="1">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c r="BH647" s="24"/>
      <c r="BI647" s="24"/>
      <c r="BJ647" s="24"/>
      <c r="BK647" s="24"/>
      <c r="BL647" s="24"/>
      <c r="BM647" s="24"/>
      <c r="BN647" s="24"/>
      <c r="BO647" s="24"/>
      <c r="BP647" s="24"/>
      <c r="BQ647" s="24"/>
      <c r="BR647" s="24"/>
      <c r="BS647" s="24"/>
      <c r="BT647" s="24"/>
      <c r="BU647" s="24"/>
      <c r="BV647" s="24"/>
      <c r="BW647" s="24"/>
      <c r="BX647" s="24"/>
      <c r="BY647" s="24"/>
      <c r="BZ647" s="24"/>
      <c r="CA647" s="24"/>
      <c r="CB647" s="24"/>
      <c r="CC647" s="24"/>
      <c r="CD647" s="24"/>
      <c r="CE647" s="24"/>
      <c r="CF647" s="24"/>
      <c r="CG647" s="24"/>
      <c r="CH647" s="24"/>
      <c r="CI647" s="24"/>
      <c r="CJ647" s="24"/>
      <c r="CK647" s="24"/>
      <c r="CL647" s="24"/>
      <c r="CM647" s="24"/>
      <c r="CN647" s="24"/>
      <c r="CO647" s="24"/>
      <c r="CP647" s="24"/>
      <c r="CQ647" s="24"/>
      <c r="CR647" s="24"/>
      <c r="CS647" s="24"/>
      <c r="CT647" s="24"/>
      <c r="CU647" s="24"/>
      <c r="CV647" s="24"/>
      <c r="CW647" s="24"/>
      <c r="CX647" s="24"/>
      <c r="CY647" s="24"/>
      <c r="CZ647" s="24"/>
      <c r="DA647" s="24"/>
      <c r="DB647" s="24"/>
      <c r="DC647" s="24"/>
      <c r="DD647" s="24"/>
      <c r="DE647" s="24"/>
      <c r="DF647" s="24"/>
      <c r="DG647" s="24"/>
      <c r="DH647" s="24"/>
      <c r="DI647" s="24"/>
      <c r="DJ647" s="24"/>
      <c r="DK647" s="24"/>
      <c r="DL647" s="24"/>
      <c r="DM647" s="24"/>
      <c r="DN647" s="24"/>
      <c r="DO647" s="24"/>
      <c r="DP647" s="24"/>
      <c r="DQ647" s="24"/>
      <c r="DR647" s="24"/>
      <c r="DS647" s="24"/>
      <c r="DT647" s="24"/>
      <c r="DU647" s="24"/>
      <c r="DV647" s="24"/>
      <c r="DW647" s="24"/>
      <c r="DX647" s="24"/>
      <c r="DY647" s="24"/>
      <c r="DZ647" s="24"/>
      <c r="EA647" s="24"/>
      <c r="EB647" s="24"/>
      <c r="EC647" s="24"/>
      <c r="ED647" s="24"/>
      <c r="EE647" s="24"/>
      <c r="EF647" s="24"/>
      <c r="EG647" s="24"/>
      <c r="EH647" s="24"/>
      <c r="EI647" s="24"/>
      <c r="EJ647" s="24"/>
      <c r="EK647" s="24"/>
      <c r="EL647" s="24"/>
      <c r="EM647" s="24"/>
      <c r="EN647" s="24"/>
      <c r="EO647" s="24"/>
      <c r="EP647" s="24"/>
      <c r="EQ647" s="24"/>
      <c r="ER647" s="24"/>
      <c r="ES647" s="24"/>
      <c r="ET647" s="24"/>
      <c r="EU647" s="24"/>
      <c r="EV647" s="24"/>
      <c r="EW647" s="24"/>
      <c r="EX647" s="24"/>
      <c r="EY647" s="24"/>
      <c r="EZ647" s="24"/>
      <c r="FA647" s="24"/>
      <c r="FB647" s="24"/>
      <c r="FC647" s="24"/>
      <c r="FD647" s="24"/>
      <c r="FE647" s="24"/>
      <c r="FF647" s="24"/>
      <c r="FG647" s="24"/>
      <c r="FH647" s="24"/>
      <c r="FI647" s="24"/>
      <c r="FJ647" s="24"/>
      <c r="FK647" s="24"/>
      <c r="FL647" s="24"/>
      <c r="FM647" s="24"/>
      <c r="FN647" s="24"/>
      <c r="FO647" s="24"/>
      <c r="FP647" s="24"/>
      <c r="FQ647" s="24"/>
      <c r="FR647" s="24"/>
      <c r="FS647" s="24"/>
      <c r="FT647" s="24"/>
      <c r="FU647" s="24"/>
      <c r="FV647" s="24"/>
      <c r="FW647" s="24"/>
      <c r="FX647" s="24"/>
      <c r="FY647" s="24"/>
      <c r="FZ647" s="24"/>
      <c r="GA647" s="24"/>
      <c r="GB647" s="24"/>
      <c r="GC647" s="24"/>
      <c r="GD647" s="24"/>
      <c r="GE647" s="24"/>
      <c r="GF647" s="24"/>
      <c r="GG647" s="24"/>
      <c r="GH647" s="24"/>
      <c r="GI647" s="24"/>
      <c r="GJ647" s="24"/>
      <c r="GK647" s="24"/>
      <c r="GL647" s="24"/>
      <c r="GM647" s="24"/>
      <c r="GN647" s="24"/>
      <c r="GO647" s="24"/>
      <c r="GP647" s="24"/>
      <c r="GQ647" s="24"/>
      <c r="GR647" s="24"/>
      <c r="GS647" s="24"/>
      <c r="GT647" s="24"/>
      <c r="GU647" s="24"/>
      <c r="GV647" s="24"/>
      <c r="GW647" s="24"/>
      <c r="GX647" s="24"/>
      <c r="GY647" s="24"/>
      <c r="GZ647" s="24"/>
      <c r="HA647" s="24"/>
      <c r="HB647" s="24"/>
      <c r="HC647" s="24"/>
      <c r="HD647" s="24"/>
      <c r="HE647" s="24"/>
      <c r="HF647" s="24"/>
      <c r="HG647" s="24"/>
      <c r="HH647" s="24"/>
      <c r="HI647" s="24"/>
      <c r="HJ647" s="24"/>
      <c r="HK647" s="24"/>
      <c r="HL647" s="24"/>
      <c r="HM647" s="24"/>
      <c r="HN647" s="24"/>
      <c r="HO647" s="24"/>
      <c r="HP647" s="24"/>
      <c r="HQ647" s="24"/>
      <c r="HR647" s="24"/>
      <c r="HS647" s="24"/>
      <c r="HT647" s="24"/>
      <c r="HU647" s="24"/>
      <c r="HV647" s="24"/>
      <c r="HW647" s="24"/>
      <c r="HX647" s="24"/>
      <c r="HY647" s="24"/>
      <c r="HZ647" s="24"/>
      <c r="IA647" s="24"/>
      <c r="IB647" s="24"/>
      <c r="IC647" s="24"/>
      <c r="ID647" s="24"/>
      <c r="IE647" s="24"/>
      <c r="IF647" s="24"/>
      <c r="IG647" s="24"/>
      <c r="IH647" s="24"/>
      <c r="II647" s="24"/>
      <c r="IJ647" s="24"/>
      <c r="IK647" s="24"/>
      <c r="IL647" s="24"/>
      <c r="IM647" s="24"/>
      <c r="IN647" s="24"/>
      <c r="IO647" s="24"/>
      <c r="IP647" s="24"/>
      <c r="IQ647" s="24"/>
      <c r="IR647" s="24"/>
      <c r="IS647" s="24"/>
      <c r="IT647" s="24"/>
      <c r="IU647" s="24"/>
      <c r="IV647" s="24"/>
    </row>
    <row r="648" spans="27:256" s="23" customFormat="1">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c r="BH648" s="24"/>
      <c r="BI648" s="24"/>
      <c r="BJ648" s="24"/>
      <c r="BK648" s="24"/>
      <c r="BL648" s="24"/>
      <c r="BM648" s="24"/>
      <c r="BN648" s="24"/>
      <c r="BO648" s="24"/>
      <c r="BP648" s="24"/>
      <c r="BQ648" s="24"/>
      <c r="BR648" s="24"/>
      <c r="BS648" s="24"/>
      <c r="BT648" s="24"/>
      <c r="BU648" s="24"/>
      <c r="BV648" s="24"/>
      <c r="BW648" s="24"/>
      <c r="BX648" s="24"/>
      <c r="BY648" s="24"/>
      <c r="BZ648" s="24"/>
      <c r="CA648" s="24"/>
      <c r="CB648" s="24"/>
      <c r="CC648" s="24"/>
      <c r="CD648" s="24"/>
      <c r="CE648" s="24"/>
      <c r="CF648" s="24"/>
      <c r="CG648" s="24"/>
      <c r="CH648" s="24"/>
      <c r="CI648" s="24"/>
      <c r="CJ648" s="24"/>
      <c r="CK648" s="24"/>
      <c r="CL648" s="24"/>
      <c r="CM648" s="24"/>
      <c r="CN648" s="24"/>
      <c r="CO648" s="24"/>
      <c r="CP648" s="24"/>
      <c r="CQ648" s="24"/>
      <c r="CR648" s="24"/>
      <c r="CS648" s="24"/>
      <c r="CT648" s="24"/>
      <c r="CU648" s="24"/>
      <c r="CV648" s="24"/>
      <c r="CW648" s="24"/>
      <c r="CX648" s="24"/>
      <c r="CY648" s="24"/>
      <c r="CZ648" s="24"/>
      <c r="DA648" s="24"/>
      <c r="DB648" s="24"/>
      <c r="DC648" s="24"/>
      <c r="DD648" s="24"/>
      <c r="DE648" s="24"/>
      <c r="DF648" s="24"/>
      <c r="DG648" s="24"/>
      <c r="DH648" s="24"/>
      <c r="DI648" s="24"/>
      <c r="DJ648" s="24"/>
      <c r="DK648" s="24"/>
      <c r="DL648" s="24"/>
      <c r="DM648" s="24"/>
      <c r="DN648" s="24"/>
      <c r="DO648" s="24"/>
      <c r="DP648" s="24"/>
      <c r="DQ648" s="24"/>
      <c r="DR648" s="24"/>
      <c r="DS648" s="24"/>
      <c r="DT648" s="24"/>
      <c r="DU648" s="24"/>
      <c r="DV648" s="24"/>
      <c r="DW648" s="24"/>
      <c r="DX648" s="24"/>
      <c r="DY648" s="24"/>
      <c r="DZ648" s="24"/>
      <c r="EA648" s="24"/>
      <c r="EB648" s="24"/>
      <c r="EC648" s="24"/>
      <c r="ED648" s="24"/>
      <c r="EE648" s="24"/>
      <c r="EF648" s="24"/>
      <c r="EG648" s="24"/>
      <c r="EH648" s="24"/>
      <c r="EI648" s="24"/>
      <c r="EJ648" s="24"/>
      <c r="EK648" s="24"/>
      <c r="EL648" s="24"/>
      <c r="EM648" s="24"/>
      <c r="EN648" s="24"/>
      <c r="EO648" s="24"/>
      <c r="EP648" s="24"/>
      <c r="EQ648" s="24"/>
      <c r="ER648" s="24"/>
      <c r="ES648" s="24"/>
      <c r="ET648" s="24"/>
      <c r="EU648" s="24"/>
      <c r="EV648" s="24"/>
      <c r="EW648" s="24"/>
      <c r="EX648" s="24"/>
      <c r="EY648" s="24"/>
      <c r="EZ648" s="24"/>
      <c r="FA648" s="24"/>
      <c r="FB648" s="24"/>
      <c r="FC648" s="24"/>
      <c r="FD648" s="24"/>
      <c r="FE648" s="24"/>
      <c r="FF648" s="24"/>
      <c r="FG648" s="24"/>
      <c r="FH648" s="24"/>
      <c r="FI648" s="24"/>
      <c r="FJ648" s="24"/>
      <c r="FK648" s="24"/>
      <c r="FL648" s="24"/>
      <c r="FM648" s="24"/>
      <c r="FN648" s="24"/>
      <c r="FO648" s="24"/>
      <c r="FP648" s="24"/>
      <c r="FQ648" s="24"/>
      <c r="FR648" s="24"/>
      <c r="FS648" s="24"/>
      <c r="FT648" s="24"/>
      <c r="FU648" s="24"/>
      <c r="FV648" s="24"/>
      <c r="FW648" s="24"/>
      <c r="FX648" s="24"/>
      <c r="FY648" s="24"/>
      <c r="FZ648" s="24"/>
      <c r="GA648" s="24"/>
      <c r="GB648" s="24"/>
      <c r="GC648" s="24"/>
      <c r="GD648" s="24"/>
      <c r="GE648" s="24"/>
      <c r="GF648" s="24"/>
      <c r="GG648" s="24"/>
      <c r="GH648" s="24"/>
      <c r="GI648" s="24"/>
      <c r="GJ648" s="24"/>
      <c r="GK648" s="24"/>
      <c r="GL648" s="24"/>
      <c r="GM648" s="24"/>
      <c r="GN648" s="24"/>
      <c r="GO648" s="24"/>
      <c r="GP648" s="24"/>
      <c r="GQ648" s="24"/>
      <c r="GR648" s="24"/>
      <c r="GS648" s="24"/>
      <c r="GT648" s="24"/>
      <c r="GU648" s="24"/>
      <c r="GV648" s="24"/>
      <c r="GW648" s="24"/>
      <c r="GX648" s="24"/>
      <c r="GY648" s="24"/>
      <c r="GZ648" s="24"/>
      <c r="HA648" s="24"/>
      <c r="HB648" s="24"/>
      <c r="HC648" s="24"/>
      <c r="HD648" s="24"/>
      <c r="HE648" s="24"/>
      <c r="HF648" s="24"/>
      <c r="HG648" s="24"/>
      <c r="HH648" s="24"/>
      <c r="HI648" s="24"/>
      <c r="HJ648" s="24"/>
      <c r="HK648" s="24"/>
      <c r="HL648" s="24"/>
      <c r="HM648" s="24"/>
      <c r="HN648" s="24"/>
      <c r="HO648" s="24"/>
      <c r="HP648" s="24"/>
      <c r="HQ648" s="24"/>
      <c r="HR648" s="24"/>
      <c r="HS648" s="24"/>
      <c r="HT648" s="24"/>
      <c r="HU648" s="24"/>
      <c r="HV648" s="24"/>
      <c r="HW648" s="24"/>
      <c r="HX648" s="24"/>
      <c r="HY648" s="24"/>
      <c r="HZ648" s="24"/>
      <c r="IA648" s="24"/>
      <c r="IB648" s="24"/>
      <c r="IC648" s="24"/>
      <c r="ID648" s="24"/>
      <c r="IE648" s="24"/>
      <c r="IF648" s="24"/>
      <c r="IG648" s="24"/>
      <c r="IH648" s="24"/>
      <c r="II648" s="24"/>
      <c r="IJ648" s="24"/>
      <c r="IK648" s="24"/>
      <c r="IL648" s="24"/>
      <c r="IM648" s="24"/>
      <c r="IN648" s="24"/>
      <c r="IO648" s="24"/>
      <c r="IP648" s="24"/>
      <c r="IQ648" s="24"/>
      <c r="IR648" s="24"/>
      <c r="IS648" s="24"/>
      <c r="IT648" s="24"/>
      <c r="IU648" s="24"/>
      <c r="IV648" s="24"/>
    </row>
    <row r="649" spans="27:256" s="23" customFormat="1"/>
    <row r="650" spans="27:256" s="23" customFormat="1"/>
    <row r="651" spans="27:256" s="23" customFormat="1">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c r="BH651" s="24"/>
      <c r="BI651" s="24"/>
      <c r="BJ651" s="24"/>
      <c r="BK651" s="24"/>
      <c r="BL651" s="24"/>
      <c r="BM651" s="24"/>
      <c r="BN651" s="24"/>
      <c r="BO651" s="24"/>
      <c r="BP651" s="24"/>
      <c r="BQ651" s="24"/>
      <c r="BR651" s="24"/>
      <c r="BS651" s="24"/>
      <c r="BT651" s="24"/>
      <c r="BU651" s="24"/>
      <c r="BV651" s="24"/>
      <c r="BW651" s="24"/>
      <c r="BX651" s="24"/>
      <c r="BY651" s="24"/>
      <c r="BZ651" s="24"/>
      <c r="CA651" s="24"/>
      <c r="CB651" s="24"/>
      <c r="CC651" s="24"/>
      <c r="CD651" s="24"/>
      <c r="CE651" s="24"/>
      <c r="CF651" s="24"/>
      <c r="CG651" s="24"/>
      <c r="CH651" s="24"/>
      <c r="CI651" s="24"/>
      <c r="CJ651" s="24"/>
      <c r="CK651" s="24"/>
      <c r="CL651" s="24"/>
      <c r="CM651" s="24"/>
      <c r="CN651" s="24"/>
      <c r="CO651" s="24"/>
      <c r="CP651" s="24"/>
      <c r="CQ651" s="24"/>
      <c r="CR651" s="24"/>
      <c r="CS651" s="24"/>
      <c r="CT651" s="24"/>
      <c r="CU651" s="24"/>
      <c r="CV651" s="24"/>
      <c r="CW651" s="24"/>
      <c r="CX651" s="24"/>
      <c r="CY651" s="24"/>
      <c r="CZ651" s="24"/>
      <c r="DA651" s="24"/>
      <c r="DB651" s="24"/>
      <c r="DC651" s="24"/>
      <c r="DD651" s="24"/>
      <c r="DE651" s="24"/>
      <c r="DF651" s="24"/>
      <c r="DG651" s="24"/>
      <c r="DH651" s="24"/>
      <c r="DI651" s="24"/>
      <c r="DJ651" s="24"/>
      <c r="DK651" s="24"/>
      <c r="DL651" s="24"/>
      <c r="DM651" s="24"/>
      <c r="DN651" s="24"/>
      <c r="DO651" s="24"/>
      <c r="DP651" s="24"/>
      <c r="DQ651" s="24"/>
      <c r="DR651" s="24"/>
      <c r="DS651" s="24"/>
      <c r="DT651" s="24"/>
      <c r="DU651" s="24"/>
      <c r="DV651" s="24"/>
      <c r="DW651" s="24"/>
      <c r="DX651" s="24"/>
      <c r="DY651" s="24"/>
      <c r="DZ651" s="24"/>
      <c r="EA651" s="24"/>
      <c r="EB651" s="24"/>
      <c r="EC651" s="24"/>
      <c r="ED651" s="24"/>
      <c r="EE651" s="24"/>
      <c r="EF651" s="24"/>
      <c r="EG651" s="24"/>
      <c r="EH651" s="24"/>
      <c r="EI651" s="24"/>
      <c r="EJ651" s="24"/>
      <c r="EK651" s="24"/>
      <c r="EL651" s="24"/>
      <c r="EM651" s="24"/>
      <c r="EN651" s="24"/>
      <c r="EO651" s="24"/>
      <c r="EP651" s="24"/>
      <c r="EQ651" s="24"/>
      <c r="ER651" s="24"/>
      <c r="ES651" s="24"/>
      <c r="ET651" s="24"/>
      <c r="EU651" s="24"/>
      <c r="EV651" s="24"/>
      <c r="EW651" s="24"/>
      <c r="EX651" s="24"/>
      <c r="EY651" s="24"/>
      <c r="EZ651" s="24"/>
      <c r="FA651" s="24"/>
      <c r="FB651" s="24"/>
      <c r="FC651" s="24"/>
      <c r="FD651" s="24"/>
      <c r="FE651" s="24"/>
      <c r="FF651" s="24"/>
      <c r="FG651" s="24"/>
      <c r="FH651" s="24"/>
      <c r="FI651" s="24"/>
      <c r="FJ651" s="24"/>
      <c r="FK651" s="24"/>
      <c r="FL651" s="24"/>
      <c r="FM651" s="24"/>
      <c r="FN651" s="24"/>
      <c r="FO651" s="24"/>
      <c r="FP651" s="24"/>
      <c r="FQ651" s="24"/>
      <c r="FR651" s="24"/>
      <c r="FS651" s="24"/>
      <c r="FT651" s="24"/>
      <c r="FU651" s="24"/>
      <c r="FV651" s="24"/>
      <c r="FW651" s="24"/>
      <c r="FX651" s="24"/>
      <c r="FY651" s="24"/>
      <c r="FZ651" s="24"/>
      <c r="GA651" s="24"/>
      <c r="GB651" s="24"/>
      <c r="GC651" s="24"/>
      <c r="GD651" s="24"/>
      <c r="GE651" s="24"/>
      <c r="GF651" s="24"/>
      <c r="GG651" s="24"/>
      <c r="GH651" s="24"/>
      <c r="GI651" s="24"/>
      <c r="GJ651" s="24"/>
      <c r="GK651" s="24"/>
      <c r="GL651" s="24"/>
      <c r="GM651" s="24"/>
      <c r="GN651" s="24"/>
      <c r="GO651" s="24"/>
      <c r="GP651" s="24"/>
      <c r="GQ651" s="24"/>
      <c r="GR651" s="24"/>
      <c r="GS651" s="24"/>
      <c r="GT651" s="24"/>
      <c r="GU651" s="24"/>
      <c r="GV651" s="24"/>
      <c r="GW651" s="24"/>
      <c r="GX651" s="24"/>
      <c r="GY651" s="24"/>
      <c r="GZ651" s="24"/>
      <c r="HA651" s="24"/>
      <c r="HB651" s="24"/>
      <c r="HC651" s="24"/>
      <c r="HD651" s="24"/>
      <c r="HE651" s="24"/>
      <c r="HF651" s="24"/>
      <c r="HG651" s="24"/>
      <c r="HH651" s="24"/>
      <c r="HI651" s="24"/>
      <c r="HJ651" s="24"/>
      <c r="HK651" s="24"/>
      <c r="HL651" s="24"/>
      <c r="HM651" s="24"/>
      <c r="HN651" s="24"/>
      <c r="HO651" s="24"/>
      <c r="HP651" s="24"/>
      <c r="HQ651" s="24"/>
      <c r="HR651" s="24"/>
      <c r="HS651" s="24"/>
      <c r="HT651" s="24"/>
      <c r="HU651" s="24"/>
      <c r="HV651" s="24"/>
      <c r="HW651" s="24"/>
      <c r="HX651" s="24"/>
      <c r="HY651" s="24"/>
      <c r="HZ651" s="24"/>
      <c r="IA651" s="24"/>
      <c r="IB651" s="24"/>
      <c r="IC651" s="24"/>
      <c r="ID651" s="24"/>
      <c r="IE651" s="24"/>
      <c r="IF651" s="24"/>
      <c r="IG651" s="24"/>
      <c r="IH651" s="24"/>
      <c r="II651" s="24"/>
      <c r="IJ651" s="24"/>
      <c r="IK651" s="24"/>
      <c r="IL651" s="24"/>
      <c r="IM651" s="24"/>
      <c r="IN651" s="24"/>
      <c r="IO651" s="24"/>
      <c r="IP651" s="24"/>
      <c r="IQ651" s="24"/>
      <c r="IR651" s="24"/>
      <c r="IS651" s="24"/>
      <c r="IT651" s="24"/>
      <c r="IU651" s="24"/>
      <c r="IV651" s="24"/>
    </row>
    <row r="652" spans="27:256" s="23" customFormat="1">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c r="BH652" s="24"/>
      <c r="BI652" s="24"/>
      <c r="BJ652" s="24"/>
      <c r="BK652" s="24"/>
      <c r="BL652" s="24"/>
      <c r="BM652" s="24"/>
      <c r="BN652" s="24"/>
      <c r="BO652" s="24"/>
      <c r="BP652" s="24"/>
      <c r="BQ652" s="24"/>
      <c r="BR652" s="24"/>
      <c r="BS652" s="24"/>
      <c r="BT652" s="24"/>
      <c r="BU652" s="24"/>
      <c r="BV652" s="24"/>
      <c r="BW652" s="24"/>
      <c r="BX652" s="24"/>
      <c r="BY652" s="24"/>
      <c r="BZ652" s="24"/>
      <c r="CA652" s="24"/>
      <c r="CB652" s="24"/>
      <c r="CC652" s="24"/>
      <c r="CD652" s="24"/>
      <c r="CE652" s="24"/>
      <c r="CF652" s="24"/>
      <c r="CG652" s="24"/>
      <c r="CH652" s="24"/>
      <c r="CI652" s="24"/>
      <c r="CJ652" s="24"/>
      <c r="CK652" s="24"/>
      <c r="CL652" s="24"/>
      <c r="CM652" s="24"/>
      <c r="CN652" s="24"/>
      <c r="CO652" s="24"/>
      <c r="CP652" s="24"/>
      <c r="CQ652" s="24"/>
      <c r="CR652" s="24"/>
      <c r="CS652" s="24"/>
      <c r="CT652" s="24"/>
      <c r="CU652" s="24"/>
      <c r="CV652" s="24"/>
      <c r="CW652" s="24"/>
      <c r="CX652" s="24"/>
      <c r="CY652" s="24"/>
      <c r="CZ652" s="24"/>
      <c r="DA652" s="24"/>
      <c r="DB652" s="24"/>
      <c r="DC652" s="24"/>
      <c r="DD652" s="24"/>
      <c r="DE652" s="24"/>
      <c r="DF652" s="24"/>
      <c r="DG652" s="24"/>
      <c r="DH652" s="24"/>
      <c r="DI652" s="24"/>
      <c r="DJ652" s="24"/>
      <c r="DK652" s="24"/>
      <c r="DL652" s="24"/>
      <c r="DM652" s="24"/>
      <c r="DN652" s="24"/>
      <c r="DO652" s="24"/>
      <c r="DP652" s="24"/>
      <c r="DQ652" s="24"/>
      <c r="DR652" s="24"/>
      <c r="DS652" s="24"/>
      <c r="DT652" s="24"/>
      <c r="DU652" s="24"/>
      <c r="DV652" s="24"/>
      <c r="DW652" s="24"/>
      <c r="DX652" s="24"/>
      <c r="DY652" s="24"/>
      <c r="DZ652" s="24"/>
      <c r="EA652" s="24"/>
      <c r="EB652" s="24"/>
      <c r="EC652" s="24"/>
      <c r="ED652" s="24"/>
      <c r="EE652" s="24"/>
      <c r="EF652" s="24"/>
      <c r="EG652" s="24"/>
      <c r="EH652" s="24"/>
      <c r="EI652" s="24"/>
      <c r="EJ652" s="24"/>
      <c r="EK652" s="24"/>
      <c r="EL652" s="24"/>
      <c r="EM652" s="24"/>
      <c r="EN652" s="24"/>
      <c r="EO652" s="24"/>
      <c r="EP652" s="24"/>
      <c r="EQ652" s="24"/>
      <c r="ER652" s="24"/>
      <c r="ES652" s="24"/>
      <c r="ET652" s="24"/>
      <c r="EU652" s="24"/>
      <c r="EV652" s="24"/>
      <c r="EW652" s="24"/>
      <c r="EX652" s="24"/>
      <c r="EY652" s="24"/>
      <c r="EZ652" s="24"/>
      <c r="FA652" s="24"/>
      <c r="FB652" s="24"/>
      <c r="FC652" s="24"/>
      <c r="FD652" s="24"/>
      <c r="FE652" s="24"/>
      <c r="FF652" s="24"/>
      <c r="FG652" s="24"/>
      <c r="FH652" s="24"/>
      <c r="FI652" s="24"/>
      <c r="FJ652" s="24"/>
      <c r="FK652" s="24"/>
      <c r="FL652" s="24"/>
      <c r="FM652" s="24"/>
      <c r="FN652" s="24"/>
      <c r="FO652" s="24"/>
      <c r="FP652" s="24"/>
      <c r="FQ652" s="24"/>
      <c r="FR652" s="24"/>
      <c r="FS652" s="24"/>
      <c r="FT652" s="24"/>
      <c r="FU652" s="24"/>
      <c r="FV652" s="24"/>
      <c r="FW652" s="24"/>
      <c r="FX652" s="24"/>
      <c r="FY652" s="24"/>
      <c r="FZ652" s="24"/>
      <c r="GA652" s="24"/>
      <c r="GB652" s="24"/>
      <c r="GC652" s="24"/>
      <c r="GD652" s="24"/>
      <c r="GE652" s="24"/>
      <c r="GF652" s="24"/>
      <c r="GG652" s="24"/>
      <c r="GH652" s="24"/>
      <c r="GI652" s="24"/>
      <c r="GJ652" s="24"/>
      <c r="GK652" s="24"/>
      <c r="GL652" s="24"/>
      <c r="GM652" s="24"/>
      <c r="GN652" s="24"/>
      <c r="GO652" s="24"/>
      <c r="GP652" s="24"/>
      <c r="GQ652" s="24"/>
      <c r="GR652" s="24"/>
      <c r="GS652" s="24"/>
      <c r="GT652" s="24"/>
      <c r="GU652" s="24"/>
      <c r="GV652" s="24"/>
      <c r="GW652" s="24"/>
      <c r="GX652" s="24"/>
      <c r="GY652" s="24"/>
      <c r="GZ652" s="24"/>
      <c r="HA652" s="24"/>
      <c r="HB652" s="24"/>
      <c r="HC652" s="24"/>
      <c r="HD652" s="24"/>
      <c r="HE652" s="24"/>
      <c r="HF652" s="24"/>
      <c r="HG652" s="24"/>
      <c r="HH652" s="24"/>
      <c r="HI652" s="24"/>
      <c r="HJ652" s="24"/>
      <c r="HK652" s="24"/>
      <c r="HL652" s="24"/>
      <c r="HM652" s="24"/>
      <c r="HN652" s="24"/>
      <c r="HO652" s="24"/>
      <c r="HP652" s="24"/>
      <c r="HQ652" s="24"/>
      <c r="HR652" s="24"/>
      <c r="HS652" s="24"/>
      <c r="HT652" s="24"/>
      <c r="HU652" s="24"/>
      <c r="HV652" s="24"/>
      <c r="HW652" s="24"/>
      <c r="HX652" s="24"/>
      <c r="HY652" s="24"/>
      <c r="HZ652" s="24"/>
      <c r="IA652" s="24"/>
      <c r="IB652" s="24"/>
      <c r="IC652" s="24"/>
      <c r="ID652" s="24"/>
      <c r="IE652" s="24"/>
      <c r="IF652" s="24"/>
      <c r="IG652" s="24"/>
      <c r="IH652" s="24"/>
      <c r="II652" s="24"/>
      <c r="IJ652" s="24"/>
      <c r="IK652" s="24"/>
      <c r="IL652" s="24"/>
      <c r="IM652" s="24"/>
      <c r="IN652" s="24"/>
      <c r="IO652" s="24"/>
      <c r="IP652" s="24"/>
      <c r="IQ652" s="24"/>
      <c r="IR652" s="24"/>
      <c r="IS652" s="24"/>
      <c r="IT652" s="24"/>
      <c r="IU652" s="24"/>
      <c r="IV652" s="24"/>
    </row>
    <row r="653" spans="27:256" s="23" customFormat="1"/>
    <row r="654" spans="27:256" s="23" customFormat="1"/>
    <row r="655" spans="27:256" s="23" customFormat="1">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c r="BH655" s="24"/>
      <c r="BI655" s="24"/>
      <c r="BJ655" s="24"/>
      <c r="BK655" s="24"/>
      <c r="BL655" s="24"/>
      <c r="BM655" s="24"/>
      <c r="BN655" s="24"/>
      <c r="BO655" s="24"/>
      <c r="BP655" s="24"/>
      <c r="BQ655" s="24"/>
      <c r="BR655" s="24"/>
      <c r="BS655" s="24"/>
      <c r="BT655" s="24"/>
      <c r="BU655" s="24"/>
      <c r="BV655" s="24"/>
      <c r="BW655" s="24"/>
      <c r="BX655" s="24"/>
      <c r="BY655" s="24"/>
      <c r="BZ655" s="24"/>
      <c r="CA655" s="24"/>
      <c r="CB655" s="24"/>
      <c r="CC655" s="24"/>
      <c r="CD655" s="24"/>
      <c r="CE655" s="24"/>
      <c r="CF655" s="24"/>
      <c r="CG655" s="24"/>
      <c r="CH655" s="24"/>
      <c r="CI655" s="24"/>
      <c r="CJ655" s="24"/>
      <c r="CK655" s="24"/>
      <c r="CL655" s="24"/>
      <c r="CM655" s="24"/>
      <c r="CN655" s="24"/>
      <c r="CO655" s="24"/>
      <c r="CP655" s="24"/>
      <c r="CQ655" s="24"/>
      <c r="CR655" s="24"/>
      <c r="CS655" s="24"/>
      <c r="CT655" s="24"/>
      <c r="CU655" s="24"/>
      <c r="CV655" s="24"/>
      <c r="CW655" s="24"/>
      <c r="CX655" s="24"/>
      <c r="CY655" s="24"/>
      <c r="CZ655" s="24"/>
      <c r="DA655" s="24"/>
      <c r="DB655" s="24"/>
      <c r="DC655" s="24"/>
      <c r="DD655" s="24"/>
      <c r="DE655" s="24"/>
      <c r="DF655" s="24"/>
      <c r="DG655" s="24"/>
      <c r="DH655" s="24"/>
      <c r="DI655" s="24"/>
      <c r="DJ655" s="24"/>
      <c r="DK655" s="24"/>
      <c r="DL655" s="24"/>
      <c r="DM655" s="24"/>
      <c r="DN655" s="24"/>
      <c r="DO655" s="24"/>
      <c r="DP655" s="24"/>
      <c r="DQ655" s="24"/>
      <c r="DR655" s="24"/>
      <c r="DS655" s="24"/>
      <c r="DT655" s="24"/>
      <c r="DU655" s="24"/>
      <c r="DV655" s="24"/>
      <c r="DW655" s="24"/>
      <c r="DX655" s="24"/>
      <c r="DY655" s="24"/>
      <c r="DZ655" s="24"/>
      <c r="EA655" s="24"/>
      <c r="EB655" s="24"/>
      <c r="EC655" s="24"/>
      <c r="ED655" s="24"/>
      <c r="EE655" s="24"/>
      <c r="EF655" s="24"/>
      <c r="EG655" s="24"/>
      <c r="EH655" s="24"/>
      <c r="EI655" s="24"/>
      <c r="EJ655" s="24"/>
      <c r="EK655" s="24"/>
      <c r="EL655" s="24"/>
      <c r="EM655" s="24"/>
      <c r="EN655" s="24"/>
      <c r="EO655" s="24"/>
      <c r="EP655" s="24"/>
      <c r="EQ655" s="24"/>
      <c r="ER655" s="24"/>
      <c r="ES655" s="24"/>
      <c r="ET655" s="24"/>
      <c r="EU655" s="24"/>
      <c r="EV655" s="24"/>
      <c r="EW655" s="24"/>
      <c r="EX655" s="24"/>
      <c r="EY655" s="24"/>
      <c r="EZ655" s="24"/>
      <c r="FA655" s="24"/>
      <c r="FB655" s="24"/>
      <c r="FC655" s="24"/>
      <c r="FD655" s="24"/>
      <c r="FE655" s="24"/>
      <c r="FF655" s="24"/>
      <c r="FG655" s="24"/>
      <c r="FH655" s="24"/>
      <c r="FI655" s="24"/>
      <c r="FJ655" s="24"/>
      <c r="FK655" s="24"/>
      <c r="FL655" s="24"/>
      <c r="FM655" s="24"/>
      <c r="FN655" s="24"/>
      <c r="FO655" s="24"/>
      <c r="FP655" s="24"/>
      <c r="FQ655" s="24"/>
      <c r="FR655" s="24"/>
      <c r="FS655" s="24"/>
      <c r="FT655" s="24"/>
      <c r="FU655" s="24"/>
      <c r="FV655" s="24"/>
      <c r="FW655" s="24"/>
      <c r="FX655" s="24"/>
      <c r="FY655" s="24"/>
      <c r="FZ655" s="24"/>
      <c r="GA655" s="24"/>
      <c r="GB655" s="24"/>
      <c r="GC655" s="24"/>
      <c r="GD655" s="24"/>
      <c r="GE655" s="24"/>
      <c r="GF655" s="24"/>
      <c r="GG655" s="24"/>
      <c r="GH655" s="24"/>
      <c r="GI655" s="24"/>
      <c r="GJ655" s="24"/>
      <c r="GK655" s="24"/>
      <c r="GL655" s="24"/>
      <c r="GM655" s="24"/>
      <c r="GN655" s="24"/>
      <c r="GO655" s="24"/>
      <c r="GP655" s="24"/>
      <c r="GQ655" s="24"/>
      <c r="GR655" s="24"/>
      <c r="GS655" s="24"/>
      <c r="GT655" s="24"/>
      <c r="GU655" s="24"/>
      <c r="GV655" s="24"/>
      <c r="GW655" s="24"/>
      <c r="GX655" s="24"/>
      <c r="GY655" s="24"/>
      <c r="GZ655" s="24"/>
      <c r="HA655" s="24"/>
      <c r="HB655" s="24"/>
      <c r="HC655" s="24"/>
      <c r="HD655" s="24"/>
      <c r="HE655" s="24"/>
      <c r="HF655" s="24"/>
      <c r="HG655" s="24"/>
      <c r="HH655" s="24"/>
      <c r="HI655" s="24"/>
      <c r="HJ655" s="24"/>
      <c r="HK655" s="24"/>
      <c r="HL655" s="24"/>
      <c r="HM655" s="24"/>
      <c r="HN655" s="24"/>
      <c r="HO655" s="24"/>
      <c r="HP655" s="24"/>
      <c r="HQ655" s="24"/>
      <c r="HR655" s="24"/>
      <c r="HS655" s="24"/>
      <c r="HT655" s="24"/>
      <c r="HU655" s="24"/>
      <c r="HV655" s="24"/>
      <c r="HW655" s="24"/>
      <c r="HX655" s="24"/>
      <c r="HY655" s="24"/>
      <c r="HZ655" s="24"/>
      <c r="IA655" s="24"/>
      <c r="IB655" s="24"/>
      <c r="IC655" s="24"/>
      <c r="ID655" s="24"/>
      <c r="IE655" s="24"/>
      <c r="IF655" s="24"/>
      <c r="IG655" s="24"/>
      <c r="IH655" s="24"/>
      <c r="II655" s="24"/>
      <c r="IJ655" s="24"/>
      <c r="IK655" s="24"/>
      <c r="IL655" s="24"/>
      <c r="IM655" s="24"/>
      <c r="IN655" s="24"/>
      <c r="IO655" s="24"/>
      <c r="IP655" s="24"/>
      <c r="IQ655" s="24"/>
      <c r="IR655" s="24"/>
      <c r="IS655" s="24"/>
      <c r="IT655" s="24"/>
      <c r="IU655" s="24"/>
      <c r="IV655" s="24"/>
    </row>
    <row r="656" spans="27:256" s="23" customFormat="1">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c r="BH656" s="24"/>
      <c r="BI656" s="24"/>
      <c r="BJ656" s="24"/>
      <c r="BK656" s="24"/>
      <c r="BL656" s="24"/>
      <c r="BM656" s="24"/>
      <c r="BN656" s="24"/>
      <c r="BO656" s="24"/>
      <c r="BP656" s="24"/>
      <c r="BQ656" s="24"/>
      <c r="BR656" s="24"/>
      <c r="BS656" s="24"/>
      <c r="BT656" s="24"/>
      <c r="BU656" s="24"/>
      <c r="BV656" s="24"/>
      <c r="BW656" s="24"/>
      <c r="BX656" s="24"/>
      <c r="BY656" s="24"/>
      <c r="BZ656" s="24"/>
      <c r="CA656" s="24"/>
      <c r="CB656" s="24"/>
      <c r="CC656" s="24"/>
      <c r="CD656" s="24"/>
      <c r="CE656" s="24"/>
      <c r="CF656" s="24"/>
      <c r="CG656" s="24"/>
      <c r="CH656" s="24"/>
      <c r="CI656" s="24"/>
      <c r="CJ656" s="24"/>
      <c r="CK656" s="24"/>
      <c r="CL656" s="24"/>
      <c r="CM656" s="24"/>
      <c r="CN656" s="24"/>
      <c r="CO656" s="24"/>
      <c r="CP656" s="24"/>
      <c r="CQ656" s="24"/>
      <c r="CR656" s="24"/>
      <c r="CS656" s="24"/>
      <c r="CT656" s="24"/>
      <c r="CU656" s="24"/>
      <c r="CV656" s="24"/>
      <c r="CW656" s="24"/>
      <c r="CX656" s="24"/>
      <c r="CY656" s="24"/>
      <c r="CZ656" s="24"/>
      <c r="DA656" s="24"/>
      <c r="DB656" s="24"/>
      <c r="DC656" s="24"/>
      <c r="DD656" s="24"/>
      <c r="DE656" s="24"/>
      <c r="DF656" s="24"/>
      <c r="DG656" s="24"/>
      <c r="DH656" s="24"/>
      <c r="DI656" s="24"/>
      <c r="DJ656" s="24"/>
      <c r="DK656" s="24"/>
      <c r="DL656" s="24"/>
      <c r="DM656" s="24"/>
      <c r="DN656" s="24"/>
      <c r="DO656" s="24"/>
      <c r="DP656" s="24"/>
      <c r="DQ656" s="24"/>
      <c r="DR656" s="24"/>
      <c r="DS656" s="24"/>
      <c r="DT656" s="24"/>
      <c r="DU656" s="24"/>
      <c r="DV656" s="24"/>
      <c r="DW656" s="24"/>
      <c r="DX656" s="24"/>
      <c r="DY656" s="24"/>
      <c r="DZ656" s="24"/>
      <c r="EA656" s="24"/>
      <c r="EB656" s="24"/>
      <c r="EC656" s="24"/>
      <c r="ED656" s="24"/>
      <c r="EE656" s="24"/>
      <c r="EF656" s="24"/>
      <c r="EG656" s="24"/>
      <c r="EH656" s="24"/>
      <c r="EI656" s="24"/>
      <c r="EJ656" s="24"/>
      <c r="EK656" s="24"/>
      <c r="EL656" s="24"/>
      <c r="EM656" s="24"/>
      <c r="EN656" s="24"/>
      <c r="EO656" s="24"/>
      <c r="EP656" s="24"/>
      <c r="EQ656" s="24"/>
      <c r="ER656" s="24"/>
      <c r="ES656" s="24"/>
      <c r="ET656" s="24"/>
      <c r="EU656" s="24"/>
      <c r="EV656" s="24"/>
      <c r="EW656" s="24"/>
      <c r="EX656" s="24"/>
      <c r="EY656" s="24"/>
      <c r="EZ656" s="24"/>
      <c r="FA656" s="24"/>
      <c r="FB656" s="24"/>
      <c r="FC656" s="24"/>
      <c r="FD656" s="24"/>
      <c r="FE656" s="24"/>
      <c r="FF656" s="24"/>
      <c r="FG656" s="24"/>
      <c r="FH656" s="24"/>
      <c r="FI656" s="24"/>
      <c r="FJ656" s="24"/>
      <c r="FK656" s="24"/>
      <c r="FL656" s="24"/>
      <c r="FM656" s="24"/>
      <c r="FN656" s="24"/>
      <c r="FO656" s="24"/>
      <c r="FP656" s="24"/>
      <c r="FQ656" s="24"/>
      <c r="FR656" s="24"/>
      <c r="FS656" s="24"/>
      <c r="FT656" s="24"/>
      <c r="FU656" s="24"/>
      <c r="FV656" s="24"/>
      <c r="FW656" s="24"/>
      <c r="FX656" s="24"/>
      <c r="FY656" s="24"/>
      <c r="FZ656" s="24"/>
      <c r="GA656" s="24"/>
      <c r="GB656" s="24"/>
      <c r="GC656" s="24"/>
      <c r="GD656" s="24"/>
      <c r="GE656" s="24"/>
      <c r="GF656" s="24"/>
      <c r="GG656" s="24"/>
      <c r="GH656" s="24"/>
      <c r="GI656" s="24"/>
      <c r="GJ656" s="24"/>
      <c r="GK656" s="24"/>
      <c r="GL656" s="24"/>
      <c r="GM656" s="24"/>
      <c r="GN656" s="24"/>
      <c r="GO656" s="24"/>
      <c r="GP656" s="24"/>
      <c r="GQ656" s="24"/>
      <c r="GR656" s="24"/>
      <c r="GS656" s="24"/>
      <c r="GT656" s="24"/>
      <c r="GU656" s="24"/>
      <c r="GV656" s="24"/>
      <c r="GW656" s="24"/>
      <c r="GX656" s="24"/>
      <c r="GY656" s="24"/>
      <c r="GZ656" s="24"/>
      <c r="HA656" s="24"/>
      <c r="HB656" s="24"/>
      <c r="HC656" s="24"/>
      <c r="HD656" s="24"/>
      <c r="HE656" s="24"/>
      <c r="HF656" s="24"/>
      <c r="HG656" s="24"/>
      <c r="HH656" s="24"/>
      <c r="HI656" s="24"/>
      <c r="HJ656" s="24"/>
      <c r="HK656" s="24"/>
      <c r="HL656" s="24"/>
      <c r="HM656" s="24"/>
      <c r="HN656" s="24"/>
      <c r="HO656" s="24"/>
      <c r="HP656" s="24"/>
      <c r="HQ656" s="24"/>
      <c r="HR656" s="24"/>
      <c r="HS656" s="24"/>
      <c r="HT656" s="24"/>
      <c r="HU656" s="24"/>
      <c r="HV656" s="24"/>
      <c r="HW656" s="24"/>
      <c r="HX656" s="24"/>
      <c r="HY656" s="24"/>
      <c r="HZ656" s="24"/>
      <c r="IA656" s="24"/>
      <c r="IB656" s="24"/>
      <c r="IC656" s="24"/>
      <c r="ID656" s="24"/>
      <c r="IE656" s="24"/>
      <c r="IF656" s="24"/>
      <c r="IG656" s="24"/>
      <c r="IH656" s="24"/>
      <c r="II656" s="24"/>
      <c r="IJ656" s="24"/>
      <c r="IK656" s="24"/>
      <c r="IL656" s="24"/>
      <c r="IM656" s="24"/>
      <c r="IN656" s="24"/>
      <c r="IO656" s="24"/>
      <c r="IP656" s="24"/>
      <c r="IQ656" s="24"/>
      <c r="IR656" s="24"/>
      <c r="IS656" s="24"/>
      <c r="IT656" s="24"/>
      <c r="IU656" s="24"/>
      <c r="IV656" s="24"/>
    </row>
    <row r="657" spans="27:256" s="23" customFormat="1"/>
    <row r="658" spans="27:256" s="23" customFormat="1"/>
    <row r="659" spans="27:256" s="23" customFormat="1">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c r="BH659" s="24"/>
      <c r="BI659" s="24"/>
      <c r="BJ659" s="24"/>
      <c r="BK659" s="24"/>
      <c r="BL659" s="24"/>
      <c r="BM659" s="24"/>
      <c r="BN659" s="24"/>
      <c r="BO659" s="24"/>
      <c r="BP659" s="24"/>
      <c r="BQ659" s="24"/>
      <c r="BR659" s="24"/>
      <c r="BS659" s="24"/>
      <c r="BT659" s="24"/>
      <c r="BU659" s="24"/>
      <c r="BV659" s="24"/>
      <c r="BW659" s="24"/>
      <c r="BX659" s="24"/>
      <c r="BY659" s="24"/>
      <c r="BZ659" s="24"/>
      <c r="CA659" s="24"/>
      <c r="CB659" s="24"/>
      <c r="CC659" s="24"/>
      <c r="CD659" s="24"/>
      <c r="CE659" s="24"/>
      <c r="CF659" s="24"/>
      <c r="CG659" s="24"/>
      <c r="CH659" s="24"/>
      <c r="CI659" s="24"/>
      <c r="CJ659" s="24"/>
      <c r="CK659" s="24"/>
      <c r="CL659" s="24"/>
      <c r="CM659" s="24"/>
      <c r="CN659" s="24"/>
      <c r="CO659" s="24"/>
      <c r="CP659" s="24"/>
      <c r="CQ659" s="24"/>
      <c r="CR659" s="24"/>
      <c r="CS659" s="24"/>
      <c r="CT659" s="24"/>
      <c r="CU659" s="24"/>
      <c r="CV659" s="24"/>
      <c r="CW659" s="24"/>
      <c r="CX659" s="24"/>
      <c r="CY659" s="24"/>
      <c r="CZ659" s="24"/>
      <c r="DA659" s="24"/>
      <c r="DB659" s="24"/>
      <c r="DC659" s="24"/>
      <c r="DD659" s="24"/>
      <c r="DE659" s="24"/>
      <c r="DF659" s="24"/>
      <c r="DG659" s="24"/>
      <c r="DH659" s="24"/>
      <c r="DI659" s="24"/>
      <c r="DJ659" s="24"/>
      <c r="DK659" s="24"/>
      <c r="DL659" s="24"/>
      <c r="DM659" s="24"/>
      <c r="DN659" s="24"/>
      <c r="DO659" s="24"/>
      <c r="DP659" s="24"/>
      <c r="DQ659" s="24"/>
      <c r="DR659" s="24"/>
      <c r="DS659" s="24"/>
      <c r="DT659" s="24"/>
      <c r="DU659" s="24"/>
      <c r="DV659" s="24"/>
      <c r="DW659" s="24"/>
      <c r="DX659" s="24"/>
      <c r="DY659" s="24"/>
      <c r="DZ659" s="24"/>
      <c r="EA659" s="24"/>
      <c r="EB659" s="24"/>
      <c r="EC659" s="24"/>
      <c r="ED659" s="24"/>
      <c r="EE659" s="24"/>
      <c r="EF659" s="24"/>
      <c r="EG659" s="24"/>
      <c r="EH659" s="24"/>
      <c r="EI659" s="24"/>
      <c r="EJ659" s="24"/>
      <c r="EK659" s="24"/>
      <c r="EL659" s="24"/>
      <c r="EM659" s="24"/>
      <c r="EN659" s="24"/>
      <c r="EO659" s="24"/>
      <c r="EP659" s="24"/>
      <c r="EQ659" s="24"/>
      <c r="ER659" s="24"/>
      <c r="ES659" s="24"/>
      <c r="ET659" s="24"/>
      <c r="EU659" s="24"/>
      <c r="EV659" s="24"/>
      <c r="EW659" s="24"/>
      <c r="EX659" s="24"/>
      <c r="EY659" s="24"/>
      <c r="EZ659" s="24"/>
      <c r="FA659" s="24"/>
      <c r="FB659" s="24"/>
      <c r="FC659" s="24"/>
      <c r="FD659" s="24"/>
      <c r="FE659" s="24"/>
      <c r="FF659" s="24"/>
      <c r="FG659" s="24"/>
      <c r="FH659" s="24"/>
      <c r="FI659" s="24"/>
      <c r="FJ659" s="24"/>
      <c r="FK659" s="24"/>
      <c r="FL659" s="24"/>
      <c r="FM659" s="24"/>
      <c r="FN659" s="24"/>
      <c r="FO659" s="24"/>
      <c r="FP659" s="24"/>
      <c r="FQ659" s="24"/>
      <c r="FR659" s="24"/>
      <c r="FS659" s="24"/>
      <c r="FT659" s="24"/>
      <c r="FU659" s="24"/>
      <c r="FV659" s="24"/>
      <c r="FW659" s="24"/>
      <c r="FX659" s="24"/>
      <c r="FY659" s="24"/>
      <c r="FZ659" s="24"/>
      <c r="GA659" s="24"/>
      <c r="GB659" s="24"/>
      <c r="GC659" s="24"/>
      <c r="GD659" s="24"/>
      <c r="GE659" s="24"/>
      <c r="GF659" s="24"/>
      <c r="GG659" s="24"/>
      <c r="GH659" s="24"/>
      <c r="GI659" s="24"/>
      <c r="GJ659" s="24"/>
      <c r="GK659" s="24"/>
      <c r="GL659" s="24"/>
      <c r="GM659" s="24"/>
      <c r="GN659" s="24"/>
      <c r="GO659" s="24"/>
      <c r="GP659" s="24"/>
      <c r="GQ659" s="24"/>
      <c r="GR659" s="24"/>
      <c r="GS659" s="24"/>
      <c r="GT659" s="24"/>
      <c r="GU659" s="24"/>
      <c r="GV659" s="24"/>
      <c r="GW659" s="24"/>
      <c r="GX659" s="24"/>
      <c r="GY659" s="24"/>
      <c r="GZ659" s="24"/>
      <c r="HA659" s="24"/>
      <c r="HB659" s="24"/>
      <c r="HC659" s="24"/>
      <c r="HD659" s="24"/>
      <c r="HE659" s="24"/>
      <c r="HF659" s="24"/>
      <c r="HG659" s="24"/>
      <c r="HH659" s="24"/>
      <c r="HI659" s="24"/>
      <c r="HJ659" s="24"/>
      <c r="HK659" s="24"/>
      <c r="HL659" s="24"/>
      <c r="HM659" s="24"/>
      <c r="HN659" s="24"/>
      <c r="HO659" s="24"/>
      <c r="HP659" s="24"/>
      <c r="HQ659" s="24"/>
      <c r="HR659" s="24"/>
      <c r="HS659" s="24"/>
      <c r="HT659" s="24"/>
      <c r="HU659" s="24"/>
      <c r="HV659" s="24"/>
      <c r="HW659" s="24"/>
      <c r="HX659" s="24"/>
      <c r="HY659" s="24"/>
      <c r="HZ659" s="24"/>
      <c r="IA659" s="24"/>
      <c r="IB659" s="24"/>
      <c r="IC659" s="24"/>
      <c r="ID659" s="24"/>
      <c r="IE659" s="24"/>
      <c r="IF659" s="24"/>
      <c r="IG659" s="24"/>
      <c r="IH659" s="24"/>
      <c r="II659" s="24"/>
      <c r="IJ659" s="24"/>
      <c r="IK659" s="24"/>
      <c r="IL659" s="24"/>
      <c r="IM659" s="24"/>
      <c r="IN659" s="24"/>
      <c r="IO659" s="24"/>
      <c r="IP659" s="24"/>
      <c r="IQ659" s="24"/>
      <c r="IR659" s="24"/>
      <c r="IS659" s="24"/>
      <c r="IT659" s="24"/>
      <c r="IU659" s="24"/>
      <c r="IV659" s="24"/>
    </row>
    <row r="660" spans="27:256" s="23" customFormat="1">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c r="BH660" s="24"/>
      <c r="BI660" s="24"/>
      <c r="BJ660" s="24"/>
      <c r="BK660" s="24"/>
      <c r="BL660" s="24"/>
      <c r="BM660" s="24"/>
      <c r="BN660" s="24"/>
      <c r="BO660" s="24"/>
      <c r="BP660" s="24"/>
      <c r="BQ660" s="24"/>
      <c r="BR660" s="24"/>
      <c r="BS660" s="24"/>
      <c r="BT660" s="24"/>
      <c r="BU660" s="24"/>
      <c r="BV660" s="24"/>
      <c r="BW660" s="24"/>
      <c r="BX660" s="24"/>
      <c r="BY660" s="24"/>
      <c r="BZ660" s="24"/>
      <c r="CA660" s="24"/>
      <c r="CB660" s="24"/>
      <c r="CC660" s="24"/>
      <c r="CD660" s="24"/>
      <c r="CE660" s="24"/>
      <c r="CF660" s="24"/>
      <c r="CG660" s="24"/>
      <c r="CH660" s="24"/>
      <c r="CI660" s="24"/>
      <c r="CJ660" s="24"/>
      <c r="CK660" s="24"/>
      <c r="CL660" s="24"/>
      <c r="CM660" s="24"/>
      <c r="CN660" s="24"/>
      <c r="CO660" s="24"/>
      <c r="CP660" s="24"/>
      <c r="CQ660" s="24"/>
      <c r="CR660" s="24"/>
      <c r="CS660" s="24"/>
      <c r="CT660" s="24"/>
      <c r="CU660" s="24"/>
      <c r="CV660" s="24"/>
      <c r="CW660" s="24"/>
      <c r="CX660" s="24"/>
      <c r="CY660" s="24"/>
      <c r="CZ660" s="24"/>
      <c r="DA660" s="24"/>
      <c r="DB660" s="24"/>
      <c r="DC660" s="24"/>
      <c r="DD660" s="24"/>
      <c r="DE660" s="24"/>
      <c r="DF660" s="24"/>
      <c r="DG660" s="24"/>
      <c r="DH660" s="24"/>
      <c r="DI660" s="24"/>
      <c r="DJ660" s="24"/>
      <c r="DK660" s="24"/>
      <c r="DL660" s="24"/>
      <c r="DM660" s="24"/>
      <c r="DN660" s="24"/>
      <c r="DO660" s="24"/>
      <c r="DP660" s="24"/>
      <c r="DQ660" s="24"/>
      <c r="DR660" s="24"/>
      <c r="DS660" s="24"/>
      <c r="DT660" s="24"/>
      <c r="DU660" s="24"/>
      <c r="DV660" s="24"/>
      <c r="DW660" s="24"/>
      <c r="DX660" s="24"/>
      <c r="DY660" s="24"/>
      <c r="DZ660" s="24"/>
      <c r="EA660" s="24"/>
      <c r="EB660" s="24"/>
      <c r="EC660" s="24"/>
      <c r="ED660" s="24"/>
      <c r="EE660" s="24"/>
      <c r="EF660" s="24"/>
      <c r="EG660" s="24"/>
      <c r="EH660" s="24"/>
      <c r="EI660" s="24"/>
      <c r="EJ660" s="24"/>
      <c r="EK660" s="24"/>
      <c r="EL660" s="24"/>
      <c r="EM660" s="24"/>
      <c r="EN660" s="24"/>
      <c r="EO660" s="24"/>
      <c r="EP660" s="24"/>
      <c r="EQ660" s="24"/>
      <c r="ER660" s="24"/>
      <c r="ES660" s="24"/>
      <c r="ET660" s="24"/>
      <c r="EU660" s="24"/>
      <c r="EV660" s="24"/>
      <c r="EW660" s="24"/>
      <c r="EX660" s="24"/>
      <c r="EY660" s="24"/>
      <c r="EZ660" s="24"/>
      <c r="FA660" s="24"/>
      <c r="FB660" s="24"/>
      <c r="FC660" s="24"/>
      <c r="FD660" s="24"/>
      <c r="FE660" s="24"/>
      <c r="FF660" s="24"/>
      <c r="FG660" s="24"/>
      <c r="FH660" s="24"/>
      <c r="FI660" s="24"/>
      <c r="FJ660" s="24"/>
      <c r="FK660" s="24"/>
      <c r="FL660" s="24"/>
      <c r="FM660" s="24"/>
      <c r="FN660" s="24"/>
      <c r="FO660" s="24"/>
      <c r="FP660" s="24"/>
      <c r="FQ660" s="24"/>
      <c r="FR660" s="24"/>
      <c r="FS660" s="24"/>
      <c r="FT660" s="24"/>
      <c r="FU660" s="24"/>
      <c r="FV660" s="24"/>
      <c r="FW660" s="24"/>
      <c r="FX660" s="24"/>
      <c r="FY660" s="24"/>
      <c r="FZ660" s="24"/>
      <c r="GA660" s="24"/>
      <c r="GB660" s="24"/>
      <c r="GC660" s="24"/>
      <c r="GD660" s="24"/>
      <c r="GE660" s="24"/>
      <c r="GF660" s="24"/>
      <c r="GG660" s="24"/>
      <c r="GH660" s="24"/>
      <c r="GI660" s="24"/>
      <c r="GJ660" s="24"/>
      <c r="GK660" s="24"/>
      <c r="GL660" s="24"/>
      <c r="GM660" s="24"/>
      <c r="GN660" s="24"/>
      <c r="GO660" s="24"/>
      <c r="GP660" s="24"/>
      <c r="GQ660" s="24"/>
      <c r="GR660" s="24"/>
      <c r="GS660" s="24"/>
      <c r="GT660" s="24"/>
      <c r="GU660" s="24"/>
      <c r="GV660" s="24"/>
      <c r="GW660" s="24"/>
      <c r="GX660" s="24"/>
      <c r="GY660" s="24"/>
      <c r="GZ660" s="24"/>
      <c r="HA660" s="24"/>
      <c r="HB660" s="24"/>
      <c r="HC660" s="24"/>
      <c r="HD660" s="24"/>
      <c r="HE660" s="24"/>
      <c r="HF660" s="24"/>
      <c r="HG660" s="24"/>
      <c r="HH660" s="24"/>
      <c r="HI660" s="24"/>
      <c r="HJ660" s="24"/>
      <c r="HK660" s="24"/>
      <c r="HL660" s="24"/>
      <c r="HM660" s="24"/>
      <c r="HN660" s="24"/>
      <c r="HO660" s="24"/>
      <c r="HP660" s="24"/>
      <c r="HQ660" s="24"/>
      <c r="HR660" s="24"/>
      <c r="HS660" s="24"/>
      <c r="HT660" s="24"/>
      <c r="HU660" s="24"/>
      <c r="HV660" s="24"/>
      <c r="HW660" s="24"/>
      <c r="HX660" s="24"/>
      <c r="HY660" s="24"/>
      <c r="HZ660" s="24"/>
      <c r="IA660" s="24"/>
      <c r="IB660" s="24"/>
      <c r="IC660" s="24"/>
      <c r="ID660" s="24"/>
      <c r="IE660" s="24"/>
      <c r="IF660" s="24"/>
      <c r="IG660" s="24"/>
      <c r="IH660" s="24"/>
      <c r="II660" s="24"/>
      <c r="IJ660" s="24"/>
      <c r="IK660" s="24"/>
      <c r="IL660" s="24"/>
      <c r="IM660" s="24"/>
      <c r="IN660" s="24"/>
      <c r="IO660" s="24"/>
      <c r="IP660" s="24"/>
      <c r="IQ660" s="24"/>
      <c r="IR660" s="24"/>
      <c r="IS660" s="24"/>
      <c r="IT660" s="24"/>
      <c r="IU660" s="24"/>
      <c r="IV660" s="24"/>
    </row>
    <row r="661" spans="27:256" s="23" customFormat="1"/>
    <row r="662" spans="27:256" s="23" customFormat="1"/>
    <row r="663" spans="27:256" s="23" customFormat="1">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c r="BH663" s="24"/>
      <c r="BI663" s="24"/>
      <c r="BJ663" s="24"/>
      <c r="BK663" s="24"/>
      <c r="BL663" s="24"/>
      <c r="BM663" s="24"/>
      <c r="BN663" s="24"/>
      <c r="BO663" s="24"/>
      <c r="BP663" s="24"/>
      <c r="BQ663" s="24"/>
      <c r="BR663" s="24"/>
      <c r="BS663" s="24"/>
      <c r="BT663" s="24"/>
      <c r="BU663" s="24"/>
      <c r="BV663" s="24"/>
      <c r="BW663" s="24"/>
      <c r="BX663" s="24"/>
      <c r="BY663" s="24"/>
      <c r="BZ663" s="24"/>
      <c r="CA663" s="24"/>
      <c r="CB663" s="24"/>
      <c r="CC663" s="24"/>
      <c r="CD663" s="24"/>
      <c r="CE663" s="24"/>
      <c r="CF663" s="24"/>
      <c r="CG663" s="24"/>
      <c r="CH663" s="24"/>
      <c r="CI663" s="24"/>
      <c r="CJ663" s="24"/>
      <c r="CK663" s="24"/>
      <c r="CL663" s="24"/>
      <c r="CM663" s="24"/>
      <c r="CN663" s="24"/>
      <c r="CO663" s="24"/>
      <c r="CP663" s="24"/>
      <c r="CQ663" s="24"/>
      <c r="CR663" s="24"/>
      <c r="CS663" s="24"/>
      <c r="CT663" s="24"/>
      <c r="CU663" s="24"/>
      <c r="CV663" s="24"/>
      <c r="CW663" s="24"/>
      <c r="CX663" s="24"/>
      <c r="CY663" s="24"/>
      <c r="CZ663" s="24"/>
      <c r="DA663" s="24"/>
      <c r="DB663" s="24"/>
      <c r="DC663" s="24"/>
      <c r="DD663" s="24"/>
      <c r="DE663" s="24"/>
      <c r="DF663" s="24"/>
      <c r="DG663" s="24"/>
      <c r="DH663" s="24"/>
      <c r="DI663" s="24"/>
      <c r="DJ663" s="24"/>
      <c r="DK663" s="24"/>
      <c r="DL663" s="24"/>
      <c r="DM663" s="24"/>
      <c r="DN663" s="24"/>
      <c r="DO663" s="24"/>
      <c r="DP663" s="24"/>
      <c r="DQ663" s="24"/>
      <c r="DR663" s="24"/>
      <c r="DS663" s="24"/>
      <c r="DT663" s="24"/>
      <c r="DU663" s="24"/>
      <c r="DV663" s="24"/>
      <c r="DW663" s="24"/>
      <c r="DX663" s="24"/>
      <c r="DY663" s="24"/>
      <c r="DZ663" s="24"/>
      <c r="EA663" s="24"/>
      <c r="EB663" s="24"/>
      <c r="EC663" s="24"/>
      <c r="ED663" s="24"/>
      <c r="EE663" s="24"/>
      <c r="EF663" s="24"/>
      <c r="EG663" s="24"/>
      <c r="EH663" s="24"/>
      <c r="EI663" s="24"/>
      <c r="EJ663" s="24"/>
      <c r="EK663" s="24"/>
      <c r="EL663" s="24"/>
      <c r="EM663" s="24"/>
      <c r="EN663" s="24"/>
      <c r="EO663" s="24"/>
      <c r="EP663" s="24"/>
      <c r="EQ663" s="24"/>
      <c r="ER663" s="24"/>
      <c r="ES663" s="24"/>
      <c r="ET663" s="24"/>
      <c r="EU663" s="24"/>
      <c r="EV663" s="24"/>
      <c r="EW663" s="24"/>
      <c r="EX663" s="24"/>
      <c r="EY663" s="24"/>
      <c r="EZ663" s="24"/>
      <c r="FA663" s="24"/>
      <c r="FB663" s="24"/>
      <c r="FC663" s="24"/>
      <c r="FD663" s="24"/>
      <c r="FE663" s="24"/>
      <c r="FF663" s="24"/>
      <c r="FG663" s="24"/>
      <c r="FH663" s="24"/>
      <c r="FI663" s="24"/>
      <c r="FJ663" s="24"/>
      <c r="FK663" s="24"/>
      <c r="FL663" s="24"/>
      <c r="FM663" s="24"/>
      <c r="FN663" s="24"/>
      <c r="FO663" s="24"/>
      <c r="FP663" s="24"/>
      <c r="FQ663" s="24"/>
      <c r="FR663" s="24"/>
      <c r="FS663" s="24"/>
      <c r="FT663" s="24"/>
      <c r="FU663" s="24"/>
      <c r="FV663" s="24"/>
      <c r="FW663" s="24"/>
      <c r="FX663" s="24"/>
      <c r="FY663" s="24"/>
      <c r="FZ663" s="24"/>
      <c r="GA663" s="24"/>
      <c r="GB663" s="24"/>
      <c r="GC663" s="24"/>
      <c r="GD663" s="24"/>
      <c r="GE663" s="24"/>
      <c r="GF663" s="24"/>
      <c r="GG663" s="24"/>
      <c r="GH663" s="24"/>
      <c r="GI663" s="24"/>
      <c r="GJ663" s="24"/>
      <c r="GK663" s="24"/>
      <c r="GL663" s="24"/>
      <c r="GM663" s="24"/>
      <c r="GN663" s="24"/>
      <c r="GO663" s="24"/>
      <c r="GP663" s="24"/>
      <c r="GQ663" s="24"/>
      <c r="GR663" s="24"/>
      <c r="GS663" s="24"/>
      <c r="GT663" s="24"/>
      <c r="GU663" s="24"/>
      <c r="GV663" s="24"/>
      <c r="GW663" s="24"/>
      <c r="GX663" s="24"/>
      <c r="GY663" s="24"/>
      <c r="GZ663" s="24"/>
      <c r="HA663" s="24"/>
      <c r="HB663" s="24"/>
      <c r="HC663" s="24"/>
      <c r="HD663" s="24"/>
      <c r="HE663" s="24"/>
      <c r="HF663" s="24"/>
      <c r="HG663" s="24"/>
      <c r="HH663" s="24"/>
      <c r="HI663" s="24"/>
      <c r="HJ663" s="24"/>
      <c r="HK663" s="24"/>
      <c r="HL663" s="24"/>
      <c r="HM663" s="24"/>
      <c r="HN663" s="24"/>
      <c r="HO663" s="24"/>
      <c r="HP663" s="24"/>
      <c r="HQ663" s="24"/>
      <c r="HR663" s="24"/>
      <c r="HS663" s="24"/>
      <c r="HT663" s="24"/>
      <c r="HU663" s="24"/>
      <c r="HV663" s="24"/>
      <c r="HW663" s="24"/>
      <c r="HX663" s="24"/>
      <c r="HY663" s="24"/>
      <c r="HZ663" s="24"/>
      <c r="IA663" s="24"/>
      <c r="IB663" s="24"/>
      <c r="IC663" s="24"/>
      <c r="ID663" s="24"/>
      <c r="IE663" s="24"/>
      <c r="IF663" s="24"/>
      <c r="IG663" s="24"/>
      <c r="IH663" s="24"/>
      <c r="II663" s="24"/>
      <c r="IJ663" s="24"/>
      <c r="IK663" s="24"/>
      <c r="IL663" s="24"/>
      <c r="IM663" s="24"/>
      <c r="IN663" s="24"/>
      <c r="IO663" s="24"/>
      <c r="IP663" s="24"/>
      <c r="IQ663" s="24"/>
      <c r="IR663" s="24"/>
      <c r="IS663" s="24"/>
      <c r="IT663" s="24"/>
      <c r="IU663" s="24"/>
      <c r="IV663" s="24"/>
    </row>
    <row r="664" spans="27:256" s="23" customFormat="1">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c r="BH664" s="24"/>
      <c r="BI664" s="24"/>
      <c r="BJ664" s="24"/>
      <c r="BK664" s="24"/>
      <c r="BL664" s="24"/>
      <c r="BM664" s="24"/>
      <c r="BN664" s="24"/>
      <c r="BO664" s="24"/>
      <c r="BP664" s="24"/>
      <c r="BQ664" s="24"/>
      <c r="BR664" s="24"/>
      <c r="BS664" s="24"/>
      <c r="BT664" s="24"/>
      <c r="BU664" s="24"/>
      <c r="BV664" s="24"/>
      <c r="BW664" s="24"/>
      <c r="BX664" s="24"/>
      <c r="BY664" s="24"/>
      <c r="BZ664" s="24"/>
      <c r="CA664" s="24"/>
      <c r="CB664" s="24"/>
      <c r="CC664" s="24"/>
      <c r="CD664" s="24"/>
      <c r="CE664" s="24"/>
      <c r="CF664" s="24"/>
      <c r="CG664" s="24"/>
      <c r="CH664" s="24"/>
      <c r="CI664" s="24"/>
      <c r="CJ664" s="24"/>
      <c r="CK664" s="24"/>
      <c r="CL664" s="24"/>
      <c r="CM664" s="24"/>
      <c r="CN664" s="24"/>
      <c r="CO664" s="24"/>
      <c r="CP664" s="24"/>
      <c r="CQ664" s="24"/>
      <c r="CR664" s="24"/>
      <c r="CS664" s="24"/>
      <c r="CT664" s="24"/>
      <c r="CU664" s="24"/>
      <c r="CV664" s="24"/>
      <c r="CW664" s="24"/>
      <c r="CX664" s="24"/>
      <c r="CY664" s="24"/>
      <c r="CZ664" s="24"/>
      <c r="DA664" s="24"/>
      <c r="DB664" s="24"/>
      <c r="DC664" s="24"/>
      <c r="DD664" s="24"/>
      <c r="DE664" s="24"/>
      <c r="DF664" s="24"/>
      <c r="DG664" s="24"/>
      <c r="DH664" s="24"/>
      <c r="DI664" s="24"/>
      <c r="DJ664" s="24"/>
      <c r="DK664" s="24"/>
      <c r="DL664" s="24"/>
      <c r="DM664" s="24"/>
      <c r="DN664" s="24"/>
      <c r="DO664" s="24"/>
      <c r="DP664" s="24"/>
      <c r="DQ664" s="24"/>
      <c r="DR664" s="24"/>
      <c r="DS664" s="24"/>
      <c r="DT664" s="24"/>
      <c r="DU664" s="24"/>
      <c r="DV664" s="24"/>
      <c r="DW664" s="24"/>
      <c r="DX664" s="24"/>
      <c r="DY664" s="24"/>
      <c r="DZ664" s="24"/>
      <c r="EA664" s="24"/>
      <c r="EB664" s="24"/>
      <c r="EC664" s="24"/>
      <c r="ED664" s="24"/>
      <c r="EE664" s="24"/>
      <c r="EF664" s="24"/>
      <c r="EG664" s="24"/>
      <c r="EH664" s="24"/>
      <c r="EI664" s="24"/>
      <c r="EJ664" s="24"/>
      <c r="EK664" s="24"/>
      <c r="EL664" s="24"/>
      <c r="EM664" s="24"/>
      <c r="EN664" s="24"/>
      <c r="EO664" s="24"/>
      <c r="EP664" s="24"/>
      <c r="EQ664" s="24"/>
      <c r="ER664" s="24"/>
      <c r="ES664" s="24"/>
      <c r="ET664" s="24"/>
      <c r="EU664" s="24"/>
      <c r="EV664" s="24"/>
      <c r="EW664" s="24"/>
      <c r="EX664" s="24"/>
      <c r="EY664" s="24"/>
      <c r="EZ664" s="24"/>
      <c r="FA664" s="24"/>
      <c r="FB664" s="24"/>
      <c r="FC664" s="24"/>
      <c r="FD664" s="24"/>
      <c r="FE664" s="24"/>
      <c r="FF664" s="24"/>
      <c r="FG664" s="24"/>
      <c r="FH664" s="24"/>
      <c r="FI664" s="24"/>
      <c r="FJ664" s="24"/>
      <c r="FK664" s="24"/>
      <c r="FL664" s="24"/>
      <c r="FM664" s="24"/>
      <c r="FN664" s="24"/>
      <c r="FO664" s="24"/>
      <c r="FP664" s="24"/>
      <c r="FQ664" s="24"/>
      <c r="FR664" s="24"/>
      <c r="FS664" s="24"/>
      <c r="FT664" s="24"/>
      <c r="FU664" s="24"/>
      <c r="FV664" s="24"/>
      <c r="FW664" s="24"/>
      <c r="FX664" s="24"/>
      <c r="FY664" s="24"/>
      <c r="FZ664" s="24"/>
      <c r="GA664" s="24"/>
      <c r="GB664" s="24"/>
      <c r="GC664" s="24"/>
      <c r="GD664" s="24"/>
      <c r="GE664" s="24"/>
      <c r="GF664" s="24"/>
      <c r="GG664" s="24"/>
      <c r="GH664" s="24"/>
      <c r="GI664" s="24"/>
      <c r="GJ664" s="24"/>
      <c r="GK664" s="24"/>
      <c r="GL664" s="24"/>
      <c r="GM664" s="24"/>
      <c r="GN664" s="24"/>
      <c r="GO664" s="24"/>
      <c r="GP664" s="24"/>
      <c r="GQ664" s="24"/>
      <c r="GR664" s="24"/>
      <c r="GS664" s="24"/>
      <c r="GT664" s="24"/>
      <c r="GU664" s="24"/>
      <c r="GV664" s="24"/>
      <c r="GW664" s="24"/>
      <c r="GX664" s="24"/>
      <c r="GY664" s="24"/>
      <c r="GZ664" s="24"/>
      <c r="HA664" s="24"/>
      <c r="HB664" s="24"/>
      <c r="HC664" s="24"/>
      <c r="HD664" s="24"/>
      <c r="HE664" s="24"/>
      <c r="HF664" s="24"/>
      <c r="HG664" s="24"/>
      <c r="HH664" s="24"/>
      <c r="HI664" s="24"/>
      <c r="HJ664" s="24"/>
      <c r="HK664" s="24"/>
      <c r="HL664" s="24"/>
      <c r="HM664" s="24"/>
      <c r="HN664" s="24"/>
      <c r="HO664" s="24"/>
      <c r="HP664" s="24"/>
      <c r="HQ664" s="24"/>
      <c r="HR664" s="24"/>
      <c r="HS664" s="24"/>
      <c r="HT664" s="24"/>
      <c r="HU664" s="24"/>
      <c r="HV664" s="24"/>
      <c r="HW664" s="24"/>
      <c r="HX664" s="24"/>
      <c r="HY664" s="24"/>
      <c r="HZ664" s="24"/>
      <c r="IA664" s="24"/>
      <c r="IB664" s="24"/>
      <c r="IC664" s="24"/>
      <c r="ID664" s="24"/>
      <c r="IE664" s="24"/>
      <c r="IF664" s="24"/>
      <c r="IG664" s="24"/>
      <c r="IH664" s="24"/>
      <c r="II664" s="24"/>
      <c r="IJ664" s="24"/>
      <c r="IK664" s="24"/>
      <c r="IL664" s="24"/>
      <c r="IM664" s="24"/>
      <c r="IN664" s="24"/>
      <c r="IO664" s="24"/>
      <c r="IP664" s="24"/>
      <c r="IQ664" s="24"/>
      <c r="IR664" s="24"/>
      <c r="IS664" s="24"/>
      <c r="IT664" s="24"/>
      <c r="IU664" s="24"/>
      <c r="IV664" s="24"/>
    </row>
    <row r="665" spans="27:256" s="23" customFormat="1"/>
    <row r="666" spans="27:256" s="23" customFormat="1"/>
    <row r="667" spans="27:256" s="23" customFormat="1">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c r="BH667" s="24"/>
      <c r="BI667" s="24"/>
      <c r="BJ667" s="24"/>
      <c r="BK667" s="24"/>
      <c r="BL667" s="24"/>
      <c r="BM667" s="24"/>
      <c r="BN667" s="24"/>
      <c r="BO667" s="24"/>
      <c r="BP667" s="24"/>
      <c r="BQ667" s="24"/>
      <c r="BR667" s="24"/>
      <c r="BS667" s="24"/>
      <c r="BT667" s="24"/>
      <c r="BU667" s="24"/>
      <c r="BV667" s="24"/>
      <c r="BW667" s="24"/>
      <c r="BX667" s="24"/>
      <c r="BY667" s="24"/>
      <c r="BZ667" s="24"/>
      <c r="CA667" s="24"/>
      <c r="CB667" s="24"/>
      <c r="CC667" s="24"/>
      <c r="CD667" s="24"/>
      <c r="CE667" s="24"/>
      <c r="CF667" s="24"/>
      <c r="CG667" s="24"/>
      <c r="CH667" s="24"/>
      <c r="CI667" s="24"/>
      <c r="CJ667" s="24"/>
      <c r="CK667" s="24"/>
      <c r="CL667" s="24"/>
      <c r="CM667" s="24"/>
      <c r="CN667" s="24"/>
      <c r="CO667" s="24"/>
      <c r="CP667" s="24"/>
      <c r="CQ667" s="24"/>
      <c r="CR667" s="24"/>
      <c r="CS667" s="24"/>
      <c r="CT667" s="24"/>
      <c r="CU667" s="24"/>
      <c r="CV667" s="24"/>
      <c r="CW667" s="24"/>
      <c r="CX667" s="24"/>
      <c r="CY667" s="24"/>
      <c r="CZ667" s="24"/>
      <c r="DA667" s="24"/>
      <c r="DB667" s="24"/>
      <c r="DC667" s="24"/>
      <c r="DD667" s="24"/>
      <c r="DE667" s="24"/>
      <c r="DF667" s="24"/>
      <c r="DG667" s="24"/>
      <c r="DH667" s="24"/>
      <c r="DI667" s="24"/>
      <c r="DJ667" s="24"/>
      <c r="DK667" s="24"/>
      <c r="DL667" s="24"/>
      <c r="DM667" s="24"/>
      <c r="DN667" s="24"/>
      <c r="DO667" s="24"/>
      <c r="DP667" s="24"/>
      <c r="DQ667" s="24"/>
      <c r="DR667" s="24"/>
      <c r="DS667" s="24"/>
      <c r="DT667" s="24"/>
      <c r="DU667" s="24"/>
      <c r="DV667" s="24"/>
      <c r="DW667" s="24"/>
      <c r="DX667" s="24"/>
      <c r="DY667" s="24"/>
      <c r="DZ667" s="24"/>
      <c r="EA667" s="24"/>
      <c r="EB667" s="24"/>
      <c r="EC667" s="24"/>
      <c r="ED667" s="24"/>
      <c r="EE667" s="24"/>
      <c r="EF667" s="24"/>
      <c r="EG667" s="24"/>
      <c r="EH667" s="24"/>
      <c r="EI667" s="24"/>
      <c r="EJ667" s="24"/>
      <c r="EK667" s="24"/>
      <c r="EL667" s="24"/>
      <c r="EM667" s="24"/>
      <c r="EN667" s="24"/>
      <c r="EO667" s="24"/>
      <c r="EP667" s="24"/>
      <c r="EQ667" s="24"/>
      <c r="ER667" s="24"/>
      <c r="ES667" s="24"/>
      <c r="ET667" s="24"/>
      <c r="EU667" s="24"/>
      <c r="EV667" s="24"/>
      <c r="EW667" s="24"/>
      <c r="EX667" s="24"/>
      <c r="EY667" s="24"/>
      <c r="EZ667" s="24"/>
      <c r="FA667" s="24"/>
      <c r="FB667" s="24"/>
      <c r="FC667" s="24"/>
      <c r="FD667" s="24"/>
      <c r="FE667" s="24"/>
      <c r="FF667" s="24"/>
      <c r="FG667" s="24"/>
      <c r="FH667" s="24"/>
      <c r="FI667" s="24"/>
      <c r="FJ667" s="24"/>
      <c r="FK667" s="24"/>
      <c r="FL667" s="24"/>
      <c r="FM667" s="24"/>
      <c r="FN667" s="24"/>
      <c r="FO667" s="24"/>
      <c r="FP667" s="24"/>
      <c r="FQ667" s="24"/>
      <c r="FR667" s="24"/>
      <c r="FS667" s="24"/>
      <c r="FT667" s="24"/>
      <c r="FU667" s="24"/>
      <c r="FV667" s="24"/>
      <c r="FW667" s="24"/>
      <c r="FX667" s="24"/>
      <c r="FY667" s="24"/>
      <c r="FZ667" s="24"/>
      <c r="GA667" s="24"/>
      <c r="GB667" s="24"/>
      <c r="GC667" s="24"/>
      <c r="GD667" s="24"/>
      <c r="GE667" s="24"/>
      <c r="GF667" s="24"/>
      <c r="GG667" s="24"/>
      <c r="GH667" s="24"/>
      <c r="GI667" s="24"/>
      <c r="GJ667" s="24"/>
      <c r="GK667" s="24"/>
      <c r="GL667" s="24"/>
      <c r="GM667" s="24"/>
      <c r="GN667" s="24"/>
      <c r="GO667" s="24"/>
      <c r="GP667" s="24"/>
      <c r="GQ667" s="24"/>
      <c r="GR667" s="24"/>
      <c r="GS667" s="24"/>
      <c r="GT667" s="24"/>
      <c r="GU667" s="24"/>
      <c r="GV667" s="24"/>
      <c r="GW667" s="24"/>
      <c r="GX667" s="24"/>
      <c r="GY667" s="24"/>
      <c r="GZ667" s="24"/>
      <c r="HA667" s="24"/>
      <c r="HB667" s="24"/>
      <c r="HC667" s="24"/>
      <c r="HD667" s="24"/>
      <c r="HE667" s="24"/>
      <c r="HF667" s="24"/>
      <c r="HG667" s="24"/>
      <c r="HH667" s="24"/>
      <c r="HI667" s="24"/>
      <c r="HJ667" s="24"/>
      <c r="HK667" s="24"/>
      <c r="HL667" s="24"/>
      <c r="HM667" s="24"/>
      <c r="HN667" s="24"/>
      <c r="HO667" s="24"/>
      <c r="HP667" s="24"/>
      <c r="HQ667" s="24"/>
      <c r="HR667" s="24"/>
      <c r="HS667" s="24"/>
      <c r="HT667" s="24"/>
      <c r="HU667" s="24"/>
      <c r="HV667" s="24"/>
      <c r="HW667" s="24"/>
      <c r="HX667" s="24"/>
      <c r="HY667" s="24"/>
      <c r="HZ667" s="24"/>
      <c r="IA667" s="24"/>
      <c r="IB667" s="24"/>
      <c r="IC667" s="24"/>
      <c r="ID667" s="24"/>
      <c r="IE667" s="24"/>
      <c r="IF667" s="24"/>
      <c r="IG667" s="24"/>
      <c r="IH667" s="24"/>
      <c r="II667" s="24"/>
      <c r="IJ667" s="24"/>
      <c r="IK667" s="24"/>
      <c r="IL667" s="24"/>
      <c r="IM667" s="24"/>
      <c r="IN667" s="24"/>
      <c r="IO667" s="24"/>
      <c r="IP667" s="24"/>
      <c r="IQ667" s="24"/>
      <c r="IR667" s="24"/>
      <c r="IS667" s="24"/>
      <c r="IT667" s="24"/>
      <c r="IU667" s="24"/>
      <c r="IV667" s="24"/>
    </row>
    <row r="668" spans="27:256" s="23" customFormat="1">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c r="BH668" s="24"/>
      <c r="BI668" s="24"/>
      <c r="BJ668" s="24"/>
      <c r="BK668" s="24"/>
      <c r="BL668" s="24"/>
      <c r="BM668" s="24"/>
      <c r="BN668" s="24"/>
      <c r="BO668" s="24"/>
      <c r="BP668" s="24"/>
      <c r="BQ668" s="24"/>
      <c r="BR668" s="24"/>
      <c r="BS668" s="24"/>
      <c r="BT668" s="24"/>
      <c r="BU668" s="24"/>
      <c r="BV668" s="24"/>
      <c r="BW668" s="24"/>
      <c r="BX668" s="24"/>
      <c r="BY668" s="24"/>
      <c r="BZ668" s="24"/>
      <c r="CA668" s="24"/>
      <c r="CB668" s="24"/>
      <c r="CC668" s="24"/>
      <c r="CD668" s="24"/>
      <c r="CE668" s="24"/>
      <c r="CF668" s="24"/>
      <c r="CG668" s="24"/>
      <c r="CH668" s="24"/>
      <c r="CI668" s="24"/>
      <c r="CJ668" s="24"/>
      <c r="CK668" s="24"/>
      <c r="CL668" s="24"/>
      <c r="CM668" s="24"/>
      <c r="CN668" s="24"/>
      <c r="CO668" s="24"/>
      <c r="CP668" s="24"/>
      <c r="CQ668" s="24"/>
      <c r="CR668" s="24"/>
      <c r="CS668" s="24"/>
      <c r="CT668" s="24"/>
      <c r="CU668" s="24"/>
      <c r="CV668" s="24"/>
      <c r="CW668" s="24"/>
      <c r="CX668" s="24"/>
      <c r="CY668" s="24"/>
      <c r="CZ668" s="24"/>
      <c r="DA668" s="24"/>
      <c r="DB668" s="24"/>
      <c r="DC668" s="24"/>
      <c r="DD668" s="24"/>
      <c r="DE668" s="24"/>
      <c r="DF668" s="24"/>
      <c r="DG668" s="24"/>
      <c r="DH668" s="24"/>
      <c r="DI668" s="24"/>
      <c r="DJ668" s="24"/>
      <c r="DK668" s="24"/>
      <c r="DL668" s="24"/>
      <c r="DM668" s="24"/>
      <c r="DN668" s="24"/>
      <c r="DO668" s="24"/>
      <c r="DP668" s="24"/>
      <c r="DQ668" s="24"/>
      <c r="DR668" s="24"/>
      <c r="DS668" s="24"/>
      <c r="DT668" s="24"/>
      <c r="DU668" s="24"/>
      <c r="DV668" s="24"/>
      <c r="DW668" s="24"/>
      <c r="DX668" s="24"/>
      <c r="DY668" s="24"/>
      <c r="DZ668" s="24"/>
      <c r="EA668" s="24"/>
      <c r="EB668" s="24"/>
      <c r="EC668" s="24"/>
      <c r="ED668" s="24"/>
      <c r="EE668" s="24"/>
      <c r="EF668" s="24"/>
      <c r="EG668" s="24"/>
      <c r="EH668" s="24"/>
      <c r="EI668" s="24"/>
      <c r="EJ668" s="24"/>
      <c r="EK668" s="24"/>
      <c r="EL668" s="24"/>
      <c r="EM668" s="24"/>
      <c r="EN668" s="24"/>
      <c r="EO668" s="24"/>
      <c r="EP668" s="24"/>
      <c r="EQ668" s="24"/>
      <c r="ER668" s="24"/>
      <c r="ES668" s="24"/>
      <c r="ET668" s="24"/>
      <c r="EU668" s="24"/>
      <c r="EV668" s="24"/>
      <c r="EW668" s="24"/>
      <c r="EX668" s="24"/>
      <c r="EY668" s="24"/>
      <c r="EZ668" s="24"/>
      <c r="FA668" s="24"/>
      <c r="FB668" s="24"/>
      <c r="FC668" s="24"/>
      <c r="FD668" s="24"/>
      <c r="FE668" s="24"/>
      <c r="FF668" s="24"/>
      <c r="FG668" s="24"/>
      <c r="FH668" s="24"/>
      <c r="FI668" s="24"/>
      <c r="FJ668" s="24"/>
      <c r="FK668" s="24"/>
      <c r="FL668" s="24"/>
      <c r="FM668" s="24"/>
      <c r="FN668" s="24"/>
      <c r="FO668" s="24"/>
      <c r="FP668" s="24"/>
      <c r="FQ668" s="24"/>
      <c r="FR668" s="24"/>
      <c r="FS668" s="24"/>
      <c r="FT668" s="24"/>
      <c r="FU668" s="24"/>
      <c r="FV668" s="24"/>
      <c r="FW668" s="24"/>
      <c r="FX668" s="24"/>
      <c r="FY668" s="24"/>
      <c r="FZ668" s="24"/>
      <c r="GA668" s="24"/>
      <c r="GB668" s="24"/>
      <c r="GC668" s="24"/>
      <c r="GD668" s="24"/>
      <c r="GE668" s="24"/>
      <c r="GF668" s="24"/>
      <c r="GG668" s="24"/>
      <c r="GH668" s="24"/>
      <c r="GI668" s="24"/>
      <c r="GJ668" s="24"/>
      <c r="GK668" s="24"/>
      <c r="GL668" s="24"/>
      <c r="GM668" s="24"/>
      <c r="GN668" s="24"/>
      <c r="GO668" s="24"/>
      <c r="GP668" s="24"/>
      <c r="GQ668" s="24"/>
      <c r="GR668" s="24"/>
      <c r="GS668" s="24"/>
      <c r="GT668" s="24"/>
      <c r="GU668" s="24"/>
      <c r="GV668" s="24"/>
      <c r="GW668" s="24"/>
      <c r="GX668" s="24"/>
      <c r="GY668" s="24"/>
      <c r="GZ668" s="24"/>
      <c r="HA668" s="24"/>
      <c r="HB668" s="24"/>
      <c r="HC668" s="24"/>
      <c r="HD668" s="24"/>
      <c r="HE668" s="24"/>
      <c r="HF668" s="24"/>
      <c r="HG668" s="24"/>
      <c r="HH668" s="24"/>
      <c r="HI668" s="24"/>
      <c r="HJ668" s="24"/>
      <c r="HK668" s="24"/>
      <c r="HL668" s="24"/>
      <c r="HM668" s="24"/>
      <c r="HN668" s="24"/>
      <c r="HO668" s="24"/>
      <c r="HP668" s="24"/>
      <c r="HQ668" s="24"/>
      <c r="HR668" s="24"/>
      <c r="HS668" s="24"/>
      <c r="HT668" s="24"/>
      <c r="HU668" s="24"/>
      <c r="HV668" s="24"/>
      <c r="HW668" s="24"/>
      <c r="HX668" s="24"/>
      <c r="HY668" s="24"/>
      <c r="HZ668" s="24"/>
      <c r="IA668" s="24"/>
      <c r="IB668" s="24"/>
      <c r="IC668" s="24"/>
      <c r="ID668" s="24"/>
      <c r="IE668" s="24"/>
      <c r="IF668" s="24"/>
      <c r="IG668" s="24"/>
      <c r="IH668" s="24"/>
      <c r="II668" s="24"/>
      <c r="IJ668" s="24"/>
      <c r="IK668" s="24"/>
      <c r="IL668" s="24"/>
      <c r="IM668" s="24"/>
      <c r="IN668" s="24"/>
      <c r="IO668" s="24"/>
      <c r="IP668" s="24"/>
      <c r="IQ668" s="24"/>
      <c r="IR668" s="24"/>
      <c r="IS668" s="24"/>
      <c r="IT668" s="24"/>
      <c r="IU668" s="24"/>
      <c r="IV668" s="24"/>
    </row>
    <row r="669" spans="27:256" s="23" customFormat="1"/>
    <row r="670" spans="27:256" s="23" customFormat="1"/>
    <row r="671" spans="27:256" s="23" customFormat="1">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c r="BH671" s="24"/>
      <c r="BI671" s="24"/>
      <c r="BJ671" s="24"/>
      <c r="BK671" s="24"/>
      <c r="BL671" s="24"/>
      <c r="BM671" s="24"/>
      <c r="BN671" s="24"/>
      <c r="BO671" s="24"/>
      <c r="BP671" s="24"/>
      <c r="BQ671" s="24"/>
      <c r="BR671" s="24"/>
      <c r="BS671" s="24"/>
      <c r="BT671" s="24"/>
      <c r="BU671" s="24"/>
      <c r="BV671" s="24"/>
      <c r="BW671" s="24"/>
      <c r="BX671" s="24"/>
      <c r="BY671" s="24"/>
      <c r="BZ671" s="24"/>
      <c r="CA671" s="24"/>
      <c r="CB671" s="24"/>
      <c r="CC671" s="24"/>
      <c r="CD671" s="24"/>
      <c r="CE671" s="24"/>
      <c r="CF671" s="24"/>
      <c r="CG671" s="24"/>
      <c r="CH671" s="24"/>
      <c r="CI671" s="24"/>
      <c r="CJ671" s="24"/>
      <c r="CK671" s="24"/>
      <c r="CL671" s="24"/>
      <c r="CM671" s="24"/>
      <c r="CN671" s="24"/>
      <c r="CO671" s="24"/>
      <c r="CP671" s="24"/>
      <c r="CQ671" s="24"/>
      <c r="CR671" s="24"/>
      <c r="CS671" s="24"/>
      <c r="CT671" s="24"/>
      <c r="CU671" s="24"/>
      <c r="CV671" s="24"/>
      <c r="CW671" s="24"/>
      <c r="CX671" s="24"/>
      <c r="CY671" s="24"/>
      <c r="CZ671" s="24"/>
      <c r="DA671" s="24"/>
      <c r="DB671" s="24"/>
      <c r="DC671" s="24"/>
      <c r="DD671" s="24"/>
      <c r="DE671" s="24"/>
      <c r="DF671" s="24"/>
      <c r="DG671" s="24"/>
      <c r="DH671" s="24"/>
      <c r="DI671" s="24"/>
      <c r="DJ671" s="24"/>
      <c r="DK671" s="24"/>
      <c r="DL671" s="24"/>
      <c r="DM671" s="24"/>
      <c r="DN671" s="24"/>
      <c r="DO671" s="24"/>
      <c r="DP671" s="24"/>
      <c r="DQ671" s="24"/>
      <c r="DR671" s="24"/>
      <c r="DS671" s="24"/>
      <c r="DT671" s="24"/>
      <c r="DU671" s="24"/>
      <c r="DV671" s="24"/>
      <c r="DW671" s="24"/>
      <c r="DX671" s="24"/>
      <c r="DY671" s="24"/>
      <c r="DZ671" s="24"/>
      <c r="EA671" s="24"/>
      <c r="EB671" s="24"/>
      <c r="EC671" s="24"/>
      <c r="ED671" s="24"/>
      <c r="EE671" s="24"/>
      <c r="EF671" s="24"/>
      <c r="EG671" s="24"/>
      <c r="EH671" s="24"/>
      <c r="EI671" s="24"/>
      <c r="EJ671" s="24"/>
      <c r="EK671" s="24"/>
      <c r="EL671" s="24"/>
      <c r="EM671" s="24"/>
      <c r="EN671" s="24"/>
      <c r="EO671" s="24"/>
      <c r="EP671" s="24"/>
      <c r="EQ671" s="24"/>
      <c r="ER671" s="24"/>
      <c r="ES671" s="24"/>
      <c r="ET671" s="24"/>
      <c r="EU671" s="24"/>
      <c r="EV671" s="24"/>
      <c r="EW671" s="24"/>
      <c r="EX671" s="24"/>
      <c r="EY671" s="24"/>
      <c r="EZ671" s="24"/>
      <c r="FA671" s="24"/>
      <c r="FB671" s="24"/>
      <c r="FC671" s="24"/>
      <c r="FD671" s="24"/>
      <c r="FE671" s="24"/>
      <c r="FF671" s="24"/>
      <c r="FG671" s="24"/>
      <c r="FH671" s="24"/>
      <c r="FI671" s="24"/>
      <c r="FJ671" s="24"/>
      <c r="FK671" s="24"/>
      <c r="FL671" s="24"/>
      <c r="FM671" s="24"/>
      <c r="FN671" s="24"/>
      <c r="FO671" s="24"/>
      <c r="FP671" s="24"/>
      <c r="FQ671" s="24"/>
      <c r="FR671" s="24"/>
      <c r="FS671" s="24"/>
      <c r="FT671" s="24"/>
      <c r="FU671" s="24"/>
      <c r="FV671" s="24"/>
      <c r="FW671" s="24"/>
      <c r="FX671" s="24"/>
      <c r="FY671" s="24"/>
      <c r="FZ671" s="24"/>
      <c r="GA671" s="24"/>
      <c r="GB671" s="24"/>
      <c r="GC671" s="24"/>
      <c r="GD671" s="24"/>
      <c r="GE671" s="24"/>
      <c r="GF671" s="24"/>
      <c r="GG671" s="24"/>
      <c r="GH671" s="24"/>
      <c r="GI671" s="24"/>
      <c r="GJ671" s="24"/>
      <c r="GK671" s="24"/>
      <c r="GL671" s="24"/>
      <c r="GM671" s="24"/>
      <c r="GN671" s="24"/>
      <c r="GO671" s="24"/>
      <c r="GP671" s="24"/>
      <c r="GQ671" s="24"/>
      <c r="GR671" s="24"/>
      <c r="GS671" s="24"/>
      <c r="GT671" s="24"/>
      <c r="GU671" s="24"/>
      <c r="GV671" s="24"/>
      <c r="GW671" s="24"/>
      <c r="GX671" s="24"/>
      <c r="GY671" s="24"/>
      <c r="GZ671" s="24"/>
      <c r="HA671" s="24"/>
      <c r="HB671" s="24"/>
      <c r="HC671" s="24"/>
      <c r="HD671" s="24"/>
      <c r="HE671" s="24"/>
      <c r="HF671" s="24"/>
      <c r="HG671" s="24"/>
      <c r="HH671" s="24"/>
      <c r="HI671" s="24"/>
      <c r="HJ671" s="24"/>
      <c r="HK671" s="24"/>
      <c r="HL671" s="24"/>
      <c r="HM671" s="24"/>
      <c r="HN671" s="24"/>
      <c r="HO671" s="24"/>
      <c r="HP671" s="24"/>
      <c r="HQ671" s="24"/>
      <c r="HR671" s="24"/>
      <c r="HS671" s="24"/>
      <c r="HT671" s="24"/>
      <c r="HU671" s="24"/>
      <c r="HV671" s="24"/>
      <c r="HW671" s="24"/>
      <c r="HX671" s="24"/>
      <c r="HY671" s="24"/>
      <c r="HZ671" s="24"/>
      <c r="IA671" s="24"/>
      <c r="IB671" s="24"/>
      <c r="IC671" s="24"/>
      <c r="ID671" s="24"/>
      <c r="IE671" s="24"/>
      <c r="IF671" s="24"/>
      <c r="IG671" s="24"/>
      <c r="IH671" s="24"/>
      <c r="II671" s="24"/>
      <c r="IJ671" s="24"/>
      <c r="IK671" s="24"/>
      <c r="IL671" s="24"/>
      <c r="IM671" s="24"/>
      <c r="IN671" s="24"/>
      <c r="IO671" s="24"/>
      <c r="IP671" s="24"/>
      <c r="IQ671" s="24"/>
      <c r="IR671" s="24"/>
      <c r="IS671" s="24"/>
      <c r="IT671" s="24"/>
      <c r="IU671" s="24"/>
      <c r="IV671" s="24"/>
    </row>
    <row r="672" spans="27:256" s="23" customFormat="1">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c r="BH672" s="24"/>
      <c r="BI672" s="24"/>
      <c r="BJ672" s="24"/>
      <c r="BK672" s="24"/>
      <c r="BL672" s="24"/>
      <c r="BM672" s="24"/>
      <c r="BN672" s="24"/>
      <c r="BO672" s="24"/>
      <c r="BP672" s="24"/>
      <c r="BQ672" s="24"/>
      <c r="BR672" s="24"/>
      <c r="BS672" s="24"/>
      <c r="BT672" s="24"/>
      <c r="BU672" s="24"/>
      <c r="BV672" s="24"/>
      <c r="BW672" s="24"/>
      <c r="BX672" s="24"/>
      <c r="BY672" s="24"/>
      <c r="BZ672" s="24"/>
      <c r="CA672" s="24"/>
      <c r="CB672" s="24"/>
      <c r="CC672" s="24"/>
      <c r="CD672" s="24"/>
      <c r="CE672" s="24"/>
      <c r="CF672" s="24"/>
      <c r="CG672" s="24"/>
      <c r="CH672" s="24"/>
      <c r="CI672" s="24"/>
      <c r="CJ672" s="24"/>
      <c r="CK672" s="24"/>
      <c r="CL672" s="24"/>
      <c r="CM672" s="24"/>
      <c r="CN672" s="24"/>
      <c r="CO672" s="24"/>
      <c r="CP672" s="24"/>
      <c r="CQ672" s="24"/>
      <c r="CR672" s="24"/>
      <c r="CS672" s="24"/>
      <c r="CT672" s="24"/>
      <c r="CU672" s="24"/>
      <c r="CV672" s="24"/>
      <c r="CW672" s="24"/>
      <c r="CX672" s="24"/>
      <c r="CY672" s="24"/>
      <c r="CZ672" s="24"/>
      <c r="DA672" s="24"/>
      <c r="DB672" s="24"/>
      <c r="DC672" s="24"/>
      <c r="DD672" s="24"/>
      <c r="DE672" s="24"/>
      <c r="DF672" s="24"/>
      <c r="DG672" s="24"/>
      <c r="DH672" s="24"/>
      <c r="DI672" s="24"/>
      <c r="DJ672" s="24"/>
      <c r="DK672" s="24"/>
      <c r="DL672" s="24"/>
      <c r="DM672" s="24"/>
      <c r="DN672" s="24"/>
      <c r="DO672" s="24"/>
      <c r="DP672" s="24"/>
      <c r="DQ672" s="24"/>
      <c r="DR672" s="24"/>
      <c r="DS672" s="24"/>
      <c r="DT672" s="24"/>
      <c r="DU672" s="24"/>
      <c r="DV672" s="24"/>
      <c r="DW672" s="24"/>
      <c r="DX672" s="24"/>
      <c r="DY672" s="24"/>
      <c r="DZ672" s="24"/>
      <c r="EA672" s="24"/>
      <c r="EB672" s="24"/>
      <c r="EC672" s="24"/>
      <c r="ED672" s="24"/>
      <c r="EE672" s="24"/>
      <c r="EF672" s="24"/>
      <c r="EG672" s="24"/>
      <c r="EH672" s="24"/>
      <c r="EI672" s="24"/>
      <c r="EJ672" s="24"/>
      <c r="EK672" s="24"/>
      <c r="EL672" s="24"/>
      <c r="EM672" s="24"/>
      <c r="EN672" s="24"/>
      <c r="EO672" s="24"/>
      <c r="EP672" s="24"/>
      <c r="EQ672" s="24"/>
      <c r="ER672" s="24"/>
      <c r="ES672" s="24"/>
      <c r="ET672" s="24"/>
      <c r="EU672" s="24"/>
      <c r="EV672" s="24"/>
      <c r="EW672" s="24"/>
      <c r="EX672" s="24"/>
      <c r="EY672" s="24"/>
      <c r="EZ672" s="24"/>
      <c r="FA672" s="24"/>
      <c r="FB672" s="24"/>
      <c r="FC672" s="24"/>
      <c r="FD672" s="24"/>
      <c r="FE672" s="24"/>
      <c r="FF672" s="24"/>
      <c r="FG672" s="24"/>
      <c r="FH672" s="24"/>
      <c r="FI672" s="24"/>
      <c r="FJ672" s="24"/>
      <c r="FK672" s="24"/>
      <c r="FL672" s="24"/>
      <c r="FM672" s="24"/>
      <c r="FN672" s="24"/>
      <c r="FO672" s="24"/>
      <c r="FP672" s="24"/>
      <c r="FQ672" s="24"/>
      <c r="FR672" s="24"/>
      <c r="FS672" s="24"/>
      <c r="FT672" s="24"/>
      <c r="FU672" s="24"/>
      <c r="FV672" s="24"/>
      <c r="FW672" s="24"/>
      <c r="FX672" s="24"/>
      <c r="FY672" s="24"/>
      <c r="FZ672" s="24"/>
      <c r="GA672" s="24"/>
      <c r="GB672" s="24"/>
      <c r="GC672" s="24"/>
      <c r="GD672" s="24"/>
      <c r="GE672" s="24"/>
      <c r="GF672" s="24"/>
      <c r="GG672" s="24"/>
      <c r="GH672" s="24"/>
      <c r="GI672" s="24"/>
      <c r="GJ672" s="24"/>
      <c r="GK672" s="24"/>
      <c r="GL672" s="24"/>
      <c r="GM672" s="24"/>
      <c r="GN672" s="24"/>
      <c r="GO672" s="24"/>
      <c r="GP672" s="24"/>
      <c r="GQ672" s="24"/>
      <c r="GR672" s="24"/>
      <c r="GS672" s="24"/>
      <c r="GT672" s="24"/>
      <c r="GU672" s="24"/>
      <c r="GV672" s="24"/>
      <c r="GW672" s="24"/>
      <c r="GX672" s="24"/>
      <c r="GY672" s="24"/>
      <c r="GZ672" s="24"/>
      <c r="HA672" s="24"/>
      <c r="HB672" s="24"/>
      <c r="HC672" s="24"/>
      <c r="HD672" s="24"/>
      <c r="HE672" s="24"/>
      <c r="HF672" s="24"/>
      <c r="HG672" s="24"/>
      <c r="HH672" s="24"/>
      <c r="HI672" s="24"/>
      <c r="HJ672" s="24"/>
      <c r="HK672" s="24"/>
      <c r="HL672" s="24"/>
      <c r="HM672" s="24"/>
      <c r="HN672" s="24"/>
      <c r="HO672" s="24"/>
      <c r="HP672" s="24"/>
      <c r="HQ672" s="24"/>
      <c r="HR672" s="24"/>
      <c r="HS672" s="24"/>
      <c r="HT672" s="24"/>
      <c r="HU672" s="24"/>
      <c r="HV672" s="24"/>
      <c r="HW672" s="24"/>
      <c r="HX672" s="24"/>
      <c r="HY672" s="24"/>
      <c r="HZ672" s="24"/>
      <c r="IA672" s="24"/>
      <c r="IB672" s="24"/>
      <c r="IC672" s="24"/>
      <c r="ID672" s="24"/>
      <c r="IE672" s="24"/>
      <c r="IF672" s="24"/>
      <c r="IG672" s="24"/>
      <c r="IH672" s="24"/>
      <c r="II672" s="24"/>
      <c r="IJ672" s="24"/>
      <c r="IK672" s="24"/>
      <c r="IL672" s="24"/>
      <c r="IM672" s="24"/>
      <c r="IN672" s="24"/>
      <c r="IO672" s="24"/>
      <c r="IP672" s="24"/>
      <c r="IQ672" s="24"/>
      <c r="IR672" s="24"/>
      <c r="IS672" s="24"/>
      <c r="IT672" s="24"/>
      <c r="IU672" s="24"/>
      <c r="IV672" s="24"/>
    </row>
    <row r="673" spans="27:256" s="23" customFormat="1"/>
    <row r="674" spans="27:256" s="23" customFormat="1"/>
    <row r="675" spans="27:256" s="23" customFormat="1">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c r="BH675" s="24"/>
      <c r="BI675" s="24"/>
      <c r="BJ675" s="24"/>
      <c r="BK675" s="24"/>
      <c r="BL675" s="24"/>
      <c r="BM675" s="24"/>
      <c r="BN675" s="24"/>
      <c r="BO675" s="24"/>
      <c r="BP675" s="24"/>
      <c r="BQ675" s="24"/>
      <c r="BR675" s="24"/>
      <c r="BS675" s="24"/>
      <c r="BT675" s="24"/>
      <c r="BU675" s="24"/>
      <c r="BV675" s="24"/>
      <c r="BW675" s="24"/>
      <c r="BX675" s="24"/>
      <c r="BY675" s="24"/>
      <c r="BZ675" s="24"/>
      <c r="CA675" s="24"/>
      <c r="CB675" s="24"/>
      <c r="CC675" s="24"/>
      <c r="CD675" s="24"/>
      <c r="CE675" s="24"/>
      <c r="CF675" s="24"/>
      <c r="CG675" s="24"/>
      <c r="CH675" s="24"/>
      <c r="CI675" s="24"/>
      <c r="CJ675" s="24"/>
      <c r="CK675" s="24"/>
      <c r="CL675" s="24"/>
      <c r="CM675" s="24"/>
      <c r="CN675" s="24"/>
      <c r="CO675" s="24"/>
      <c r="CP675" s="24"/>
      <c r="CQ675" s="24"/>
      <c r="CR675" s="24"/>
      <c r="CS675" s="24"/>
      <c r="CT675" s="24"/>
      <c r="CU675" s="24"/>
      <c r="CV675" s="24"/>
      <c r="CW675" s="24"/>
      <c r="CX675" s="24"/>
      <c r="CY675" s="24"/>
      <c r="CZ675" s="24"/>
      <c r="DA675" s="24"/>
      <c r="DB675" s="24"/>
      <c r="DC675" s="24"/>
      <c r="DD675" s="24"/>
      <c r="DE675" s="24"/>
      <c r="DF675" s="24"/>
      <c r="DG675" s="24"/>
      <c r="DH675" s="24"/>
      <c r="DI675" s="24"/>
      <c r="DJ675" s="24"/>
      <c r="DK675" s="24"/>
      <c r="DL675" s="24"/>
      <c r="DM675" s="24"/>
      <c r="DN675" s="24"/>
      <c r="DO675" s="24"/>
      <c r="DP675" s="24"/>
      <c r="DQ675" s="24"/>
      <c r="DR675" s="24"/>
      <c r="DS675" s="24"/>
      <c r="DT675" s="24"/>
      <c r="DU675" s="24"/>
      <c r="DV675" s="24"/>
      <c r="DW675" s="24"/>
      <c r="DX675" s="24"/>
      <c r="DY675" s="24"/>
      <c r="DZ675" s="24"/>
      <c r="EA675" s="24"/>
      <c r="EB675" s="24"/>
      <c r="EC675" s="24"/>
      <c r="ED675" s="24"/>
      <c r="EE675" s="24"/>
      <c r="EF675" s="24"/>
      <c r="EG675" s="24"/>
      <c r="EH675" s="24"/>
      <c r="EI675" s="24"/>
      <c r="EJ675" s="24"/>
      <c r="EK675" s="24"/>
      <c r="EL675" s="24"/>
      <c r="EM675" s="24"/>
      <c r="EN675" s="24"/>
      <c r="EO675" s="24"/>
      <c r="EP675" s="24"/>
      <c r="EQ675" s="24"/>
      <c r="ER675" s="24"/>
      <c r="ES675" s="24"/>
      <c r="ET675" s="24"/>
      <c r="EU675" s="24"/>
      <c r="EV675" s="24"/>
      <c r="EW675" s="24"/>
      <c r="EX675" s="24"/>
      <c r="EY675" s="24"/>
      <c r="EZ675" s="24"/>
      <c r="FA675" s="24"/>
      <c r="FB675" s="24"/>
      <c r="FC675" s="24"/>
      <c r="FD675" s="24"/>
      <c r="FE675" s="24"/>
      <c r="FF675" s="24"/>
      <c r="FG675" s="24"/>
      <c r="FH675" s="24"/>
      <c r="FI675" s="24"/>
      <c r="FJ675" s="24"/>
      <c r="FK675" s="24"/>
      <c r="FL675" s="24"/>
      <c r="FM675" s="24"/>
      <c r="FN675" s="24"/>
      <c r="FO675" s="24"/>
      <c r="FP675" s="24"/>
      <c r="FQ675" s="24"/>
      <c r="FR675" s="24"/>
      <c r="FS675" s="24"/>
      <c r="FT675" s="24"/>
      <c r="FU675" s="24"/>
      <c r="FV675" s="24"/>
      <c r="FW675" s="24"/>
      <c r="FX675" s="24"/>
      <c r="FY675" s="24"/>
      <c r="FZ675" s="24"/>
      <c r="GA675" s="24"/>
      <c r="GB675" s="24"/>
      <c r="GC675" s="24"/>
      <c r="GD675" s="24"/>
      <c r="GE675" s="24"/>
      <c r="GF675" s="24"/>
      <c r="GG675" s="24"/>
      <c r="GH675" s="24"/>
      <c r="GI675" s="24"/>
      <c r="GJ675" s="24"/>
      <c r="GK675" s="24"/>
      <c r="GL675" s="24"/>
      <c r="GM675" s="24"/>
      <c r="GN675" s="24"/>
      <c r="GO675" s="24"/>
      <c r="GP675" s="24"/>
      <c r="GQ675" s="24"/>
      <c r="GR675" s="24"/>
      <c r="GS675" s="24"/>
      <c r="GT675" s="24"/>
      <c r="GU675" s="24"/>
      <c r="GV675" s="24"/>
      <c r="GW675" s="24"/>
      <c r="GX675" s="24"/>
      <c r="GY675" s="24"/>
      <c r="GZ675" s="24"/>
      <c r="HA675" s="24"/>
      <c r="HB675" s="24"/>
      <c r="HC675" s="24"/>
      <c r="HD675" s="24"/>
      <c r="HE675" s="24"/>
      <c r="HF675" s="24"/>
      <c r="HG675" s="24"/>
      <c r="HH675" s="24"/>
      <c r="HI675" s="24"/>
      <c r="HJ675" s="24"/>
      <c r="HK675" s="24"/>
      <c r="HL675" s="24"/>
      <c r="HM675" s="24"/>
      <c r="HN675" s="24"/>
      <c r="HO675" s="24"/>
      <c r="HP675" s="24"/>
      <c r="HQ675" s="24"/>
      <c r="HR675" s="24"/>
      <c r="HS675" s="24"/>
      <c r="HT675" s="24"/>
      <c r="HU675" s="24"/>
      <c r="HV675" s="24"/>
      <c r="HW675" s="24"/>
      <c r="HX675" s="24"/>
      <c r="HY675" s="24"/>
      <c r="HZ675" s="24"/>
      <c r="IA675" s="24"/>
      <c r="IB675" s="24"/>
      <c r="IC675" s="24"/>
      <c r="ID675" s="24"/>
      <c r="IE675" s="24"/>
      <c r="IF675" s="24"/>
      <c r="IG675" s="24"/>
      <c r="IH675" s="24"/>
      <c r="II675" s="24"/>
      <c r="IJ675" s="24"/>
      <c r="IK675" s="24"/>
      <c r="IL675" s="24"/>
      <c r="IM675" s="24"/>
      <c r="IN675" s="24"/>
      <c r="IO675" s="24"/>
      <c r="IP675" s="24"/>
      <c r="IQ675" s="24"/>
      <c r="IR675" s="24"/>
      <c r="IS675" s="24"/>
      <c r="IT675" s="24"/>
      <c r="IU675" s="24"/>
      <c r="IV675" s="24"/>
    </row>
    <row r="676" spans="27:256" s="23" customFormat="1">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c r="BH676" s="24"/>
      <c r="BI676" s="24"/>
      <c r="BJ676" s="24"/>
      <c r="BK676" s="24"/>
      <c r="BL676" s="24"/>
      <c r="BM676" s="24"/>
      <c r="BN676" s="24"/>
      <c r="BO676" s="24"/>
      <c r="BP676" s="24"/>
      <c r="BQ676" s="24"/>
      <c r="BR676" s="24"/>
      <c r="BS676" s="24"/>
      <c r="BT676" s="24"/>
      <c r="BU676" s="24"/>
      <c r="BV676" s="24"/>
      <c r="BW676" s="24"/>
      <c r="BX676" s="24"/>
      <c r="BY676" s="24"/>
      <c r="BZ676" s="24"/>
      <c r="CA676" s="24"/>
      <c r="CB676" s="24"/>
      <c r="CC676" s="24"/>
      <c r="CD676" s="24"/>
      <c r="CE676" s="24"/>
      <c r="CF676" s="24"/>
      <c r="CG676" s="24"/>
      <c r="CH676" s="24"/>
      <c r="CI676" s="24"/>
      <c r="CJ676" s="24"/>
      <c r="CK676" s="24"/>
      <c r="CL676" s="24"/>
      <c r="CM676" s="24"/>
      <c r="CN676" s="24"/>
      <c r="CO676" s="24"/>
      <c r="CP676" s="24"/>
      <c r="CQ676" s="24"/>
      <c r="CR676" s="24"/>
      <c r="CS676" s="24"/>
      <c r="CT676" s="24"/>
      <c r="CU676" s="24"/>
      <c r="CV676" s="24"/>
      <c r="CW676" s="24"/>
      <c r="CX676" s="24"/>
      <c r="CY676" s="24"/>
      <c r="CZ676" s="24"/>
      <c r="DA676" s="24"/>
      <c r="DB676" s="24"/>
      <c r="DC676" s="24"/>
      <c r="DD676" s="24"/>
      <c r="DE676" s="24"/>
      <c r="DF676" s="24"/>
      <c r="DG676" s="24"/>
      <c r="DH676" s="24"/>
      <c r="DI676" s="24"/>
      <c r="DJ676" s="24"/>
      <c r="DK676" s="24"/>
      <c r="DL676" s="24"/>
      <c r="DM676" s="24"/>
      <c r="DN676" s="24"/>
      <c r="DO676" s="24"/>
      <c r="DP676" s="24"/>
      <c r="DQ676" s="24"/>
      <c r="DR676" s="24"/>
      <c r="DS676" s="24"/>
      <c r="DT676" s="24"/>
      <c r="DU676" s="24"/>
      <c r="DV676" s="24"/>
      <c r="DW676" s="24"/>
      <c r="DX676" s="24"/>
      <c r="DY676" s="24"/>
      <c r="DZ676" s="24"/>
      <c r="EA676" s="24"/>
      <c r="EB676" s="24"/>
      <c r="EC676" s="24"/>
      <c r="ED676" s="24"/>
      <c r="EE676" s="24"/>
      <c r="EF676" s="24"/>
      <c r="EG676" s="24"/>
      <c r="EH676" s="24"/>
      <c r="EI676" s="24"/>
      <c r="EJ676" s="24"/>
      <c r="EK676" s="24"/>
      <c r="EL676" s="24"/>
      <c r="EM676" s="24"/>
      <c r="EN676" s="24"/>
      <c r="EO676" s="24"/>
      <c r="EP676" s="24"/>
      <c r="EQ676" s="24"/>
      <c r="ER676" s="24"/>
      <c r="ES676" s="24"/>
      <c r="ET676" s="24"/>
      <c r="EU676" s="24"/>
      <c r="EV676" s="24"/>
      <c r="EW676" s="24"/>
      <c r="EX676" s="24"/>
      <c r="EY676" s="24"/>
      <c r="EZ676" s="24"/>
      <c r="FA676" s="24"/>
      <c r="FB676" s="24"/>
      <c r="FC676" s="24"/>
      <c r="FD676" s="24"/>
      <c r="FE676" s="24"/>
      <c r="FF676" s="24"/>
      <c r="FG676" s="24"/>
      <c r="FH676" s="24"/>
      <c r="FI676" s="24"/>
      <c r="FJ676" s="24"/>
      <c r="FK676" s="24"/>
      <c r="FL676" s="24"/>
      <c r="FM676" s="24"/>
      <c r="FN676" s="24"/>
      <c r="FO676" s="24"/>
      <c r="FP676" s="24"/>
      <c r="FQ676" s="24"/>
      <c r="FR676" s="24"/>
      <c r="FS676" s="24"/>
      <c r="FT676" s="24"/>
      <c r="FU676" s="24"/>
      <c r="FV676" s="24"/>
      <c r="FW676" s="24"/>
      <c r="FX676" s="24"/>
      <c r="FY676" s="24"/>
      <c r="FZ676" s="24"/>
      <c r="GA676" s="24"/>
      <c r="GB676" s="24"/>
      <c r="GC676" s="24"/>
      <c r="GD676" s="24"/>
      <c r="GE676" s="24"/>
      <c r="GF676" s="24"/>
      <c r="GG676" s="24"/>
      <c r="GH676" s="24"/>
      <c r="GI676" s="24"/>
      <c r="GJ676" s="24"/>
      <c r="GK676" s="24"/>
      <c r="GL676" s="24"/>
      <c r="GM676" s="24"/>
      <c r="GN676" s="24"/>
      <c r="GO676" s="24"/>
      <c r="GP676" s="24"/>
      <c r="GQ676" s="24"/>
      <c r="GR676" s="24"/>
      <c r="GS676" s="24"/>
      <c r="GT676" s="24"/>
      <c r="GU676" s="24"/>
      <c r="GV676" s="24"/>
      <c r="GW676" s="24"/>
      <c r="GX676" s="24"/>
      <c r="GY676" s="24"/>
      <c r="GZ676" s="24"/>
      <c r="HA676" s="24"/>
      <c r="HB676" s="24"/>
      <c r="HC676" s="24"/>
      <c r="HD676" s="24"/>
      <c r="HE676" s="24"/>
      <c r="HF676" s="24"/>
      <c r="HG676" s="24"/>
      <c r="HH676" s="24"/>
      <c r="HI676" s="24"/>
      <c r="HJ676" s="24"/>
      <c r="HK676" s="24"/>
      <c r="HL676" s="24"/>
      <c r="HM676" s="24"/>
      <c r="HN676" s="24"/>
      <c r="HO676" s="24"/>
      <c r="HP676" s="24"/>
      <c r="HQ676" s="24"/>
      <c r="HR676" s="24"/>
      <c r="HS676" s="24"/>
      <c r="HT676" s="24"/>
      <c r="HU676" s="24"/>
      <c r="HV676" s="24"/>
      <c r="HW676" s="24"/>
      <c r="HX676" s="24"/>
      <c r="HY676" s="24"/>
      <c r="HZ676" s="24"/>
      <c r="IA676" s="24"/>
      <c r="IB676" s="24"/>
      <c r="IC676" s="24"/>
      <c r="ID676" s="24"/>
      <c r="IE676" s="24"/>
      <c r="IF676" s="24"/>
      <c r="IG676" s="24"/>
      <c r="IH676" s="24"/>
      <c r="II676" s="24"/>
      <c r="IJ676" s="24"/>
      <c r="IK676" s="24"/>
      <c r="IL676" s="24"/>
      <c r="IM676" s="24"/>
      <c r="IN676" s="24"/>
      <c r="IO676" s="24"/>
      <c r="IP676" s="24"/>
      <c r="IQ676" s="24"/>
      <c r="IR676" s="24"/>
      <c r="IS676" s="24"/>
      <c r="IT676" s="24"/>
      <c r="IU676" s="24"/>
      <c r="IV676" s="24"/>
    </row>
    <row r="677" spans="27:256" s="23" customFormat="1"/>
    <row r="678" spans="27:256" s="23" customFormat="1"/>
    <row r="679" spans="27:256" s="23" customFormat="1">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c r="BH679" s="24"/>
      <c r="BI679" s="24"/>
      <c r="BJ679" s="24"/>
      <c r="BK679" s="24"/>
      <c r="BL679" s="24"/>
      <c r="BM679" s="24"/>
      <c r="BN679" s="24"/>
      <c r="BO679" s="24"/>
      <c r="BP679" s="24"/>
      <c r="BQ679" s="24"/>
      <c r="BR679" s="24"/>
      <c r="BS679" s="24"/>
      <c r="BT679" s="24"/>
      <c r="BU679" s="24"/>
      <c r="BV679" s="24"/>
      <c r="BW679" s="24"/>
      <c r="BX679" s="24"/>
      <c r="BY679" s="24"/>
      <c r="BZ679" s="24"/>
      <c r="CA679" s="24"/>
      <c r="CB679" s="24"/>
      <c r="CC679" s="24"/>
      <c r="CD679" s="24"/>
      <c r="CE679" s="24"/>
      <c r="CF679" s="24"/>
      <c r="CG679" s="24"/>
      <c r="CH679" s="24"/>
      <c r="CI679" s="24"/>
      <c r="CJ679" s="24"/>
      <c r="CK679" s="24"/>
      <c r="CL679" s="24"/>
      <c r="CM679" s="24"/>
      <c r="CN679" s="24"/>
      <c r="CO679" s="24"/>
      <c r="CP679" s="24"/>
      <c r="CQ679" s="24"/>
      <c r="CR679" s="24"/>
      <c r="CS679" s="24"/>
      <c r="CT679" s="24"/>
      <c r="CU679" s="24"/>
      <c r="CV679" s="24"/>
      <c r="CW679" s="24"/>
      <c r="CX679" s="24"/>
      <c r="CY679" s="24"/>
      <c r="CZ679" s="24"/>
      <c r="DA679" s="24"/>
      <c r="DB679" s="24"/>
      <c r="DC679" s="24"/>
      <c r="DD679" s="24"/>
      <c r="DE679" s="24"/>
      <c r="DF679" s="24"/>
      <c r="DG679" s="24"/>
      <c r="DH679" s="24"/>
      <c r="DI679" s="24"/>
      <c r="DJ679" s="24"/>
      <c r="DK679" s="24"/>
      <c r="DL679" s="24"/>
      <c r="DM679" s="24"/>
      <c r="DN679" s="24"/>
      <c r="DO679" s="24"/>
      <c r="DP679" s="24"/>
      <c r="DQ679" s="24"/>
      <c r="DR679" s="24"/>
      <c r="DS679" s="24"/>
      <c r="DT679" s="24"/>
      <c r="DU679" s="24"/>
      <c r="DV679" s="24"/>
      <c r="DW679" s="24"/>
      <c r="DX679" s="24"/>
      <c r="DY679" s="24"/>
      <c r="DZ679" s="24"/>
      <c r="EA679" s="24"/>
      <c r="EB679" s="24"/>
      <c r="EC679" s="24"/>
      <c r="ED679" s="24"/>
      <c r="EE679" s="24"/>
      <c r="EF679" s="24"/>
      <c r="EG679" s="24"/>
      <c r="EH679" s="24"/>
      <c r="EI679" s="24"/>
      <c r="EJ679" s="24"/>
      <c r="EK679" s="24"/>
      <c r="EL679" s="24"/>
      <c r="EM679" s="24"/>
      <c r="EN679" s="24"/>
      <c r="EO679" s="24"/>
      <c r="EP679" s="24"/>
      <c r="EQ679" s="24"/>
      <c r="ER679" s="24"/>
      <c r="ES679" s="24"/>
      <c r="ET679" s="24"/>
      <c r="EU679" s="24"/>
      <c r="EV679" s="24"/>
      <c r="EW679" s="24"/>
      <c r="EX679" s="24"/>
      <c r="EY679" s="24"/>
      <c r="EZ679" s="24"/>
      <c r="FA679" s="24"/>
      <c r="FB679" s="24"/>
      <c r="FC679" s="24"/>
      <c r="FD679" s="24"/>
      <c r="FE679" s="24"/>
      <c r="FF679" s="24"/>
      <c r="FG679" s="24"/>
      <c r="FH679" s="24"/>
      <c r="FI679" s="24"/>
      <c r="FJ679" s="24"/>
      <c r="FK679" s="24"/>
      <c r="FL679" s="24"/>
      <c r="FM679" s="24"/>
      <c r="FN679" s="24"/>
      <c r="FO679" s="24"/>
      <c r="FP679" s="24"/>
      <c r="FQ679" s="24"/>
      <c r="FR679" s="24"/>
      <c r="FS679" s="24"/>
      <c r="FT679" s="24"/>
      <c r="FU679" s="24"/>
      <c r="FV679" s="24"/>
      <c r="FW679" s="24"/>
      <c r="FX679" s="24"/>
      <c r="FY679" s="24"/>
      <c r="FZ679" s="24"/>
      <c r="GA679" s="24"/>
      <c r="GB679" s="24"/>
      <c r="GC679" s="24"/>
      <c r="GD679" s="24"/>
      <c r="GE679" s="24"/>
      <c r="GF679" s="24"/>
      <c r="GG679" s="24"/>
      <c r="GH679" s="24"/>
      <c r="GI679" s="24"/>
      <c r="GJ679" s="24"/>
      <c r="GK679" s="24"/>
      <c r="GL679" s="24"/>
      <c r="GM679" s="24"/>
      <c r="GN679" s="24"/>
      <c r="GO679" s="24"/>
      <c r="GP679" s="24"/>
      <c r="GQ679" s="24"/>
      <c r="GR679" s="24"/>
      <c r="GS679" s="24"/>
      <c r="GT679" s="24"/>
      <c r="GU679" s="24"/>
      <c r="GV679" s="24"/>
      <c r="GW679" s="24"/>
      <c r="GX679" s="24"/>
      <c r="GY679" s="24"/>
      <c r="GZ679" s="24"/>
      <c r="HA679" s="24"/>
      <c r="HB679" s="24"/>
      <c r="HC679" s="24"/>
      <c r="HD679" s="24"/>
      <c r="HE679" s="24"/>
      <c r="HF679" s="24"/>
      <c r="HG679" s="24"/>
      <c r="HH679" s="24"/>
      <c r="HI679" s="24"/>
      <c r="HJ679" s="24"/>
      <c r="HK679" s="24"/>
      <c r="HL679" s="24"/>
      <c r="HM679" s="24"/>
      <c r="HN679" s="24"/>
      <c r="HO679" s="24"/>
      <c r="HP679" s="24"/>
      <c r="HQ679" s="24"/>
      <c r="HR679" s="24"/>
      <c r="HS679" s="24"/>
      <c r="HT679" s="24"/>
      <c r="HU679" s="24"/>
      <c r="HV679" s="24"/>
      <c r="HW679" s="24"/>
      <c r="HX679" s="24"/>
      <c r="HY679" s="24"/>
      <c r="HZ679" s="24"/>
      <c r="IA679" s="24"/>
      <c r="IB679" s="24"/>
      <c r="IC679" s="24"/>
      <c r="ID679" s="24"/>
      <c r="IE679" s="24"/>
      <c r="IF679" s="24"/>
      <c r="IG679" s="24"/>
      <c r="IH679" s="24"/>
      <c r="II679" s="24"/>
      <c r="IJ679" s="24"/>
      <c r="IK679" s="24"/>
      <c r="IL679" s="24"/>
      <c r="IM679" s="24"/>
      <c r="IN679" s="24"/>
      <c r="IO679" s="24"/>
      <c r="IP679" s="24"/>
      <c r="IQ679" s="24"/>
      <c r="IR679" s="24"/>
      <c r="IS679" s="24"/>
      <c r="IT679" s="24"/>
      <c r="IU679" s="24"/>
      <c r="IV679" s="24"/>
    </row>
    <row r="680" spans="27:256" s="23" customFormat="1">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c r="BH680" s="24"/>
      <c r="BI680" s="24"/>
      <c r="BJ680" s="24"/>
      <c r="BK680" s="24"/>
      <c r="BL680" s="24"/>
      <c r="BM680" s="24"/>
      <c r="BN680" s="24"/>
      <c r="BO680" s="24"/>
      <c r="BP680" s="24"/>
      <c r="BQ680" s="24"/>
      <c r="BR680" s="24"/>
      <c r="BS680" s="24"/>
      <c r="BT680" s="24"/>
      <c r="BU680" s="24"/>
      <c r="BV680" s="24"/>
      <c r="BW680" s="24"/>
      <c r="BX680" s="24"/>
      <c r="BY680" s="24"/>
      <c r="BZ680" s="24"/>
      <c r="CA680" s="24"/>
      <c r="CB680" s="24"/>
      <c r="CC680" s="24"/>
      <c r="CD680" s="24"/>
      <c r="CE680" s="24"/>
      <c r="CF680" s="24"/>
      <c r="CG680" s="24"/>
      <c r="CH680" s="24"/>
      <c r="CI680" s="24"/>
      <c r="CJ680" s="24"/>
      <c r="CK680" s="24"/>
      <c r="CL680" s="24"/>
      <c r="CM680" s="24"/>
      <c r="CN680" s="24"/>
      <c r="CO680" s="24"/>
      <c r="CP680" s="24"/>
      <c r="CQ680" s="24"/>
      <c r="CR680" s="24"/>
      <c r="CS680" s="24"/>
      <c r="CT680" s="24"/>
      <c r="CU680" s="24"/>
      <c r="CV680" s="24"/>
      <c r="CW680" s="24"/>
      <c r="CX680" s="24"/>
      <c r="CY680" s="24"/>
      <c r="CZ680" s="24"/>
      <c r="DA680" s="24"/>
      <c r="DB680" s="24"/>
      <c r="DC680" s="24"/>
      <c r="DD680" s="24"/>
      <c r="DE680" s="24"/>
      <c r="DF680" s="24"/>
      <c r="DG680" s="24"/>
      <c r="DH680" s="24"/>
      <c r="DI680" s="24"/>
      <c r="DJ680" s="24"/>
      <c r="DK680" s="24"/>
      <c r="DL680" s="24"/>
      <c r="DM680" s="24"/>
      <c r="DN680" s="24"/>
      <c r="DO680" s="24"/>
      <c r="DP680" s="24"/>
      <c r="DQ680" s="24"/>
      <c r="DR680" s="24"/>
      <c r="DS680" s="24"/>
      <c r="DT680" s="24"/>
      <c r="DU680" s="24"/>
      <c r="DV680" s="24"/>
      <c r="DW680" s="24"/>
      <c r="DX680" s="24"/>
      <c r="DY680" s="24"/>
      <c r="DZ680" s="24"/>
      <c r="EA680" s="24"/>
      <c r="EB680" s="24"/>
      <c r="EC680" s="24"/>
      <c r="ED680" s="24"/>
      <c r="EE680" s="24"/>
      <c r="EF680" s="24"/>
      <c r="EG680" s="24"/>
      <c r="EH680" s="24"/>
      <c r="EI680" s="24"/>
      <c r="EJ680" s="24"/>
      <c r="EK680" s="24"/>
      <c r="EL680" s="24"/>
      <c r="EM680" s="24"/>
      <c r="EN680" s="24"/>
      <c r="EO680" s="24"/>
      <c r="EP680" s="24"/>
      <c r="EQ680" s="24"/>
      <c r="ER680" s="24"/>
      <c r="ES680" s="24"/>
      <c r="ET680" s="24"/>
      <c r="EU680" s="24"/>
      <c r="EV680" s="24"/>
      <c r="EW680" s="24"/>
      <c r="EX680" s="24"/>
      <c r="EY680" s="24"/>
      <c r="EZ680" s="24"/>
      <c r="FA680" s="24"/>
      <c r="FB680" s="24"/>
      <c r="FC680" s="24"/>
      <c r="FD680" s="24"/>
      <c r="FE680" s="24"/>
      <c r="FF680" s="24"/>
      <c r="FG680" s="24"/>
      <c r="FH680" s="24"/>
      <c r="FI680" s="24"/>
      <c r="FJ680" s="24"/>
      <c r="FK680" s="24"/>
      <c r="FL680" s="24"/>
      <c r="FM680" s="24"/>
      <c r="FN680" s="24"/>
      <c r="FO680" s="24"/>
      <c r="FP680" s="24"/>
      <c r="FQ680" s="24"/>
      <c r="FR680" s="24"/>
      <c r="FS680" s="24"/>
      <c r="FT680" s="24"/>
      <c r="FU680" s="24"/>
      <c r="FV680" s="24"/>
      <c r="FW680" s="24"/>
      <c r="FX680" s="24"/>
      <c r="FY680" s="24"/>
      <c r="FZ680" s="24"/>
      <c r="GA680" s="24"/>
      <c r="GB680" s="24"/>
      <c r="GC680" s="24"/>
      <c r="GD680" s="24"/>
      <c r="GE680" s="24"/>
      <c r="GF680" s="24"/>
      <c r="GG680" s="24"/>
      <c r="GH680" s="24"/>
      <c r="GI680" s="24"/>
      <c r="GJ680" s="24"/>
      <c r="GK680" s="24"/>
      <c r="GL680" s="24"/>
      <c r="GM680" s="24"/>
      <c r="GN680" s="24"/>
      <c r="GO680" s="24"/>
      <c r="GP680" s="24"/>
      <c r="GQ680" s="24"/>
      <c r="GR680" s="24"/>
      <c r="GS680" s="24"/>
      <c r="GT680" s="24"/>
      <c r="GU680" s="24"/>
      <c r="GV680" s="24"/>
      <c r="GW680" s="24"/>
      <c r="GX680" s="24"/>
      <c r="GY680" s="24"/>
      <c r="GZ680" s="24"/>
      <c r="HA680" s="24"/>
      <c r="HB680" s="24"/>
      <c r="HC680" s="24"/>
      <c r="HD680" s="24"/>
      <c r="HE680" s="24"/>
      <c r="HF680" s="24"/>
      <c r="HG680" s="24"/>
      <c r="HH680" s="24"/>
      <c r="HI680" s="24"/>
      <c r="HJ680" s="24"/>
      <c r="HK680" s="24"/>
      <c r="HL680" s="24"/>
      <c r="HM680" s="24"/>
      <c r="HN680" s="24"/>
      <c r="HO680" s="24"/>
      <c r="HP680" s="24"/>
      <c r="HQ680" s="24"/>
      <c r="HR680" s="24"/>
      <c r="HS680" s="24"/>
      <c r="HT680" s="24"/>
      <c r="HU680" s="24"/>
      <c r="HV680" s="24"/>
      <c r="HW680" s="24"/>
      <c r="HX680" s="24"/>
      <c r="HY680" s="24"/>
      <c r="HZ680" s="24"/>
      <c r="IA680" s="24"/>
      <c r="IB680" s="24"/>
      <c r="IC680" s="24"/>
      <c r="ID680" s="24"/>
      <c r="IE680" s="24"/>
      <c r="IF680" s="24"/>
      <c r="IG680" s="24"/>
      <c r="IH680" s="24"/>
      <c r="II680" s="24"/>
      <c r="IJ680" s="24"/>
      <c r="IK680" s="24"/>
      <c r="IL680" s="24"/>
      <c r="IM680" s="24"/>
      <c r="IN680" s="24"/>
      <c r="IO680" s="24"/>
      <c r="IP680" s="24"/>
      <c r="IQ680" s="24"/>
      <c r="IR680" s="24"/>
      <c r="IS680" s="24"/>
      <c r="IT680" s="24"/>
      <c r="IU680" s="24"/>
      <c r="IV680" s="24"/>
    </row>
    <row r="681" spans="27:256" s="23" customFormat="1"/>
    <row r="682" spans="27:256" s="23" customFormat="1"/>
    <row r="683" spans="27:256" s="23" customFormat="1">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c r="BH683" s="24"/>
      <c r="BI683" s="24"/>
      <c r="BJ683" s="24"/>
      <c r="BK683" s="24"/>
      <c r="BL683" s="24"/>
      <c r="BM683" s="24"/>
      <c r="BN683" s="24"/>
      <c r="BO683" s="24"/>
      <c r="BP683" s="24"/>
      <c r="BQ683" s="24"/>
      <c r="BR683" s="24"/>
      <c r="BS683" s="24"/>
      <c r="BT683" s="24"/>
      <c r="BU683" s="24"/>
      <c r="BV683" s="24"/>
      <c r="BW683" s="24"/>
      <c r="BX683" s="24"/>
      <c r="BY683" s="24"/>
      <c r="BZ683" s="24"/>
      <c r="CA683" s="24"/>
      <c r="CB683" s="24"/>
      <c r="CC683" s="24"/>
      <c r="CD683" s="24"/>
      <c r="CE683" s="24"/>
      <c r="CF683" s="24"/>
      <c r="CG683" s="24"/>
      <c r="CH683" s="24"/>
      <c r="CI683" s="24"/>
      <c r="CJ683" s="24"/>
      <c r="CK683" s="24"/>
      <c r="CL683" s="24"/>
      <c r="CM683" s="24"/>
      <c r="CN683" s="24"/>
      <c r="CO683" s="24"/>
      <c r="CP683" s="24"/>
      <c r="CQ683" s="24"/>
      <c r="CR683" s="24"/>
      <c r="CS683" s="24"/>
      <c r="CT683" s="24"/>
      <c r="CU683" s="24"/>
      <c r="CV683" s="24"/>
      <c r="CW683" s="24"/>
      <c r="CX683" s="24"/>
      <c r="CY683" s="24"/>
      <c r="CZ683" s="24"/>
      <c r="DA683" s="24"/>
      <c r="DB683" s="24"/>
      <c r="DC683" s="24"/>
      <c r="DD683" s="24"/>
      <c r="DE683" s="24"/>
      <c r="DF683" s="24"/>
      <c r="DG683" s="24"/>
      <c r="DH683" s="24"/>
      <c r="DI683" s="24"/>
      <c r="DJ683" s="24"/>
      <c r="DK683" s="24"/>
      <c r="DL683" s="24"/>
      <c r="DM683" s="24"/>
      <c r="DN683" s="24"/>
      <c r="DO683" s="24"/>
      <c r="DP683" s="24"/>
      <c r="DQ683" s="24"/>
      <c r="DR683" s="24"/>
      <c r="DS683" s="24"/>
      <c r="DT683" s="24"/>
      <c r="DU683" s="24"/>
      <c r="DV683" s="24"/>
      <c r="DW683" s="24"/>
      <c r="DX683" s="24"/>
      <c r="DY683" s="24"/>
      <c r="DZ683" s="24"/>
      <c r="EA683" s="24"/>
      <c r="EB683" s="24"/>
      <c r="EC683" s="24"/>
      <c r="ED683" s="24"/>
      <c r="EE683" s="24"/>
      <c r="EF683" s="24"/>
      <c r="EG683" s="24"/>
      <c r="EH683" s="24"/>
      <c r="EI683" s="24"/>
      <c r="EJ683" s="24"/>
      <c r="EK683" s="24"/>
      <c r="EL683" s="24"/>
      <c r="EM683" s="24"/>
      <c r="EN683" s="24"/>
      <c r="EO683" s="24"/>
      <c r="EP683" s="24"/>
      <c r="EQ683" s="24"/>
      <c r="ER683" s="24"/>
      <c r="ES683" s="24"/>
      <c r="ET683" s="24"/>
      <c r="EU683" s="24"/>
      <c r="EV683" s="24"/>
      <c r="EW683" s="24"/>
      <c r="EX683" s="24"/>
      <c r="EY683" s="24"/>
      <c r="EZ683" s="24"/>
      <c r="FA683" s="24"/>
      <c r="FB683" s="24"/>
      <c r="FC683" s="24"/>
      <c r="FD683" s="24"/>
      <c r="FE683" s="24"/>
      <c r="FF683" s="24"/>
      <c r="FG683" s="24"/>
      <c r="FH683" s="24"/>
      <c r="FI683" s="24"/>
      <c r="FJ683" s="24"/>
      <c r="FK683" s="24"/>
      <c r="FL683" s="24"/>
      <c r="FM683" s="24"/>
      <c r="FN683" s="24"/>
      <c r="FO683" s="24"/>
      <c r="FP683" s="24"/>
      <c r="FQ683" s="24"/>
      <c r="FR683" s="24"/>
      <c r="FS683" s="24"/>
      <c r="FT683" s="24"/>
      <c r="FU683" s="24"/>
      <c r="FV683" s="24"/>
      <c r="FW683" s="24"/>
      <c r="FX683" s="24"/>
      <c r="FY683" s="24"/>
      <c r="FZ683" s="24"/>
      <c r="GA683" s="24"/>
      <c r="GB683" s="24"/>
      <c r="GC683" s="24"/>
      <c r="GD683" s="24"/>
      <c r="GE683" s="24"/>
      <c r="GF683" s="24"/>
      <c r="GG683" s="24"/>
      <c r="GH683" s="24"/>
      <c r="GI683" s="24"/>
      <c r="GJ683" s="24"/>
      <c r="GK683" s="24"/>
      <c r="GL683" s="24"/>
      <c r="GM683" s="24"/>
      <c r="GN683" s="24"/>
      <c r="GO683" s="24"/>
      <c r="GP683" s="24"/>
      <c r="GQ683" s="24"/>
      <c r="GR683" s="24"/>
      <c r="GS683" s="24"/>
      <c r="GT683" s="24"/>
      <c r="GU683" s="24"/>
      <c r="GV683" s="24"/>
      <c r="GW683" s="24"/>
      <c r="GX683" s="24"/>
      <c r="GY683" s="24"/>
      <c r="GZ683" s="24"/>
      <c r="HA683" s="24"/>
      <c r="HB683" s="24"/>
      <c r="HC683" s="24"/>
      <c r="HD683" s="24"/>
      <c r="HE683" s="24"/>
      <c r="HF683" s="24"/>
      <c r="HG683" s="24"/>
      <c r="HH683" s="24"/>
      <c r="HI683" s="24"/>
      <c r="HJ683" s="24"/>
      <c r="HK683" s="24"/>
      <c r="HL683" s="24"/>
      <c r="HM683" s="24"/>
      <c r="HN683" s="24"/>
      <c r="HO683" s="24"/>
      <c r="HP683" s="24"/>
      <c r="HQ683" s="24"/>
      <c r="HR683" s="24"/>
      <c r="HS683" s="24"/>
      <c r="HT683" s="24"/>
      <c r="HU683" s="24"/>
      <c r="HV683" s="24"/>
      <c r="HW683" s="24"/>
      <c r="HX683" s="24"/>
      <c r="HY683" s="24"/>
      <c r="HZ683" s="24"/>
      <c r="IA683" s="24"/>
      <c r="IB683" s="24"/>
      <c r="IC683" s="24"/>
      <c r="ID683" s="24"/>
      <c r="IE683" s="24"/>
      <c r="IF683" s="24"/>
      <c r="IG683" s="24"/>
      <c r="IH683" s="24"/>
      <c r="II683" s="24"/>
      <c r="IJ683" s="24"/>
      <c r="IK683" s="24"/>
      <c r="IL683" s="24"/>
      <c r="IM683" s="24"/>
      <c r="IN683" s="24"/>
      <c r="IO683" s="24"/>
      <c r="IP683" s="24"/>
      <c r="IQ683" s="24"/>
      <c r="IR683" s="24"/>
      <c r="IS683" s="24"/>
      <c r="IT683" s="24"/>
      <c r="IU683" s="24"/>
      <c r="IV683" s="24"/>
    </row>
    <row r="684" spans="27:256" s="23" customFormat="1">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c r="BH684" s="24"/>
      <c r="BI684" s="24"/>
      <c r="BJ684" s="24"/>
      <c r="BK684" s="24"/>
      <c r="BL684" s="24"/>
      <c r="BM684" s="24"/>
      <c r="BN684" s="24"/>
      <c r="BO684" s="24"/>
      <c r="BP684" s="24"/>
      <c r="BQ684" s="24"/>
      <c r="BR684" s="24"/>
      <c r="BS684" s="24"/>
      <c r="BT684" s="24"/>
      <c r="BU684" s="24"/>
      <c r="BV684" s="24"/>
      <c r="BW684" s="24"/>
      <c r="BX684" s="24"/>
      <c r="BY684" s="24"/>
      <c r="BZ684" s="24"/>
      <c r="CA684" s="24"/>
      <c r="CB684" s="24"/>
      <c r="CC684" s="24"/>
      <c r="CD684" s="24"/>
      <c r="CE684" s="24"/>
      <c r="CF684" s="24"/>
      <c r="CG684" s="24"/>
      <c r="CH684" s="24"/>
      <c r="CI684" s="24"/>
      <c r="CJ684" s="24"/>
      <c r="CK684" s="24"/>
      <c r="CL684" s="24"/>
      <c r="CM684" s="24"/>
      <c r="CN684" s="24"/>
      <c r="CO684" s="24"/>
      <c r="CP684" s="24"/>
      <c r="CQ684" s="24"/>
      <c r="CR684" s="24"/>
      <c r="CS684" s="24"/>
      <c r="CT684" s="24"/>
      <c r="CU684" s="24"/>
      <c r="CV684" s="24"/>
      <c r="CW684" s="24"/>
      <c r="CX684" s="24"/>
      <c r="CY684" s="24"/>
      <c r="CZ684" s="24"/>
      <c r="DA684" s="24"/>
      <c r="DB684" s="24"/>
      <c r="DC684" s="24"/>
      <c r="DD684" s="24"/>
      <c r="DE684" s="24"/>
      <c r="DF684" s="24"/>
      <c r="DG684" s="24"/>
      <c r="DH684" s="24"/>
      <c r="DI684" s="24"/>
      <c r="DJ684" s="24"/>
      <c r="DK684" s="24"/>
      <c r="DL684" s="24"/>
      <c r="DM684" s="24"/>
      <c r="DN684" s="24"/>
      <c r="DO684" s="24"/>
      <c r="DP684" s="24"/>
      <c r="DQ684" s="24"/>
      <c r="DR684" s="24"/>
      <c r="DS684" s="24"/>
      <c r="DT684" s="24"/>
      <c r="DU684" s="24"/>
      <c r="DV684" s="24"/>
      <c r="DW684" s="24"/>
      <c r="DX684" s="24"/>
      <c r="DY684" s="24"/>
      <c r="DZ684" s="24"/>
      <c r="EA684" s="24"/>
      <c r="EB684" s="24"/>
      <c r="EC684" s="24"/>
      <c r="ED684" s="24"/>
      <c r="EE684" s="24"/>
      <c r="EF684" s="24"/>
      <c r="EG684" s="24"/>
      <c r="EH684" s="24"/>
      <c r="EI684" s="24"/>
      <c r="EJ684" s="24"/>
      <c r="EK684" s="24"/>
      <c r="EL684" s="24"/>
      <c r="EM684" s="24"/>
      <c r="EN684" s="24"/>
      <c r="EO684" s="24"/>
      <c r="EP684" s="24"/>
      <c r="EQ684" s="24"/>
      <c r="ER684" s="24"/>
      <c r="ES684" s="24"/>
      <c r="ET684" s="24"/>
      <c r="EU684" s="24"/>
      <c r="EV684" s="24"/>
      <c r="EW684" s="24"/>
      <c r="EX684" s="24"/>
      <c r="EY684" s="24"/>
      <c r="EZ684" s="24"/>
      <c r="FA684" s="24"/>
      <c r="FB684" s="24"/>
      <c r="FC684" s="24"/>
      <c r="FD684" s="24"/>
      <c r="FE684" s="24"/>
      <c r="FF684" s="24"/>
      <c r="FG684" s="24"/>
      <c r="FH684" s="24"/>
      <c r="FI684" s="24"/>
      <c r="FJ684" s="24"/>
      <c r="FK684" s="24"/>
      <c r="FL684" s="24"/>
      <c r="FM684" s="24"/>
      <c r="FN684" s="24"/>
      <c r="FO684" s="24"/>
      <c r="FP684" s="24"/>
      <c r="FQ684" s="24"/>
      <c r="FR684" s="24"/>
      <c r="FS684" s="24"/>
      <c r="FT684" s="24"/>
      <c r="FU684" s="24"/>
      <c r="FV684" s="24"/>
      <c r="FW684" s="24"/>
      <c r="FX684" s="24"/>
      <c r="FY684" s="24"/>
      <c r="FZ684" s="24"/>
      <c r="GA684" s="24"/>
      <c r="GB684" s="24"/>
      <c r="GC684" s="24"/>
      <c r="GD684" s="24"/>
      <c r="GE684" s="24"/>
      <c r="GF684" s="24"/>
      <c r="GG684" s="24"/>
      <c r="GH684" s="24"/>
      <c r="GI684" s="24"/>
      <c r="GJ684" s="24"/>
      <c r="GK684" s="24"/>
      <c r="GL684" s="24"/>
      <c r="GM684" s="24"/>
      <c r="GN684" s="24"/>
      <c r="GO684" s="24"/>
      <c r="GP684" s="24"/>
      <c r="GQ684" s="24"/>
      <c r="GR684" s="24"/>
      <c r="GS684" s="24"/>
      <c r="GT684" s="24"/>
      <c r="GU684" s="24"/>
      <c r="GV684" s="24"/>
      <c r="GW684" s="24"/>
      <c r="GX684" s="24"/>
      <c r="GY684" s="24"/>
      <c r="GZ684" s="24"/>
      <c r="HA684" s="24"/>
      <c r="HB684" s="24"/>
      <c r="HC684" s="24"/>
      <c r="HD684" s="24"/>
      <c r="HE684" s="24"/>
      <c r="HF684" s="24"/>
      <c r="HG684" s="24"/>
      <c r="HH684" s="24"/>
      <c r="HI684" s="24"/>
      <c r="HJ684" s="24"/>
      <c r="HK684" s="24"/>
      <c r="HL684" s="24"/>
      <c r="HM684" s="24"/>
      <c r="HN684" s="24"/>
      <c r="HO684" s="24"/>
      <c r="HP684" s="24"/>
      <c r="HQ684" s="24"/>
      <c r="HR684" s="24"/>
      <c r="HS684" s="24"/>
      <c r="HT684" s="24"/>
      <c r="HU684" s="24"/>
      <c r="HV684" s="24"/>
      <c r="HW684" s="24"/>
      <c r="HX684" s="24"/>
      <c r="HY684" s="24"/>
      <c r="HZ684" s="24"/>
      <c r="IA684" s="24"/>
      <c r="IB684" s="24"/>
      <c r="IC684" s="24"/>
      <c r="ID684" s="24"/>
      <c r="IE684" s="24"/>
      <c r="IF684" s="24"/>
      <c r="IG684" s="24"/>
      <c r="IH684" s="24"/>
      <c r="II684" s="24"/>
      <c r="IJ684" s="24"/>
      <c r="IK684" s="24"/>
      <c r="IL684" s="24"/>
      <c r="IM684" s="24"/>
      <c r="IN684" s="24"/>
      <c r="IO684" s="24"/>
      <c r="IP684" s="24"/>
      <c r="IQ684" s="24"/>
      <c r="IR684" s="24"/>
      <c r="IS684" s="24"/>
      <c r="IT684" s="24"/>
      <c r="IU684" s="24"/>
      <c r="IV684" s="24"/>
    </row>
    <row r="685" spans="27:256" s="23" customFormat="1"/>
    <row r="686" spans="27:256" s="23" customFormat="1"/>
    <row r="687" spans="27:256" s="23" customFormat="1">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c r="BH687" s="24"/>
      <c r="BI687" s="24"/>
      <c r="BJ687" s="24"/>
      <c r="BK687" s="24"/>
      <c r="BL687" s="24"/>
      <c r="BM687" s="24"/>
      <c r="BN687" s="24"/>
      <c r="BO687" s="24"/>
      <c r="BP687" s="24"/>
      <c r="BQ687" s="24"/>
      <c r="BR687" s="24"/>
      <c r="BS687" s="24"/>
      <c r="BT687" s="24"/>
      <c r="BU687" s="24"/>
      <c r="BV687" s="24"/>
      <c r="BW687" s="24"/>
      <c r="BX687" s="24"/>
      <c r="BY687" s="24"/>
      <c r="BZ687" s="24"/>
      <c r="CA687" s="24"/>
      <c r="CB687" s="24"/>
      <c r="CC687" s="24"/>
      <c r="CD687" s="24"/>
      <c r="CE687" s="24"/>
      <c r="CF687" s="24"/>
      <c r="CG687" s="24"/>
      <c r="CH687" s="24"/>
      <c r="CI687" s="24"/>
      <c r="CJ687" s="24"/>
      <c r="CK687" s="24"/>
      <c r="CL687" s="24"/>
      <c r="CM687" s="24"/>
      <c r="CN687" s="24"/>
      <c r="CO687" s="24"/>
      <c r="CP687" s="24"/>
      <c r="CQ687" s="24"/>
      <c r="CR687" s="24"/>
      <c r="CS687" s="24"/>
      <c r="CT687" s="24"/>
      <c r="CU687" s="24"/>
      <c r="CV687" s="24"/>
      <c r="CW687" s="24"/>
      <c r="CX687" s="24"/>
      <c r="CY687" s="24"/>
      <c r="CZ687" s="24"/>
      <c r="DA687" s="24"/>
      <c r="DB687" s="24"/>
      <c r="DC687" s="24"/>
      <c r="DD687" s="24"/>
      <c r="DE687" s="24"/>
      <c r="DF687" s="24"/>
      <c r="DG687" s="24"/>
      <c r="DH687" s="24"/>
      <c r="DI687" s="24"/>
      <c r="DJ687" s="24"/>
      <c r="DK687" s="24"/>
      <c r="DL687" s="24"/>
      <c r="DM687" s="24"/>
      <c r="DN687" s="24"/>
      <c r="DO687" s="24"/>
      <c r="DP687" s="24"/>
      <c r="DQ687" s="24"/>
      <c r="DR687" s="24"/>
      <c r="DS687" s="24"/>
      <c r="DT687" s="24"/>
      <c r="DU687" s="24"/>
      <c r="DV687" s="24"/>
      <c r="DW687" s="24"/>
      <c r="DX687" s="24"/>
      <c r="DY687" s="24"/>
      <c r="DZ687" s="24"/>
      <c r="EA687" s="24"/>
      <c r="EB687" s="24"/>
      <c r="EC687" s="24"/>
      <c r="ED687" s="24"/>
      <c r="EE687" s="24"/>
      <c r="EF687" s="24"/>
      <c r="EG687" s="24"/>
      <c r="EH687" s="24"/>
      <c r="EI687" s="24"/>
      <c r="EJ687" s="24"/>
      <c r="EK687" s="24"/>
      <c r="EL687" s="24"/>
      <c r="EM687" s="24"/>
      <c r="EN687" s="24"/>
      <c r="EO687" s="24"/>
      <c r="EP687" s="24"/>
      <c r="EQ687" s="24"/>
      <c r="ER687" s="24"/>
      <c r="ES687" s="24"/>
      <c r="ET687" s="24"/>
      <c r="EU687" s="24"/>
      <c r="EV687" s="24"/>
      <c r="EW687" s="24"/>
      <c r="EX687" s="24"/>
      <c r="EY687" s="24"/>
      <c r="EZ687" s="24"/>
      <c r="FA687" s="24"/>
      <c r="FB687" s="24"/>
      <c r="FC687" s="24"/>
      <c r="FD687" s="24"/>
      <c r="FE687" s="24"/>
      <c r="FF687" s="24"/>
      <c r="FG687" s="24"/>
      <c r="FH687" s="24"/>
      <c r="FI687" s="24"/>
      <c r="FJ687" s="24"/>
      <c r="FK687" s="24"/>
      <c r="FL687" s="24"/>
      <c r="FM687" s="24"/>
      <c r="FN687" s="24"/>
      <c r="FO687" s="24"/>
      <c r="FP687" s="24"/>
      <c r="FQ687" s="24"/>
      <c r="FR687" s="24"/>
      <c r="FS687" s="24"/>
      <c r="FT687" s="24"/>
      <c r="FU687" s="24"/>
      <c r="FV687" s="24"/>
      <c r="FW687" s="24"/>
      <c r="FX687" s="24"/>
      <c r="FY687" s="24"/>
      <c r="FZ687" s="24"/>
      <c r="GA687" s="24"/>
      <c r="GB687" s="24"/>
      <c r="GC687" s="24"/>
      <c r="GD687" s="24"/>
      <c r="GE687" s="24"/>
      <c r="GF687" s="24"/>
      <c r="GG687" s="24"/>
      <c r="GH687" s="24"/>
      <c r="GI687" s="24"/>
      <c r="GJ687" s="24"/>
      <c r="GK687" s="24"/>
      <c r="GL687" s="24"/>
      <c r="GM687" s="24"/>
      <c r="GN687" s="24"/>
      <c r="GO687" s="24"/>
      <c r="GP687" s="24"/>
      <c r="GQ687" s="24"/>
      <c r="GR687" s="24"/>
      <c r="GS687" s="24"/>
      <c r="GT687" s="24"/>
      <c r="GU687" s="24"/>
      <c r="GV687" s="24"/>
      <c r="GW687" s="24"/>
      <c r="GX687" s="24"/>
      <c r="GY687" s="24"/>
      <c r="GZ687" s="24"/>
      <c r="HA687" s="24"/>
      <c r="HB687" s="24"/>
      <c r="HC687" s="24"/>
      <c r="HD687" s="24"/>
      <c r="HE687" s="24"/>
      <c r="HF687" s="24"/>
      <c r="HG687" s="24"/>
      <c r="HH687" s="24"/>
      <c r="HI687" s="24"/>
      <c r="HJ687" s="24"/>
      <c r="HK687" s="24"/>
      <c r="HL687" s="24"/>
      <c r="HM687" s="24"/>
      <c r="HN687" s="24"/>
      <c r="HO687" s="24"/>
      <c r="HP687" s="24"/>
      <c r="HQ687" s="24"/>
      <c r="HR687" s="24"/>
      <c r="HS687" s="24"/>
      <c r="HT687" s="24"/>
      <c r="HU687" s="24"/>
      <c r="HV687" s="24"/>
      <c r="HW687" s="24"/>
      <c r="HX687" s="24"/>
      <c r="HY687" s="24"/>
      <c r="HZ687" s="24"/>
      <c r="IA687" s="24"/>
      <c r="IB687" s="24"/>
      <c r="IC687" s="24"/>
      <c r="ID687" s="24"/>
      <c r="IE687" s="24"/>
      <c r="IF687" s="24"/>
      <c r="IG687" s="24"/>
      <c r="IH687" s="24"/>
      <c r="II687" s="24"/>
      <c r="IJ687" s="24"/>
      <c r="IK687" s="24"/>
      <c r="IL687" s="24"/>
      <c r="IM687" s="24"/>
      <c r="IN687" s="24"/>
      <c r="IO687" s="24"/>
      <c r="IP687" s="24"/>
      <c r="IQ687" s="24"/>
      <c r="IR687" s="24"/>
      <c r="IS687" s="24"/>
      <c r="IT687" s="24"/>
      <c r="IU687" s="24"/>
      <c r="IV687" s="24"/>
    </row>
    <row r="688" spans="27:256" s="23" customFormat="1">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c r="BH688" s="24"/>
      <c r="BI688" s="24"/>
      <c r="BJ688" s="24"/>
      <c r="BK688" s="24"/>
      <c r="BL688" s="24"/>
      <c r="BM688" s="24"/>
      <c r="BN688" s="24"/>
      <c r="BO688" s="24"/>
      <c r="BP688" s="24"/>
      <c r="BQ688" s="24"/>
      <c r="BR688" s="24"/>
      <c r="BS688" s="24"/>
      <c r="BT688" s="24"/>
      <c r="BU688" s="24"/>
      <c r="BV688" s="24"/>
      <c r="BW688" s="24"/>
      <c r="BX688" s="24"/>
      <c r="BY688" s="24"/>
      <c r="BZ688" s="24"/>
      <c r="CA688" s="24"/>
      <c r="CB688" s="24"/>
      <c r="CC688" s="24"/>
      <c r="CD688" s="24"/>
      <c r="CE688" s="24"/>
      <c r="CF688" s="24"/>
      <c r="CG688" s="24"/>
      <c r="CH688" s="24"/>
      <c r="CI688" s="24"/>
      <c r="CJ688" s="24"/>
      <c r="CK688" s="24"/>
      <c r="CL688" s="24"/>
      <c r="CM688" s="24"/>
      <c r="CN688" s="24"/>
      <c r="CO688" s="24"/>
      <c r="CP688" s="24"/>
      <c r="CQ688" s="24"/>
      <c r="CR688" s="24"/>
      <c r="CS688" s="24"/>
      <c r="CT688" s="24"/>
      <c r="CU688" s="24"/>
      <c r="CV688" s="24"/>
      <c r="CW688" s="24"/>
      <c r="CX688" s="24"/>
      <c r="CY688" s="24"/>
      <c r="CZ688" s="24"/>
      <c r="DA688" s="24"/>
      <c r="DB688" s="24"/>
      <c r="DC688" s="24"/>
      <c r="DD688" s="24"/>
      <c r="DE688" s="24"/>
      <c r="DF688" s="24"/>
      <c r="DG688" s="24"/>
      <c r="DH688" s="24"/>
      <c r="DI688" s="24"/>
      <c r="DJ688" s="24"/>
      <c r="DK688" s="24"/>
      <c r="DL688" s="24"/>
      <c r="DM688" s="24"/>
      <c r="DN688" s="24"/>
      <c r="DO688" s="24"/>
      <c r="DP688" s="24"/>
      <c r="DQ688" s="24"/>
      <c r="DR688" s="24"/>
      <c r="DS688" s="24"/>
      <c r="DT688" s="24"/>
      <c r="DU688" s="24"/>
      <c r="DV688" s="24"/>
      <c r="DW688" s="24"/>
      <c r="DX688" s="24"/>
      <c r="DY688" s="24"/>
      <c r="DZ688" s="24"/>
      <c r="EA688" s="24"/>
      <c r="EB688" s="24"/>
      <c r="EC688" s="24"/>
      <c r="ED688" s="24"/>
      <c r="EE688" s="24"/>
      <c r="EF688" s="24"/>
      <c r="EG688" s="24"/>
      <c r="EH688" s="24"/>
      <c r="EI688" s="24"/>
      <c r="EJ688" s="24"/>
      <c r="EK688" s="24"/>
      <c r="EL688" s="24"/>
      <c r="EM688" s="24"/>
      <c r="EN688" s="24"/>
      <c r="EO688" s="24"/>
      <c r="EP688" s="24"/>
      <c r="EQ688" s="24"/>
      <c r="ER688" s="24"/>
      <c r="ES688" s="24"/>
      <c r="ET688" s="24"/>
      <c r="EU688" s="24"/>
      <c r="EV688" s="24"/>
      <c r="EW688" s="24"/>
      <c r="EX688" s="24"/>
      <c r="EY688" s="24"/>
      <c r="EZ688" s="24"/>
      <c r="FA688" s="24"/>
      <c r="FB688" s="24"/>
      <c r="FC688" s="24"/>
      <c r="FD688" s="24"/>
      <c r="FE688" s="24"/>
      <c r="FF688" s="24"/>
      <c r="FG688" s="24"/>
      <c r="FH688" s="24"/>
      <c r="FI688" s="24"/>
      <c r="FJ688" s="24"/>
      <c r="FK688" s="24"/>
      <c r="FL688" s="24"/>
      <c r="FM688" s="24"/>
      <c r="FN688" s="24"/>
      <c r="FO688" s="24"/>
      <c r="FP688" s="24"/>
      <c r="FQ688" s="24"/>
      <c r="FR688" s="24"/>
      <c r="FS688" s="24"/>
      <c r="FT688" s="24"/>
      <c r="FU688" s="24"/>
      <c r="FV688" s="24"/>
      <c r="FW688" s="24"/>
      <c r="FX688" s="24"/>
      <c r="FY688" s="24"/>
      <c r="FZ688" s="24"/>
      <c r="GA688" s="24"/>
      <c r="GB688" s="24"/>
      <c r="GC688" s="24"/>
      <c r="GD688" s="24"/>
      <c r="GE688" s="24"/>
      <c r="GF688" s="24"/>
      <c r="GG688" s="24"/>
      <c r="GH688" s="24"/>
      <c r="GI688" s="24"/>
      <c r="GJ688" s="24"/>
      <c r="GK688" s="24"/>
      <c r="GL688" s="24"/>
      <c r="GM688" s="24"/>
      <c r="GN688" s="24"/>
      <c r="GO688" s="24"/>
      <c r="GP688" s="24"/>
      <c r="GQ688" s="24"/>
      <c r="GR688" s="24"/>
      <c r="GS688" s="24"/>
      <c r="GT688" s="24"/>
      <c r="GU688" s="24"/>
      <c r="GV688" s="24"/>
      <c r="GW688" s="24"/>
      <c r="GX688" s="24"/>
      <c r="GY688" s="24"/>
      <c r="GZ688" s="24"/>
      <c r="HA688" s="24"/>
      <c r="HB688" s="24"/>
      <c r="HC688" s="24"/>
      <c r="HD688" s="24"/>
      <c r="HE688" s="24"/>
      <c r="HF688" s="24"/>
      <c r="HG688" s="24"/>
      <c r="HH688" s="24"/>
      <c r="HI688" s="24"/>
      <c r="HJ688" s="24"/>
      <c r="HK688" s="24"/>
      <c r="HL688" s="24"/>
      <c r="HM688" s="24"/>
      <c r="HN688" s="24"/>
      <c r="HO688" s="24"/>
      <c r="HP688" s="24"/>
      <c r="HQ688" s="24"/>
      <c r="HR688" s="24"/>
      <c r="HS688" s="24"/>
      <c r="HT688" s="24"/>
      <c r="HU688" s="24"/>
      <c r="HV688" s="24"/>
      <c r="HW688" s="24"/>
      <c r="HX688" s="24"/>
      <c r="HY688" s="24"/>
      <c r="HZ688" s="24"/>
      <c r="IA688" s="24"/>
      <c r="IB688" s="24"/>
      <c r="IC688" s="24"/>
      <c r="ID688" s="24"/>
      <c r="IE688" s="24"/>
      <c r="IF688" s="24"/>
      <c r="IG688" s="24"/>
      <c r="IH688" s="24"/>
      <c r="II688" s="24"/>
      <c r="IJ688" s="24"/>
      <c r="IK688" s="24"/>
      <c r="IL688" s="24"/>
      <c r="IM688" s="24"/>
      <c r="IN688" s="24"/>
      <c r="IO688" s="24"/>
      <c r="IP688" s="24"/>
      <c r="IQ688" s="24"/>
      <c r="IR688" s="24"/>
      <c r="IS688" s="24"/>
      <c r="IT688" s="24"/>
      <c r="IU688" s="24"/>
      <c r="IV688" s="24"/>
    </row>
    <row r="689" spans="27:256" s="23" customFormat="1"/>
    <row r="690" spans="27:256" s="23" customFormat="1"/>
    <row r="691" spans="27:256" s="23" customFormat="1">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c r="BH691" s="24"/>
      <c r="BI691" s="24"/>
      <c r="BJ691" s="24"/>
      <c r="BK691" s="24"/>
      <c r="BL691" s="24"/>
      <c r="BM691" s="24"/>
      <c r="BN691" s="24"/>
      <c r="BO691" s="24"/>
      <c r="BP691" s="24"/>
      <c r="BQ691" s="24"/>
      <c r="BR691" s="24"/>
      <c r="BS691" s="24"/>
      <c r="BT691" s="24"/>
      <c r="BU691" s="24"/>
      <c r="BV691" s="24"/>
      <c r="BW691" s="24"/>
      <c r="BX691" s="24"/>
      <c r="BY691" s="24"/>
      <c r="BZ691" s="24"/>
      <c r="CA691" s="24"/>
      <c r="CB691" s="24"/>
      <c r="CC691" s="24"/>
      <c r="CD691" s="24"/>
      <c r="CE691" s="24"/>
      <c r="CF691" s="24"/>
      <c r="CG691" s="24"/>
      <c r="CH691" s="24"/>
      <c r="CI691" s="24"/>
      <c r="CJ691" s="24"/>
      <c r="CK691" s="24"/>
      <c r="CL691" s="24"/>
      <c r="CM691" s="24"/>
      <c r="CN691" s="24"/>
      <c r="CO691" s="24"/>
      <c r="CP691" s="24"/>
      <c r="CQ691" s="24"/>
      <c r="CR691" s="24"/>
      <c r="CS691" s="24"/>
      <c r="CT691" s="24"/>
      <c r="CU691" s="24"/>
      <c r="CV691" s="24"/>
      <c r="CW691" s="24"/>
      <c r="CX691" s="24"/>
      <c r="CY691" s="24"/>
      <c r="CZ691" s="24"/>
      <c r="DA691" s="24"/>
      <c r="DB691" s="24"/>
      <c r="DC691" s="24"/>
      <c r="DD691" s="24"/>
      <c r="DE691" s="24"/>
      <c r="DF691" s="24"/>
      <c r="DG691" s="24"/>
      <c r="DH691" s="24"/>
      <c r="DI691" s="24"/>
      <c r="DJ691" s="24"/>
      <c r="DK691" s="24"/>
      <c r="DL691" s="24"/>
      <c r="DM691" s="24"/>
      <c r="DN691" s="24"/>
      <c r="DO691" s="24"/>
      <c r="DP691" s="24"/>
      <c r="DQ691" s="24"/>
      <c r="DR691" s="24"/>
      <c r="DS691" s="24"/>
      <c r="DT691" s="24"/>
      <c r="DU691" s="24"/>
      <c r="DV691" s="24"/>
      <c r="DW691" s="24"/>
      <c r="DX691" s="24"/>
      <c r="DY691" s="24"/>
      <c r="DZ691" s="24"/>
      <c r="EA691" s="24"/>
      <c r="EB691" s="24"/>
      <c r="EC691" s="24"/>
      <c r="ED691" s="24"/>
      <c r="EE691" s="24"/>
      <c r="EF691" s="24"/>
      <c r="EG691" s="24"/>
      <c r="EH691" s="24"/>
      <c r="EI691" s="24"/>
      <c r="EJ691" s="24"/>
      <c r="EK691" s="24"/>
      <c r="EL691" s="24"/>
      <c r="EM691" s="24"/>
      <c r="EN691" s="24"/>
      <c r="EO691" s="24"/>
      <c r="EP691" s="24"/>
      <c r="EQ691" s="24"/>
      <c r="ER691" s="24"/>
      <c r="ES691" s="24"/>
      <c r="ET691" s="24"/>
      <c r="EU691" s="24"/>
      <c r="EV691" s="24"/>
      <c r="EW691" s="24"/>
      <c r="EX691" s="24"/>
      <c r="EY691" s="24"/>
      <c r="EZ691" s="24"/>
      <c r="FA691" s="24"/>
      <c r="FB691" s="24"/>
      <c r="FC691" s="24"/>
      <c r="FD691" s="24"/>
      <c r="FE691" s="24"/>
      <c r="FF691" s="24"/>
      <c r="FG691" s="24"/>
      <c r="FH691" s="24"/>
      <c r="FI691" s="24"/>
      <c r="FJ691" s="24"/>
      <c r="FK691" s="24"/>
      <c r="FL691" s="24"/>
      <c r="FM691" s="24"/>
      <c r="FN691" s="24"/>
      <c r="FO691" s="24"/>
      <c r="FP691" s="24"/>
      <c r="FQ691" s="24"/>
      <c r="FR691" s="24"/>
      <c r="FS691" s="24"/>
      <c r="FT691" s="24"/>
      <c r="FU691" s="24"/>
      <c r="FV691" s="24"/>
      <c r="FW691" s="24"/>
      <c r="FX691" s="24"/>
      <c r="FY691" s="24"/>
      <c r="FZ691" s="24"/>
      <c r="GA691" s="24"/>
      <c r="GB691" s="24"/>
      <c r="GC691" s="24"/>
      <c r="GD691" s="24"/>
      <c r="GE691" s="24"/>
      <c r="GF691" s="24"/>
      <c r="GG691" s="24"/>
      <c r="GH691" s="24"/>
      <c r="GI691" s="24"/>
      <c r="GJ691" s="24"/>
      <c r="GK691" s="24"/>
      <c r="GL691" s="24"/>
      <c r="GM691" s="24"/>
      <c r="GN691" s="24"/>
      <c r="GO691" s="24"/>
      <c r="GP691" s="24"/>
      <c r="GQ691" s="24"/>
      <c r="GR691" s="24"/>
      <c r="GS691" s="24"/>
      <c r="GT691" s="24"/>
      <c r="GU691" s="24"/>
      <c r="GV691" s="24"/>
      <c r="GW691" s="24"/>
      <c r="GX691" s="24"/>
      <c r="GY691" s="24"/>
      <c r="GZ691" s="24"/>
      <c r="HA691" s="24"/>
      <c r="HB691" s="24"/>
      <c r="HC691" s="24"/>
      <c r="HD691" s="24"/>
      <c r="HE691" s="24"/>
      <c r="HF691" s="24"/>
      <c r="HG691" s="24"/>
      <c r="HH691" s="24"/>
      <c r="HI691" s="24"/>
      <c r="HJ691" s="24"/>
      <c r="HK691" s="24"/>
      <c r="HL691" s="24"/>
      <c r="HM691" s="24"/>
      <c r="HN691" s="24"/>
      <c r="HO691" s="24"/>
      <c r="HP691" s="24"/>
      <c r="HQ691" s="24"/>
      <c r="HR691" s="24"/>
      <c r="HS691" s="24"/>
      <c r="HT691" s="24"/>
      <c r="HU691" s="24"/>
      <c r="HV691" s="24"/>
      <c r="HW691" s="24"/>
      <c r="HX691" s="24"/>
      <c r="HY691" s="24"/>
      <c r="HZ691" s="24"/>
      <c r="IA691" s="24"/>
      <c r="IB691" s="24"/>
      <c r="IC691" s="24"/>
      <c r="ID691" s="24"/>
      <c r="IE691" s="24"/>
      <c r="IF691" s="24"/>
      <c r="IG691" s="24"/>
      <c r="IH691" s="24"/>
      <c r="II691" s="24"/>
      <c r="IJ691" s="24"/>
      <c r="IK691" s="24"/>
      <c r="IL691" s="24"/>
      <c r="IM691" s="24"/>
      <c r="IN691" s="24"/>
      <c r="IO691" s="24"/>
      <c r="IP691" s="24"/>
      <c r="IQ691" s="24"/>
      <c r="IR691" s="24"/>
      <c r="IS691" s="24"/>
      <c r="IT691" s="24"/>
      <c r="IU691" s="24"/>
      <c r="IV691" s="24"/>
    </row>
    <row r="692" spans="27:256" s="23" customFormat="1">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c r="BH692" s="24"/>
      <c r="BI692" s="24"/>
      <c r="BJ692" s="24"/>
      <c r="BK692" s="24"/>
      <c r="BL692" s="24"/>
      <c r="BM692" s="24"/>
      <c r="BN692" s="24"/>
      <c r="BO692" s="24"/>
      <c r="BP692" s="24"/>
      <c r="BQ692" s="24"/>
      <c r="BR692" s="24"/>
      <c r="BS692" s="24"/>
      <c r="BT692" s="24"/>
      <c r="BU692" s="24"/>
      <c r="BV692" s="24"/>
      <c r="BW692" s="24"/>
      <c r="BX692" s="24"/>
      <c r="BY692" s="24"/>
      <c r="BZ692" s="24"/>
      <c r="CA692" s="24"/>
      <c r="CB692" s="24"/>
      <c r="CC692" s="24"/>
      <c r="CD692" s="24"/>
      <c r="CE692" s="24"/>
      <c r="CF692" s="24"/>
      <c r="CG692" s="24"/>
      <c r="CH692" s="24"/>
      <c r="CI692" s="24"/>
      <c r="CJ692" s="24"/>
      <c r="CK692" s="24"/>
      <c r="CL692" s="24"/>
      <c r="CM692" s="24"/>
      <c r="CN692" s="24"/>
      <c r="CO692" s="24"/>
      <c r="CP692" s="24"/>
      <c r="CQ692" s="24"/>
      <c r="CR692" s="24"/>
      <c r="CS692" s="24"/>
      <c r="CT692" s="24"/>
      <c r="CU692" s="24"/>
      <c r="CV692" s="24"/>
      <c r="CW692" s="24"/>
      <c r="CX692" s="24"/>
      <c r="CY692" s="24"/>
      <c r="CZ692" s="24"/>
      <c r="DA692" s="24"/>
      <c r="DB692" s="24"/>
      <c r="DC692" s="24"/>
      <c r="DD692" s="24"/>
      <c r="DE692" s="24"/>
      <c r="DF692" s="24"/>
      <c r="DG692" s="24"/>
      <c r="DH692" s="24"/>
      <c r="DI692" s="24"/>
      <c r="DJ692" s="24"/>
      <c r="DK692" s="24"/>
      <c r="DL692" s="24"/>
      <c r="DM692" s="24"/>
      <c r="DN692" s="24"/>
      <c r="DO692" s="24"/>
      <c r="DP692" s="24"/>
      <c r="DQ692" s="24"/>
      <c r="DR692" s="24"/>
      <c r="DS692" s="24"/>
      <c r="DT692" s="24"/>
      <c r="DU692" s="24"/>
      <c r="DV692" s="24"/>
      <c r="DW692" s="24"/>
      <c r="DX692" s="24"/>
      <c r="DY692" s="24"/>
      <c r="DZ692" s="24"/>
      <c r="EA692" s="24"/>
      <c r="EB692" s="24"/>
      <c r="EC692" s="24"/>
      <c r="ED692" s="24"/>
      <c r="EE692" s="24"/>
      <c r="EF692" s="24"/>
      <c r="EG692" s="24"/>
      <c r="EH692" s="24"/>
      <c r="EI692" s="24"/>
      <c r="EJ692" s="24"/>
      <c r="EK692" s="24"/>
      <c r="EL692" s="24"/>
      <c r="EM692" s="24"/>
      <c r="EN692" s="24"/>
      <c r="EO692" s="24"/>
      <c r="EP692" s="24"/>
      <c r="EQ692" s="24"/>
      <c r="ER692" s="24"/>
      <c r="ES692" s="24"/>
      <c r="ET692" s="24"/>
      <c r="EU692" s="24"/>
      <c r="EV692" s="24"/>
      <c r="EW692" s="24"/>
      <c r="EX692" s="24"/>
      <c r="EY692" s="24"/>
      <c r="EZ692" s="24"/>
      <c r="FA692" s="24"/>
      <c r="FB692" s="24"/>
      <c r="FC692" s="24"/>
      <c r="FD692" s="24"/>
      <c r="FE692" s="24"/>
      <c r="FF692" s="24"/>
      <c r="FG692" s="24"/>
      <c r="FH692" s="24"/>
      <c r="FI692" s="24"/>
      <c r="FJ692" s="24"/>
      <c r="FK692" s="24"/>
      <c r="FL692" s="24"/>
      <c r="FM692" s="24"/>
      <c r="FN692" s="24"/>
      <c r="FO692" s="24"/>
      <c r="FP692" s="24"/>
      <c r="FQ692" s="24"/>
      <c r="FR692" s="24"/>
      <c r="FS692" s="24"/>
      <c r="FT692" s="24"/>
      <c r="FU692" s="24"/>
      <c r="FV692" s="24"/>
      <c r="FW692" s="24"/>
      <c r="FX692" s="24"/>
      <c r="FY692" s="24"/>
      <c r="FZ692" s="24"/>
      <c r="GA692" s="24"/>
      <c r="GB692" s="24"/>
      <c r="GC692" s="24"/>
      <c r="GD692" s="24"/>
      <c r="GE692" s="24"/>
      <c r="GF692" s="24"/>
      <c r="GG692" s="24"/>
      <c r="GH692" s="24"/>
      <c r="GI692" s="24"/>
      <c r="GJ692" s="24"/>
      <c r="GK692" s="24"/>
      <c r="GL692" s="24"/>
      <c r="GM692" s="24"/>
      <c r="GN692" s="24"/>
      <c r="GO692" s="24"/>
      <c r="GP692" s="24"/>
      <c r="GQ692" s="24"/>
      <c r="GR692" s="24"/>
      <c r="GS692" s="24"/>
      <c r="GT692" s="24"/>
      <c r="GU692" s="24"/>
      <c r="GV692" s="24"/>
      <c r="GW692" s="24"/>
      <c r="GX692" s="24"/>
      <c r="GY692" s="24"/>
      <c r="GZ692" s="24"/>
      <c r="HA692" s="24"/>
      <c r="HB692" s="24"/>
      <c r="HC692" s="24"/>
      <c r="HD692" s="24"/>
      <c r="HE692" s="24"/>
      <c r="HF692" s="24"/>
      <c r="HG692" s="24"/>
      <c r="HH692" s="24"/>
      <c r="HI692" s="24"/>
      <c r="HJ692" s="24"/>
      <c r="HK692" s="24"/>
      <c r="HL692" s="24"/>
      <c r="HM692" s="24"/>
      <c r="HN692" s="24"/>
      <c r="HO692" s="24"/>
      <c r="HP692" s="24"/>
      <c r="HQ692" s="24"/>
      <c r="HR692" s="24"/>
      <c r="HS692" s="24"/>
      <c r="HT692" s="24"/>
      <c r="HU692" s="24"/>
      <c r="HV692" s="24"/>
      <c r="HW692" s="24"/>
      <c r="HX692" s="24"/>
      <c r="HY692" s="24"/>
      <c r="HZ692" s="24"/>
      <c r="IA692" s="24"/>
      <c r="IB692" s="24"/>
      <c r="IC692" s="24"/>
      <c r="ID692" s="24"/>
      <c r="IE692" s="24"/>
      <c r="IF692" s="24"/>
      <c r="IG692" s="24"/>
      <c r="IH692" s="24"/>
      <c r="II692" s="24"/>
      <c r="IJ692" s="24"/>
      <c r="IK692" s="24"/>
      <c r="IL692" s="24"/>
      <c r="IM692" s="24"/>
      <c r="IN692" s="24"/>
      <c r="IO692" s="24"/>
      <c r="IP692" s="24"/>
      <c r="IQ692" s="24"/>
      <c r="IR692" s="24"/>
      <c r="IS692" s="24"/>
      <c r="IT692" s="24"/>
      <c r="IU692" s="24"/>
      <c r="IV692" s="24"/>
    </row>
    <row r="693" spans="27:256" s="23" customFormat="1"/>
    <row r="694" spans="27:256" s="23" customFormat="1"/>
    <row r="695" spans="27:256" s="23" customFormat="1">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c r="BH695" s="24"/>
      <c r="BI695" s="24"/>
      <c r="BJ695" s="24"/>
      <c r="BK695" s="24"/>
      <c r="BL695" s="24"/>
      <c r="BM695" s="24"/>
      <c r="BN695" s="24"/>
      <c r="BO695" s="24"/>
      <c r="BP695" s="24"/>
      <c r="BQ695" s="24"/>
      <c r="BR695" s="24"/>
      <c r="BS695" s="24"/>
      <c r="BT695" s="24"/>
      <c r="BU695" s="24"/>
      <c r="BV695" s="24"/>
      <c r="BW695" s="24"/>
      <c r="BX695" s="24"/>
      <c r="BY695" s="24"/>
      <c r="BZ695" s="24"/>
      <c r="CA695" s="24"/>
      <c r="CB695" s="24"/>
      <c r="CC695" s="24"/>
      <c r="CD695" s="24"/>
      <c r="CE695" s="24"/>
      <c r="CF695" s="24"/>
      <c r="CG695" s="24"/>
      <c r="CH695" s="24"/>
      <c r="CI695" s="24"/>
      <c r="CJ695" s="24"/>
      <c r="CK695" s="24"/>
      <c r="CL695" s="24"/>
      <c r="CM695" s="24"/>
      <c r="CN695" s="24"/>
      <c r="CO695" s="24"/>
      <c r="CP695" s="24"/>
      <c r="CQ695" s="24"/>
      <c r="CR695" s="24"/>
      <c r="CS695" s="24"/>
      <c r="CT695" s="24"/>
      <c r="CU695" s="24"/>
      <c r="CV695" s="24"/>
      <c r="CW695" s="24"/>
      <c r="CX695" s="24"/>
      <c r="CY695" s="24"/>
      <c r="CZ695" s="24"/>
      <c r="DA695" s="24"/>
      <c r="DB695" s="24"/>
      <c r="DC695" s="24"/>
      <c r="DD695" s="24"/>
      <c r="DE695" s="24"/>
      <c r="DF695" s="24"/>
      <c r="DG695" s="24"/>
      <c r="DH695" s="24"/>
      <c r="DI695" s="24"/>
      <c r="DJ695" s="24"/>
      <c r="DK695" s="24"/>
      <c r="DL695" s="24"/>
      <c r="DM695" s="24"/>
      <c r="DN695" s="24"/>
      <c r="DO695" s="24"/>
      <c r="DP695" s="24"/>
      <c r="DQ695" s="24"/>
      <c r="DR695" s="24"/>
      <c r="DS695" s="24"/>
      <c r="DT695" s="24"/>
      <c r="DU695" s="24"/>
      <c r="DV695" s="24"/>
      <c r="DW695" s="24"/>
      <c r="DX695" s="24"/>
      <c r="DY695" s="24"/>
      <c r="DZ695" s="24"/>
      <c r="EA695" s="24"/>
      <c r="EB695" s="24"/>
      <c r="EC695" s="24"/>
      <c r="ED695" s="24"/>
      <c r="EE695" s="24"/>
      <c r="EF695" s="24"/>
      <c r="EG695" s="24"/>
      <c r="EH695" s="24"/>
      <c r="EI695" s="24"/>
      <c r="EJ695" s="24"/>
      <c r="EK695" s="24"/>
      <c r="EL695" s="24"/>
      <c r="EM695" s="24"/>
      <c r="EN695" s="24"/>
      <c r="EO695" s="24"/>
      <c r="EP695" s="24"/>
      <c r="EQ695" s="24"/>
      <c r="ER695" s="24"/>
      <c r="ES695" s="24"/>
      <c r="ET695" s="24"/>
      <c r="EU695" s="24"/>
      <c r="EV695" s="24"/>
      <c r="EW695" s="24"/>
      <c r="EX695" s="24"/>
      <c r="EY695" s="24"/>
      <c r="EZ695" s="24"/>
      <c r="FA695" s="24"/>
      <c r="FB695" s="24"/>
      <c r="FC695" s="24"/>
      <c r="FD695" s="24"/>
      <c r="FE695" s="24"/>
      <c r="FF695" s="24"/>
      <c r="FG695" s="24"/>
      <c r="FH695" s="24"/>
      <c r="FI695" s="24"/>
      <c r="FJ695" s="24"/>
      <c r="FK695" s="24"/>
      <c r="FL695" s="24"/>
      <c r="FM695" s="24"/>
      <c r="FN695" s="24"/>
      <c r="FO695" s="24"/>
      <c r="FP695" s="24"/>
      <c r="FQ695" s="24"/>
      <c r="FR695" s="24"/>
      <c r="FS695" s="24"/>
      <c r="FT695" s="24"/>
      <c r="FU695" s="24"/>
      <c r="FV695" s="24"/>
      <c r="FW695" s="24"/>
      <c r="FX695" s="24"/>
      <c r="FY695" s="24"/>
      <c r="FZ695" s="24"/>
      <c r="GA695" s="24"/>
      <c r="GB695" s="24"/>
      <c r="GC695" s="24"/>
      <c r="GD695" s="24"/>
      <c r="GE695" s="24"/>
      <c r="GF695" s="24"/>
      <c r="GG695" s="24"/>
      <c r="GH695" s="24"/>
      <c r="GI695" s="24"/>
      <c r="GJ695" s="24"/>
      <c r="GK695" s="24"/>
      <c r="GL695" s="24"/>
      <c r="GM695" s="24"/>
      <c r="GN695" s="24"/>
      <c r="GO695" s="24"/>
      <c r="GP695" s="24"/>
      <c r="GQ695" s="24"/>
      <c r="GR695" s="24"/>
      <c r="GS695" s="24"/>
      <c r="GT695" s="24"/>
      <c r="GU695" s="24"/>
      <c r="GV695" s="24"/>
      <c r="GW695" s="24"/>
      <c r="GX695" s="24"/>
      <c r="GY695" s="24"/>
      <c r="GZ695" s="24"/>
      <c r="HA695" s="24"/>
      <c r="HB695" s="24"/>
      <c r="HC695" s="24"/>
      <c r="HD695" s="24"/>
      <c r="HE695" s="24"/>
      <c r="HF695" s="24"/>
      <c r="HG695" s="24"/>
      <c r="HH695" s="24"/>
      <c r="HI695" s="24"/>
      <c r="HJ695" s="24"/>
      <c r="HK695" s="24"/>
      <c r="HL695" s="24"/>
      <c r="HM695" s="24"/>
      <c r="HN695" s="24"/>
      <c r="HO695" s="24"/>
      <c r="HP695" s="24"/>
      <c r="HQ695" s="24"/>
      <c r="HR695" s="24"/>
      <c r="HS695" s="24"/>
      <c r="HT695" s="24"/>
      <c r="HU695" s="24"/>
      <c r="HV695" s="24"/>
      <c r="HW695" s="24"/>
      <c r="HX695" s="24"/>
      <c r="HY695" s="24"/>
      <c r="HZ695" s="24"/>
      <c r="IA695" s="24"/>
      <c r="IB695" s="24"/>
      <c r="IC695" s="24"/>
      <c r="ID695" s="24"/>
      <c r="IE695" s="24"/>
      <c r="IF695" s="24"/>
      <c r="IG695" s="24"/>
      <c r="IH695" s="24"/>
      <c r="II695" s="24"/>
      <c r="IJ695" s="24"/>
      <c r="IK695" s="24"/>
      <c r="IL695" s="24"/>
      <c r="IM695" s="24"/>
      <c r="IN695" s="24"/>
      <c r="IO695" s="24"/>
      <c r="IP695" s="24"/>
      <c r="IQ695" s="24"/>
      <c r="IR695" s="24"/>
      <c r="IS695" s="24"/>
      <c r="IT695" s="24"/>
      <c r="IU695" s="24"/>
      <c r="IV695" s="24"/>
    </row>
    <row r="696" spans="27:256" s="23" customFormat="1">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c r="BH696" s="24"/>
      <c r="BI696" s="24"/>
      <c r="BJ696" s="24"/>
      <c r="BK696" s="24"/>
      <c r="BL696" s="24"/>
      <c r="BM696" s="24"/>
      <c r="BN696" s="24"/>
      <c r="BO696" s="24"/>
      <c r="BP696" s="24"/>
      <c r="BQ696" s="24"/>
      <c r="BR696" s="24"/>
      <c r="BS696" s="24"/>
      <c r="BT696" s="24"/>
      <c r="BU696" s="24"/>
      <c r="BV696" s="24"/>
      <c r="BW696" s="24"/>
      <c r="BX696" s="24"/>
      <c r="BY696" s="24"/>
      <c r="BZ696" s="24"/>
      <c r="CA696" s="24"/>
      <c r="CB696" s="24"/>
      <c r="CC696" s="24"/>
      <c r="CD696" s="24"/>
      <c r="CE696" s="24"/>
      <c r="CF696" s="24"/>
      <c r="CG696" s="24"/>
      <c r="CH696" s="24"/>
      <c r="CI696" s="24"/>
      <c r="CJ696" s="24"/>
      <c r="CK696" s="24"/>
      <c r="CL696" s="24"/>
      <c r="CM696" s="24"/>
      <c r="CN696" s="24"/>
      <c r="CO696" s="24"/>
      <c r="CP696" s="24"/>
      <c r="CQ696" s="24"/>
      <c r="CR696" s="24"/>
      <c r="CS696" s="24"/>
      <c r="CT696" s="24"/>
      <c r="CU696" s="24"/>
      <c r="CV696" s="24"/>
      <c r="CW696" s="24"/>
      <c r="CX696" s="24"/>
      <c r="CY696" s="24"/>
      <c r="CZ696" s="24"/>
      <c r="DA696" s="24"/>
      <c r="DB696" s="24"/>
      <c r="DC696" s="24"/>
      <c r="DD696" s="24"/>
      <c r="DE696" s="24"/>
      <c r="DF696" s="24"/>
      <c r="DG696" s="24"/>
      <c r="DH696" s="24"/>
      <c r="DI696" s="24"/>
      <c r="DJ696" s="24"/>
      <c r="DK696" s="24"/>
      <c r="DL696" s="24"/>
      <c r="DM696" s="24"/>
      <c r="DN696" s="24"/>
      <c r="DO696" s="24"/>
      <c r="DP696" s="24"/>
      <c r="DQ696" s="24"/>
      <c r="DR696" s="24"/>
      <c r="DS696" s="24"/>
      <c r="DT696" s="24"/>
      <c r="DU696" s="24"/>
      <c r="DV696" s="24"/>
      <c r="DW696" s="24"/>
      <c r="DX696" s="24"/>
      <c r="DY696" s="24"/>
      <c r="DZ696" s="24"/>
      <c r="EA696" s="24"/>
      <c r="EB696" s="24"/>
      <c r="EC696" s="24"/>
      <c r="ED696" s="24"/>
      <c r="EE696" s="24"/>
      <c r="EF696" s="24"/>
      <c r="EG696" s="24"/>
      <c r="EH696" s="24"/>
      <c r="EI696" s="24"/>
      <c r="EJ696" s="24"/>
      <c r="EK696" s="24"/>
      <c r="EL696" s="24"/>
      <c r="EM696" s="24"/>
      <c r="EN696" s="24"/>
      <c r="EO696" s="24"/>
      <c r="EP696" s="24"/>
      <c r="EQ696" s="24"/>
      <c r="ER696" s="24"/>
      <c r="ES696" s="24"/>
      <c r="ET696" s="24"/>
      <c r="EU696" s="24"/>
      <c r="EV696" s="24"/>
      <c r="EW696" s="24"/>
      <c r="EX696" s="24"/>
      <c r="EY696" s="24"/>
      <c r="EZ696" s="24"/>
      <c r="FA696" s="24"/>
      <c r="FB696" s="24"/>
      <c r="FC696" s="24"/>
      <c r="FD696" s="24"/>
      <c r="FE696" s="24"/>
      <c r="FF696" s="24"/>
      <c r="FG696" s="24"/>
      <c r="FH696" s="24"/>
      <c r="FI696" s="24"/>
      <c r="FJ696" s="24"/>
      <c r="FK696" s="24"/>
      <c r="FL696" s="24"/>
      <c r="FM696" s="24"/>
      <c r="FN696" s="24"/>
      <c r="FO696" s="24"/>
      <c r="FP696" s="24"/>
      <c r="FQ696" s="24"/>
      <c r="FR696" s="24"/>
      <c r="FS696" s="24"/>
      <c r="FT696" s="24"/>
      <c r="FU696" s="24"/>
      <c r="FV696" s="24"/>
      <c r="FW696" s="24"/>
      <c r="FX696" s="24"/>
      <c r="FY696" s="24"/>
      <c r="FZ696" s="24"/>
      <c r="GA696" s="24"/>
      <c r="GB696" s="24"/>
      <c r="GC696" s="24"/>
      <c r="GD696" s="24"/>
      <c r="GE696" s="24"/>
      <c r="GF696" s="24"/>
      <c r="GG696" s="24"/>
      <c r="GH696" s="24"/>
      <c r="GI696" s="24"/>
      <c r="GJ696" s="24"/>
      <c r="GK696" s="24"/>
      <c r="GL696" s="24"/>
      <c r="GM696" s="24"/>
      <c r="GN696" s="24"/>
      <c r="GO696" s="24"/>
      <c r="GP696" s="24"/>
      <c r="GQ696" s="24"/>
      <c r="GR696" s="24"/>
      <c r="GS696" s="24"/>
      <c r="GT696" s="24"/>
      <c r="GU696" s="24"/>
      <c r="GV696" s="24"/>
      <c r="GW696" s="24"/>
      <c r="GX696" s="24"/>
      <c r="GY696" s="24"/>
      <c r="GZ696" s="24"/>
      <c r="HA696" s="24"/>
      <c r="HB696" s="24"/>
      <c r="HC696" s="24"/>
      <c r="HD696" s="24"/>
      <c r="HE696" s="24"/>
      <c r="HF696" s="24"/>
      <c r="HG696" s="24"/>
      <c r="HH696" s="24"/>
      <c r="HI696" s="24"/>
      <c r="HJ696" s="24"/>
      <c r="HK696" s="24"/>
      <c r="HL696" s="24"/>
      <c r="HM696" s="24"/>
      <c r="HN696" s="24"/>
      <c r="HO696" s="24"/>
      <c r="HP696" s="24"/>
      <c r="HQ696" s="24"/>
      <c r="HR696" s="24"/>
      <c r="HS696" s="24"/>
      <c r="HT696" s="24"/>
      <c r="HU696" s="24"/>
      <c r="HV696" s="24"/>
      <c r="HW696" s="24"/>
      <c r="HX696" s="24"/>
      <c r="HY696" s="24"/>
      <c r="HZ696" s="24"/>
      <c r="IA696" s="24"/>
      <c r="IB696" s="24"/>
      <c r="IC696" s="24"/>
      <c r="ID696" s="24"/>
      <c r="IE696" s="24"/>
      <c r="IF696" s="24"/>
      <c r="IG696" s="24"/>
      <c r="IH696" s="24"/>
      <c r="II696" s="24"/>
      <c r="IJ696" s="24"/>
      <c r="IK696" s="24"/>
      <c r="IL696" s="24"/>
      <c r="IM696" s="24"/>
      <c r="IN696" s="24"/>
      <c r="IO696" s="24"/>
      <c r="IP696" s="24"/>
      <c r="IQ696" s="24"/>
      <c r="IR696" s="24"/>
      <c r="IS696" s="24"/>
      <c r="IT696" s="24"/>
      <c r="IU696" s="24"/>
      <c r="IV696" s="24"/>
    </row>
    <row r="697" spans="27:256" s="23" customFormat="1"/>
    <row r="698" spans="27:256" s="23" customFormat="1"/>
    <row r="699" spans="27:256" s="23" customFormat="1">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c r="BH699" s="24"/>
      <c r="BI699" s="24"/>
      <c r="BJ699" s="24"/>
      <c r="BK699" s="24"/>
      <c r="BL699" s="24"/>
      <c r="BM699" s="24"/>
      <c r="BN699" s="24"/>
      <c r="BO699" s="24"/>
      <c r="BP699" s="24"/>
      <c r="BQ699" s="24"/>
      <c r="BR699" s="24"/>
      <c r="BS699" s="24"/>
      <c r="BT699" s="24"/>
      <c r="BU699" s="24"/>
      <c r="BV699" s="24"/>
      <c r="BW699" s="24"/>
      <c r="BX699" s="24"/>
      <c r="BY699" s="24"/>
      <c r="BZ699" s="24"/>
      <c r="CA699" s="24"/>
      <c r="CB699" s="24"/>
      <c r="CC699" s="24"/>
      <c r="CD699" s="24"/>
      <c r="CE699" s="24"/>
      <c r="CF699" s="24"/>
      <c r="CG699" s="24"/>
      <c r="CH699" s="24"/>
      <c r="CI699" s="24"/>
      <c r="CJ699" s="24"/>
      <c r="CK699" s="24"/>
      <c r="CL699" s="24"/>
      <c r="CM699" s="24"/>
      <c r="CN699" s="24"/>
      <c r="CO699" s="24"/>
      <c r="CP699" s="24"/>
      <c r="CQ699" s="24"/>
      <c r="CR699" s="24"/>
      <c r="CS699" s="24"/>
      <c r="CT699" s="24"/>
      <c r="CU699" s="24"/>
      <c r="CV699" s="24"/>
      <c r="CW699" s="24"/>
      <c r="CX699" s="24"/>
      <c r="CY699" s="24"/>
      <c r="CZ699" s="24"/>
      <c r="DA699" s="24"/>
      <c r="DB699" s="24"/>
      <c r="DC699" s="24"/>
      <c r="DD699" s="24"/>
      <c r="DE699" s="24"/>
      <c r="DF699" s="24"/>
      <c r="DG699" s="24"/>
      <c r="DH699" s="24"/>
      <c r="DI699" s="24"/>
      <c r="DJ699" s="24"/>
      <c r="DK699" s="24"/>
      <c r="DL699" s="24"/>
      <c r="DM699" s="24"/>
      <c r="DN699" s="24"/>
      <c r="DO699" s="24"/>
      <c r="DP699" s="24"/>
      <c r="DQ699" s="24"/>
      <c r="DR699" s="24"/>
      <c r="DS699" s="24"/>
      <c r="DT699" s="24"/>
      <c r="DU699" s="24"/>
      <c r="DV699" s="24"/>
      <c r="DW699" s="24"/>
      <c r="DX699" s="24"/>
      <c r="DY699" s="24"/>
      <c r="DZ699" s="24"/>
      <c r="EA699" s="24"/>
      <c r="EB699" s="24"/>
      <c r="EC699" s="24"/>
      <c r="ED699" s="24"/>
      <c r="EE699" s="24"/>
      <c r="EF699" s="24"/>
      <c r="EG699" s="24"/>
      <c r="EH699" s="24"/>
      <c r="EI699" s="24"/>
      <c r="EJ699" s="24"/>
      <c r="EK699" s="24"/>
      <c r="EL699" s="24"/>
      <c r="EM699" s="24"/>
      <c r="EN699" s="24"/>
      <c r="EO699" s="24"/>
      <c r="EP699" s="24"/>
      <c r="EQ699" s="24"/>
      <c r="ER699" s="24"/>
      <c r="ES699" s="24"/>
      <c r="ET699" s="24"/>
      <c r="EU699" s="24"/>
      <c r="EV699" s="24"/>
      <c r="EW699" s="24"/>
      <c r="EX699" s="24"/>
      <c r="EY699" s="24"/>
      <c r="EZ699" s="24"/>
      <c r="FA699" s="24"/>
      <c r="FB699" s="24"/>
      <c r="FC699" s="24"/>
      <c r="FD699" s="24"/>
      <c r="FE699" s="24"/>
      <c r="FF699" s="24"/>
      <c r="FG699" s="24"/>
      <c r="FH699" s="24"/>
      <c r="FI699" s="24"/>
      <c r="FJ699" s="24"/>
      <c r="FK699" s="24"/>
      <c r="FL699" s="24"/>
      <c r="FM699" s="24"/>
      <c r="FN699" s="24"/>
      <c r="FO699" s="24"/>
      <c r="FP699" s="24"/>
      <c r="FQ699" s="24"/>
      <c r="FR699" s="24"/>
      <c r="FS699" s="24"/>
      <c r="FT699" s="24"/>
      <c r="FU699" s="24"/>
      <c r="FV699" s="24"/>
      <c r="FW699" s="24"/>
      <c r="FX699" s="24"/>
      <c r="FY699" s="24"/>
      <c r="FZ699" s="24"/>
      <c r="GA699" s="24"/>
      <c r="GB699" s="24"/>
      <c r="GC699" s="24"/>
      <c r="GD699" s="24"/>
      <c r="GE699" s="24"/>
      <c r="GF699" s="24"/>
      <c r="GG699" s="24"/>
      <c r="GH699" s="24"/>
      <c r="GI699" s="24"/>
      <c r="GJ699" s="24"/>
      <c r="GK699" s="24"/>
      <c r="GL699" s="24"/>
      <c r="GM699" s="24"/>
      <c r="GN699" s="24"/>
      <c r="GO699" s="24"/>
      <c r="GP699" s="24"/>
      <c r="GQ699" s="24"/>
      <c r="GR699" s="24"/>
      <c r="GS699" s="24"/>
      <c r="GT699" s="24"/>
      <c r="GU699" s="24"/>
      <c r="GV699" s="24"/>
      <c r="GW699" s="24"/>
      <c r="GX699" s="24"/>
      <c r="GY699" s="24"/>
      <c r="GZ699" s="24"/>
      <c r="HA699" s="24"/>
      <c r="HB699" s="24"/>
      <c r="HC699" s="24"/>
      <c r="HD699" s="24"/>
      <c r="HE699" s="24"/>
      <c r="HF699" s="24"/>
      <c r="HG699" s="24"/>
      <c r="HH699" s="24"/>
      <c r="HI699" s="24"/>
      <c r="HJ699" s="24"/>
      <c r="HK699" s="24"/>
      <c r="HL699" s="24"/>
      <c r="HM699" s="24"/>
      <c r="HN699" s="24"/>
      <c r="HO699" s="24"/>
      <c r="HP699" s="24"/>
      <c r="HQ699" s="24"/>
      <c r="HR699" s="24"/>
      <c r="HS699" s="24"/>
      <c r="HT699" s="24"/>
      <c r="HU699" s="24"/>
      <c r="HV699" s="24"/>
      <c r="HW699" s="24"/>
      <c r="HX699" s="24"/>
      <c r="HY699" s="24"/>
      <c r="HZ699" s="24"/>
      <c r="IA699" s="24"/>
      <c r="IB699" s="24"/>
      <c r="IC699" s="24"/>
      <c r="ID699" s="24"/>
      <c r="IE699" s="24"/>
      <c r="IF699" s="24"/>
      <c r="IG699" s="24"/>
      <c r="IH699" s="24"/>
      <c r="II699" s="24"/>
      <c r="IJ699" s="24"/>
      <c r="IK699" s="24"/>
      <c r="IL699" s="24"/>
      <c r="IM699" s="24"/>
      <c r="IN699" s="24"/>
      <c r="IO699" s="24"/>
      <c r="IP699" s="24"/>
      <c r="IQ699" s="24"/>
      <c r="IR699" s="24"/>
      <c r="IS699" s="24"/>
      <c r="IT699" s="24"/>
      <c r="IU699" s="24"/>
      <c r="IV699" s="24"/>
    </row>
    <row r="700" spans="27:256" s="23" customFormat="1">
      <c r="AA700" s="24"/>
      <c r="AB700" s="24"/>
      <c r="AC700" s="24"/>
      <c r="AD700" s="24"/>
      <c r="AE700" s="24"/>
      <c r="AF700" s="24"/>
      <c r="AG700" s="24"/>
      <c r="AH700" s="24"/>
      <c r="AI700" s="24"/>
      <c r="AJ700" s="24"/>
      <c r="AK700" s="24"/>
      <c r="AL700" s="24"/>
      <c r="AM700" s="24"/>
      <c r="AN700" s="24"/>
      <c r="AO700" s="24"/>
      <c r="AP700" s="24"/>
      <c r="AQ700" s="24"/>
      <c r="AR700" s="24"/>
      <c r="AS700" s="24"/>
      <c r="AT700" s="24"/>
      <c r="AU700" s="24"/>
      <c r="AV700" s="24"/>
      <c r="AW700" s="24"/>
      <c r="AX700" s="24"/>
      <c r="AY700" s="24"/>
      <c r="AZ700" s="24"/>
      <c r="BA700" s="24"/>
      <c r="BB700" s="24"/>
      <c r="BC700" s="24"/>
      <c r="BD700" s="24"/>
      <c r="BE700" s="24"/>
      <c r="BF700" s="24"/>
      <c r="BG700" s="24"/>
      <c r="BH700" s="24"/>
      <c r="BI700" s="24"/>
      <c r="BJ700" s="24"/>
      <c r="BK700" s="24"/>
      <c r="BL700" s="24"/>
      <c r="BM700" s="24"/>
      <c r="BN700" s="24"/>
      <c r="BO700" s="24"/>
      <c r="BP700" s="24"/>
      <c r="BQ700" s="24"/>
      <c r="BR700" s="24"/>
      <c r="BS700" s="24"/>
      <c r="BT700" s="24"/>
      <c r="BU700" s="24"/>
      <c r="BV700" s="24"/>
      <c r="BW700" s="24"/>
      <c r="BX700" s="24"/>
      <c r="BY700" s="24"/>
      <c r="BZ700" s="24"/>
      <c r="CA700" s="24"/>
      <c r="CB700" s="24"/>
      <c r="CC700" s="24"/>
      <c r="CD700" s="24"/>
      <c r="CE700" s="24"/>
      <c r="CF700" s="24"/>
      <c r="CG700" s="24"/>
      <c r="CH700" s="24"/>
      <c r="CI700" s="24"/>
      <c r="CJ700" s="24"/>
      <c r="CK700" s="24"/>
      <c r="CL700" s="24"/>
      <c r="CM700" s="24"/>
      <c r="CN700" s="24"/>
      <c r="CO700" s="24"/>
      <c r="CP700" s="24"/>
      <c r="CQ700" s="24"/>
      <c r="CR700" s="24"/>
      <c r="CS700" s="24"/>
      <c r="CT700" s="24"/>
      <c r="CU700" s="24"/>
      <c r="CV700" s="24"/>
      <c r="CW700" s="24"/>
      <c r="CX700" s="24"/>
      <c r="CY700" s="24"/>
      <c r="CZ700" s="24"/>
      <c r="DA700" s="24"/>
      <c r="DB700" s="24"/>
      <c r="DC700" s="24"/>
      <c r="DD700" s="24"/>
      <c r="DE700" s="24"/>
      <c r="DF700" s="24"/>
      <c r="DG700" s="24"/>
      <c r="DH700" s="24"/>
      <c r="DI700" s="24"/>
      <c r="DJ700" s="24"/>
      <c r="DK700" s="24"/>
      <c r="DL700" s="24"/>
      <c r="DM700" s="24"/>
      <c r="DN700" s="24"/>
      <c r="DO700" s="24"/>
      <c r="DP700" s="24"/>
      <c r="DQ700" s="24"/>
      <c r="DR700" s="24"/>
      <c r="DS700" s="24"/>
      <c r="DT700" s="24"/>
      <c r="DU700" s="24"/>
      <c r="DV700" s="24"/>
      <c r="DW700" s="24"/>
      <c r="DX700" s="24"/>
      <c r="DY700" s="24"/>
      <c r="DZ700" s="24"/>
      <c r="EA700" s="24"/>
      <c r="EB700" s="24"/>
      <c r="EC700" s="24"/>
      <c r="ED700" s="24"/>
      <c r="EE700" s="24"/>
      <c r="EF700" s="24"/>
      <c r="EG700" s="24"/>
      <c r="EH700" s="24"/>
      <c r="EI700" s="24"/>
      <c r="EJ700" s="24"/>
      <c r="EK700" s="24"/>
      <c r="EL700" s="24"/>
      <c r="EM700" s="24"/>
      <c r="EN700" s="24"/>
      <c r="EO700" s="24"/>
      <c r="EP700" s="24"/>
      <c r="EQ700" s="24"/>
      <c r="ER700" s="24"/>
      <c r="ES700" s="24"/>
      <c r="ET700" s="24"/>
      <c r="EU700" s="24"/>
      <c r="EV700" s="24"/>
      <c r="EW700" s="24"/>
      <c r="EX700" s="24"/>
      <c r="EY700" s="24"/>
      <c r="EZ700" s="24"/>
      <c r="FA700" s="24"/>
      <c r="FB700" s="24"/>
      <c r="FC700" s="24"/>
      <c r="FD700" s="24"/>
      <c r="FE700" s="24"/>
      <c r="FF700" s="24"/>
      <c r="FG700" s="24"/>
      <c r="FH700" s="24"/>
      <c r="FI700" s="24"/>
      <c r="FJ700" s="24"/>
      <c r="FK700" s="24"/>
      <c r="FL700" s="24"/>
      <c r="FM700" s="24"/>
      <c r="FN700" s="24"/>
      <c r="FO700" s="24"/>
      <c r="FP700" s="24"/>
      <c r="FQ700" s="24"/>
      <c r="FR700" s="24"/>
      <c r="FS700" s="24"/>
      <c r="FT700" s="24"/>
      <c r="FU700" s="24"/>
      <c r="FV700" s="24"/>
      <c r="FW700" s="24"/>
      <c r="FX700" s="24"/>
      <c r="FY700" s="24"/>
      <c r="FZ700" s="24"/>
      <c r="GA700" s="24"/>
      <c r="GB700" s="24"/>
      <c r="GC700" s="24"/>
      <c r="GD700" s="24"/>
      <c r="GE700" s="24"/>
      <c r="GF700" s="24"/>
      <c r="GG700" s="24"/>
      <c r="GH700" s="24"/>
      <c r="GI700" s="24"/>
      <c r="GJ700" s="24"/>
      <c r="GK700" s="24"/>
      <c r="GL700" s="24"/>
      <c r="GM700" s="24"/>
      <c r="GN700" s="24"/>
      <c r="GO700" s="24"/>
      <c r="GP700" s="24"/>
      <c r="GQ700" s="24"/>
      <c r="GR700" s="24"/>
      <c r="GS700" s="24"/>
      <c r="GT700" s="24"/>
      <c r="GU700" s="24"/>
      <c r="GV700" s="24"/>
      <c r="GW700" s="24"/>
      <c r="GX700" s="24"/>
      <c r="GY700" s="24"/>
      <c r="GZ700" s="24"/>
      <c r="HA700" s="24"/>
      <c r="HB700" s="24"/>
      <c r="HC700" s="24"/>
      <c r="HD700" s="24"/>
      <c r="HE700" s="24"/>
      <c r="HF700" s="24"/>
      <c r="HG700" s="24"/>
      <c r="HH700" s="24"/>
      <c r="HI700" s="24"/>
      <c r="HJ700" s="24"/>
      <c r="HK700" s="24"/>
      <c r="HL700" s="24"/>
      <c r="HM700" s="24"/>
      <c r="HN700" s="24"/>
      <c r="HO700" s="24"/>
      <c r="HP700" s="24"/>
      <c r="HQ700" s="24"/>
      <c r="HR700" s="24"/>
      <c r="HS700" s="24"/>
      <c r="HT700" s="24"/>
      <c r="HU700" s="24"/>
      <c r="HV700" s="24"/>
      <c r="HW700" s="24"/>
      <c r="HX700" s="24"/>
      <c r="HY700" s="24"/>
      <c r="HZ700" s="24"/>
      <c r="IA700" s="24"/>
      <c r="IB700" s="24"/>
      <c r="IC700" s="24"/>
      <c r="ID700" s="24"/>
      <c r="IE700" s="24"/>
      <c r="IF700" s="24"/>
      <c r="IG700" s="24"/>
      <c r="IH700" s="24"/>
      <c r="II700" s="24"/>
      <c r="IJ700" s="24"/>
      <c r="IK700" s="24"/>
      <c r="IL700" s="24"/>
      <c r="IM700" s="24"/>
      <c r="IN700" s="24"/>
      <c r="IO700" s="24"/>
      <c r="IP700" s="24"/>
      <c r="IQ700" s="24"/>
      <c r="IR700" s="24"/>
      <c r="IS700" s="24"/>
      <c r="IT700" s="24"/>
      <c r="IU700" s="24"/>
      <c r="IV700" s="24"/>
    </row>
    <row r="701" spans="27:256" s="23" customFormat="1"/>
    <row r="702" spans="27:256" s="23" customFormat="1"/>
    <row r="703" spans="27:256" s="23" customFormat="1">
      <c r="AA703" s="24"/>
      <c r="AB703" s="24"/>
      <c r="AC703" s="24"/>
      <c r="AD703" s="24"/>
      <c r="AE703" s="24"/>
      <c r="AF703" s="24"/>
      <c r="AG703" s="24"/>
      <c r="AH703" s="24"/>
      <c r="AI703" s="24"/>
      <c r="AJ703" s="24"/>
      <c r="AK703" s="24"/>
      <c r="AL703" s="24"/>
      <c r="AM703" s="24"/>
      <c r="AN703" s="24"/>
      <c r="AO703" s="24"/>
      <c r="AP703" s="24"/>
      <c r="AQ703" s="24"/>
      <c r="AR703" s="24"/>
      <c r="AS703" s="24"/>
      <c r="AT703" s="24"/>
      <c r="AU703" s="24"/>
      <c r="AV703" s="24"/>
      <c r="AW703" s="24"/>
      <c r="AX703" s="24"/>
      <c r="AY703" s="24"/>
      <c r="AZ703" s="24"/>
      <c r="BA703" s="24"/>
      <c r="BB703" s="24"/>
      <c r="BC703" s="24"/>
      <c r="BD703" s="24"/>
      <c r="BE703" s="24"/>
      <c r="BF703" s="24"/>
      <c r="BG703" s="24"/>
      <c r="BH703" s="24"/>
      <c r="BI703" s="24"/>
      <c r="BJ703" s="24"/>
      <c r="BK703" s="24"/>
      <c r="BL703" s="24"/>
      <c r="BM703" s="24"/>
      <c r="BN703" s="24"/>
      <c r="BO703" s="24"/>
      <c r="BP703" s="24"/>
      <c r="BQ703" s="24"/>
      <c r="BR703" s="24"/>
      <c r="BS703" s="24"/>
      <c r="BT703" s="24"/>
      <c r="BU703" s="24"/>
      <c r="BV703" s="24"/>
      <c r="BW703" s="24"/>
      <c r="BX703" s="24"/>
      <c r="BY703" s="24"/>
      <c r="BZ703" s="24"/>
      <c r="CA703" s="24"/>
      <c r="CB703" s="24"/>
      <c r="CC703" s="24"/>
      <c r="CD703" s="24"/>
      <c r="CE703" s="24"/>
      <c r="CF703" s="24"/>
      <c r="CG703" s="24"/>
      <c r="CH703" s="24"/>
      <c r="CI703" s="24"/>
      <c r="CJ703" s="24"/>
      <c r="CK703" s="24"/>
      <c r="CL703" s="24"/>
      <c r="CM703" s="24"/>
      <c r="CN703" s="24"/>
      <c r="CO703" s="24"/>
      <c r="CP703" s="24"/>
      <c r="CQ703" s="24"/>
      <c r="CR703" s="24"/>
      <c r="CS703" s="24"/>
      <c r="CT703" s="24"/>
      <c r="CU703" s="24"/>
      <c r="CV703" s="24"/>
      <c r="CW703" s="24"/>
      <c r="CX703" s="24"/>
      <c r="CY703" s="24"/>
      <c r="CZ703" s="24"/>
      <c r="DA703" s="24"/>
      <c r="DB703" s="24"/>
      <c r="DC703" s="24"/>
      <c r="DD703" s="24"/>
      <c r="DE703" s="24"/>
      <c r="DF703" s="24"/>
      <c r="DG703" s="24"/>
      <c r="DH703" s="24"/>
      <c r="DI703" s="24"/>
      <c r="DJ703" s="24"/>
      <c r="DK703" s="24"/>
      <c r="DL703" s="24"/>
      <c r="DM703" s="24"/>
      <c r="DN703" s="24"/>
      <c r="DO703" s="24"/>
      <c r="DP703" s="24"/>
      <c r="DQ703" s="24"/>
      <c r="DR703" s="24"/>
      <c r="DS703" s="24"/>
      <c r="DT703" s="24"/>
      <c r="DU703" s="24"/>
      <c r="DV703" s="24"/>
      <c r="DW703" s="24"/>
      <c r="DX703" s="24"/>
      <c r="DY703" s="24"/>
      <c r="DZ703" s="24"/>
      <c r="EA703" s="24"/>
      <c r="EB703" s="24"/>
      <c r="EC703" s="24"/>
      <c r="ED703" s="24"/>
      <c r="EE703" s="24"/>
      <c r="EF703" s="24"/>
      <c r="EG703" s="24"/>
      <c r="EH703" s="24"/>
      <c r="EI703" s="24"/>
      <c r="EJ703" s="24"/>
      <c r="EK703" s="24"/>
      <c r="EL703" s="24"/>
      <c r="EM703" s="24"/>
      <c r="EN703" s="24"/>
      <c r="EO703" s="24"/>
      <c r="EP703" s="24"/>
      <c r="EQ703" s="24"/>
      <c r="ER703" s="24"/>
      <c r="ES703" s="24"/>
      <c r="ET703" s="24"/>
      <c r="EU703" s="24"/>
      <c r="EV703" s="24"/>
      <c r="EW703" s="24"/>
      <c r="EX703" s="24"/>
      <c r="EY703" s="24"/>
      <c r="EZ703" s="24"/>
      <c r="FA703" s="24"/>
      <c r="FB703" s="24"/>
      <c r="FC703" s="24"/>
      <c r="FD703" s="24"/>
      <c r="FE703" s="24"/>
      <c r="FF703" s="24"/>
      <c r="FG703" s="24"/>
      <c r="FH703" s="24"/>
      <c r="FI703" s="24"/>
      <c r="FJ703" s="24"/>
      <c r="FK703" s="24"/>
      <c r="FL703" s="24"/>
      <c r="FM703" s="24"/>
      <c r="FN703" s="24"/>
      <c r="FO703" s="24"/>
      <c r="FP703" s="24"/>
      <c r="FQ703" s="24"/>
      <c r="FR703" s="24"/>
      <c r="FS703" s="24"/>
      <c r="FT703" s="24"/>
      <c r="FU703" s="24"/>
      <c r="FV703" s="24"/>
      <c r="FW703" s="24"/>
      <c r="FX703" s="24"/>
      <c r="FY703" s="24"/>
      <c r="FZ703" s="24"/>
      <c r="GA703" s="24"/>
      <c r="GB703" s="24"/>
      <c r="GC703" s="24"/>
      <c r="GD703" s="24"/>
      <c r="GE703" s="24"/>
      <c r="GF703" s="24"/>
      <c r="GG703" s="24"/>
      <c r="GH703" s="24"/>
      <c r="GI703" s="24"/>
      <c r="GJ703" s="24"/>
      <c r="GK703" s="24"/>
      <c r="GL703" s="24"/>
      <c r="GM703" s="24"/>
      <c r="GN703" s="24"/>
      <c r="GO703" s="24"/>
      <c r="GP703" s="24"/>
      <c r="GQ703" s="24"/>
      <c r="GR703" s="24"/>
      <c r="GS703" s="24"/>
      <c r="GT703" s="24"/>
      <c r="GU703" s="24"/>
      <c r="GV703" s="24"/>
      <c r="GW703" s="24"/>
      <c r="GX703" s="24"/>
      <c r="GY703" s="24"/>
      <c r="GZ703" s="24"/>
      <c r="HA703" s="24"/>
      <c r="HB703" s="24"/>
      <c r="HC703" s="24"/>
      <c r="HD703" s="24"/>
      <c r="HE703" s="24"/>
      <c r="HF703" s="24"/>
      <c r="HG703" s="24"/>
      <c r="HH703" s="24"/>
      <c r="HI703" s="24"/>
      <c r="HJ703" s="24"/>
      <c r="HK703" s="24"/>
      <c r="HL703" s="24"/>
      <c r="HM703" s="24"/>
      <c r="HN703" s="24"/>
      <c r="HO703" s="24"/>
      <c r="HP703" s="24"/>
      <c r="HQ703" s="24"/>
      <c r="HR703" s="24"/>
      <c r="HS703" s="24"/>
      <c r="HT703" s="24"/>
      <c r="HU703" s="24"/>
      <c r="HV703" s="24"/>
      <c r="HW703" s="24"/>
      <c r="HX703" s="24"/>
      <c r="HY703" s="24"/>
      <c r="HZ703" s="24"/>
      <c r="IA703" s="24"/>
      <c r="IB703" s="24"/>
      <c r="IC703" s="24"/>
      <c r="ID703" s="24"/>
      <c r="IE703" s="24"/>
      <c r="IF703" s="24"/>
      <c r="IG703" s="24"/>
      <c r="IH703" s="24"/>
      <c r="II703" s="24"/>
      <c r="IJ703" s="24"/>
      <c r="IK703" s="24"/>
      <c r="IL703" s="24"/>
      <c r="IM703" s="24"/>
      <c r="IN703" s="24"/>
      <c r="IO703" s="24"/>
      <c r="IP703" s="24"/>
      <c r="IQ703" s="24"/>
      <c r="IR703" s="24"/>
      <c r="IS703" s="24"/>
      <c r="IT703" s="24"/>
      <c r="IU703" s="24"/>
      <c r="IV703" s="24"/>
    </row>
    <row r="704" spans="27:256" s="23" customFormat="1">
      <c r="AA704" s="24"/>
      <c r="AB704" s="24"/>
      <c r="AC704" s="24"/>
      <c r="AD704" s="24"/>
      <c r="AE704" s="24"/>
      <c r="AF704" s="24"/>
      <c r="AG704" s="24"/>
      <c r="AH704" s="24"/>
      <c r="AI704" s="24"/>
      <c r="AJ704" s="24"/>
      <c r="AK704" s="24"/>
      <c r="AL704" s="24"/>
      <c r="AM704" s="24"/>
      <c r="AN704" s="24"/>
      <c r="AO704" s="24"/>
      <c r="AP704" s="24"/>
      <c r="AQ704" s="24"/>
      <c r="AR704" s="24"/>
      <c r="AS704" s="24"/>
      <c r="AT704" s="24"/>
      <c r="AU704" s="24"/>
      <c r="AV704" s="24"/>
      <c r="AW704" s="24"/>
      <c r="AX704" s="24"/>
      <c r="AY704" s="24"/>
      <c r="AZ704" s="24"/>
      <c r="BA704" s="24"/>
      <c r="BB704" s="24"/>
      <c r="BC704" s="24"/>
      <c r="BD704" s="24"/>
      <c r="BE704" s="24"/>
      <c r="BF704" s="24"/>
      <c r="BG704" s="24"/>
      <c r="BH704" s="24"/>
      <c r="BI704" s="24"/>
      <c r="BJ704" s="24"/>
      <c r="BK704" s="24"/>
      <c r="BL704" s="24"/>
      <c r="BM704" s="24"/>
      <c r="BN704" s="24"/>
      <c r="BO704" s="24"/>
      <c r="BP704" s="24"/>
      <c r="BQ704" s="24"/>
      <c r="BR704" s="24"/>
      <c r="BS704" s="24"/>
      <c r="BT704" s="24"/>
      <c r="BU704" s="24"/>
      <c r="BV704" s="24"/>
      <c r="BW704" s="24"/>
      <c r="BX704" s="24"/>
      <c r="BY704" s="24"/>
      <c r="BZ704" s="24"/>
      <c r="CA704" s="24"/>
      <c r="CB704" s="24"/>
      <c r="CC704" s="24"/>
      <c r="CD704" s="24"/>
      <c r="CE704" s="24"/>
      <c r="CF704" s="24"/>
      <c r="CG704" s="24"/>
      <c r="CH704" s="24"/>
      <c r="CI704" s="24"/>
      <c r="CJ704" s="24"/>
      <c r="CK704" s="24"/>
      <c r="CL704" s="24"/>
      <c r="CM704" s="24"/>
      <c r="CN704" s="24"/>
      <c r="CO704" s="24"/>
      <c r="CP704" s="24"/>
      <c r="CQ704" s="24"/>
      <c r="CR704" s="24"/>
      <c r="CS704" s="24"/>
      <c r="CT704" s="24"/>
      <c r="CU704" s="24"/>
      <c r="CV704" s="24"/>
      <c r="CW704" s="24"/>
      <c r="CX704" s="24"/>
      <c r="CY704" s="24"/>
      <c r="CZ704" s="24"/>
      <c r="DA704" s="24"/>
      <c r="DB704" s="24"/>
      <c r="DC704" s="24"/>
      <c r="DD704" s="24"/>
      <c r="DE704" s="24"/>
      <c r="DF704" s="24"/>
      <c r="DG704" s="24"/>
      <c r="DH704" s="24"/>
      <c r="DI704" s="24"/>
      <c r="DJ704" s="24"/>
      <c r="DK704" s="24"/>
      <c r="DL704" s="24"/>
      <c r="DM704" s="24"/>
      <c r="DN704" s="24"/>
      <c r="DO704" s="24"/>
      <c r="DP704" s="24"/>
      <c r="DQ704" s="24"/>
      <c r="DR704" s="24"/>
      <c r="DS704" s="24"/>
      <c r="DT704" s="24"/>
      <c r="DU704" s="24"/>
      <c r="DV704" s="24"/>
      <c r="DW704" s="24"/>
      <c r="DX704" s="24"/>
      <c r="DY704" s="24"/>
      <c r="DZ704" s="24"/>
      <c r="EA704" s="24"/>
      <c r="EB704" s="24"/>
      <c r="EC704" s="24"/>
      <c r="ED704" s="24"/>
      <c r="EE704" s="24"/>
      <c r="EF704" s="24"/>
      <c r="EG704" s="24"/>
      <c r="EH704" s="24"/>
      <c r="EI704" s="24"/>
      <c r="EJ704" s="24"/>
      <c r="EK704" s="24"/>
      <c r="EL704" s="24"/>
      <c r="EM704" s="24"/>
      <c r="EN704" s="24"/>
      <c r="EO704" s="24"/>
      <c r="EP704" s="24"/>
      <c r="EQ704" s="24"/>
      <c r="ER704" s="24"/>
      <c r="ES704" s="24"/>
      <c r="ET704" s="24"/>
      <c r="EU704" s="24"/>
      <c r="EV704" s="24"/>
      <c r="EW704" s="24"/>
      <c r="EX704" s="24"/>
      <c r="EY704" s="24"/>
      <c r="EZ704" s="24"/>
      <c r="FA704" s="24"/>
      <c r="FB704" s="24"/>
      <c r="FC704" s="24"/>
      <c r="FD704" s="24"/>
      <c r="FE704" s="24"/>
      <c r="FF704" s="24"/>
      <c r="FG704" s="24"/>
      <c r="FH704" s="24"/>
      <c r="FI704" s="24"/>
      <c r="FJ704" s="24"/>
      <c r="FK704" s="24"/>
      <c r="FL704" s="24"/>
      <c r="FM704" s="24"/>
      <c r="FN704" s="24"/>
      <c r="FO704" s="24"/>
      <c r="FP704" s="24"/>
      <c r="FQ704" s="24"/>
      <c r="FR704" s="24"/>
      <c r="FS704" s="24"/>
      <c r="FT704" s="24"/>
      <c r="FU704" s="24"/>
      <c r="FV704" s="24"/>
      <c r="FW704" s="24"/>
      <c r="FX704" s="24"/>
      <c r="FY704" s="24"/>
      <c r="FZ704" s="24"/>
      <c r="GA704" s="24"/>
      <c r="GB704" s="24"/>
      <c r="GC704" s="24"/>
      <c r="GD704" s="24"/>
      <c r="GE704" s="24"/>
      <c r="GF704" s="24"/>
      <c r="GG704" s="24"/>
      <c r="GH704" s="24"/>
      <c r="GI704" s="24"/>
      <c r="GJ704" s="24"/>
      <c r="GK704" s="24"/>
      <c r="GL704" s="24"/>
      <c r="GM704" s="24"/>
      <c r="GN704" s="24"/>
      <c r="GO704" s="24"/>
      <c r="GP704" s="24"/>
      <c r="GQ704" s="24"/>
      <c r="GR704" s="24"/>
      <c r="GS704" s="24"/>
      <c r="GT704" s="24"/>
      <c r="GU704" s="24"/>
      <c r="GV704" s="24"/>
      <c r="GW704" s="24"/>
      <c r="GX704" s="24"/>
      <c r="GY704" s="24"/>
      <c r="GZ704" s="24"/>
      <c r="HA704" s="24"/>
      <c r="HB704" s="24"/>
      <c r="HC704" s="24"/>
      <c r="HD704" s="24"/>
      <c r="HE704" s="24"/>
      <c r="HF704" s="24"/>
      <c r="HG704" s="24"/>
      <c r="HH704" s="24"/>
      <c r="HI704" s="24"/>
      <c r="HJ704" s="24"/>
      <c r="HK704" s="24"/>
      <c r="HL704" s="24"/>
      <c r="HM704" s="24"/>
      <c r="HN704" s="24"/>
      <c r="HO704" s="24"/>
      <c r="HP704" s="24"/>
      <c r="HQ704" s="24"/>
      <c r="HR704" s="24"/>
      <c r="HS704" s="24"/>
      <c r="HT704" s="24"/>
      <c r="HU704" s="24"/>
      <c r="HV704" s="24"/>
      <c r="HW704" s="24"/>
      <c r="HX704" s="24"/>
      <c r="HY704" s="24"/>
      <c r="HZ704" s="24"/>
      <c r="IA704" s="24"/>
      <c r="IB704" s="24"/>
      <c r="IC704" s="24"/>
      <c r="ID704" s="24"/>
      <c r="IE704" s="24"/>
      <c r="IF704" s="24"/>
      <c r="IG704" s="24"/>
      <c r="IH704" s="24"/>
      <c r="II704" s="24"/>
      <c r="IJ704" s="24"/>
      <c r="IK704" s="24"/>
      <c r="IL704" s="24"/>
      <c r="IM704" s="24"/>
      <c r="IN704" s="24"/>
      <c r="IO704" s="24"/>
      <c r="IP704" s="24"/>
      <c r="IQ704" s="24"/>
      <c r="IR704" s="24"/>
      <c r="IS704" s="24"/>
      <c r="IT704" s="24"/>
      <c r="IU704" s="24"/>
      <c r="IV704" s="24"/>
    </row>
    <row r="705" spans="27:256" s="23" customFormat="1"/>
    <row r="706" spans="27:256" s="23" customFormat="1"/>
    <row r="707" spans="27:256" s="23" customFormat="1">
      <c r="AA707" s="24"/>
      <c r="AB707" s="24"/>
      <c r="AC707" s="24"/>
      <c r="AD707" s="24"/>
      <c r="AE707" s="24"/>
      <c r="AF707" s="24"/>
      <c r="AG707" s="24"/>
      <c r="AH707" s="24"/>
      <c r="AI707" s="24"/>
      <c r="AJ707" s="24"/>
      <c r="AK707" s="24"/>
      <c r="AL707" s="24"/>
      <c r="AM707" s="24"/>
      <c r="AN707" s="24"/>
      <c r="AO707" s="24"/>
      <c r="AP707" s="24"/>
      <c r="AQ707" s="24"/>
      <c r="AR707" s="24"/>
      <c r="AS707" s="24"/>
      <c r="AT707" s="24"/>
      <c r="AU707" s="24"/>
      <c r="AV707" s="24"/>
      <c r="AW707" s="24"/>
      <c r="AX707" s="24"/>
      <c r="AY707" s="24"/>
      <c r="AZ707" s="24"/>
      <c r="BA707" s="24"/>
      <c r="BB707" s="24"/>
      <c r="BC707" s="24"/>
      <c r="BD707" s="24"/>
      <c r="BE707" s="24"/>
      <c r="BF707" s="24"/>
      <c r="BG707" s="24"/>
      <c r="BH707" s="24"/>
      <c r="BI707" s="24"/>
      <c r="BJ707" s="24"/>
      <c r="BK707" s="24"/>
      <c r="BL707" s="24"/>
      <c r="BM707" s="24"/>
      <c r="BN707" s="24"/>
      <c r="BO707" s="24"/>
      <c r="BP707" s="24"/>
      <c r="BQ707" s="24"/>
      <c r="BR707" s="24"/>
      <c r="BS707" s="24"/>
      <c r="BT707" s="24"/>
      <c r="BU707" s="24"/>
      <c r="BV707" s="24"/>
      <c r="BW707" s="24"/>
      <c r="BX707" s="24"/>
      <c r="BY707" s="24"/>
      <c r="BZ707" s="24"/>
      <c r="CA707" s="24"/>
      <c r="CB707" s="24"/>
      <c r="CC707" s="24"/>
      <c r="CD707" s="24"/>
      <c r="CE707" s="24"/>
      <c r="CF707" s="24"/>
      <c r="CG707" s="24"/>
      <c r="CH707" s="24"/>
      <c r="CI707" s="24"/>
      <c r="CJ707" s="24"/>
      <c r="CK707" s="24"/>
      <c r="CL707" s="24"/>
      <c r="CM707" s="24"/>
      <c r="CN707" s="24"/>
      <c r="CO707" s="24"/>
      <c r="CP707" s="24"/>
      <c r="CQ707" s="24"/>
      <c r="CR707" s="24"/>
      <c r="CS707" s="24"/>
      <c r="CT707" s="24"/>
      <c r="CU707" s="24"/>
      <c r="CV707" s="24"/>
      <c r="CW707" s="24"/>
      <c r="CX707" s="24"/>
      <c r="CY707" s="24"/>
      <c r="CZ707" s="24"/>
      <c r="DA707" s="24"/>
      <c r="DB707" s="24"/>
      <c r="DC707" s="24"/>
      <c r="DD707" s="24"/>
      <c r="DE707" s="24"/>
      <c r="DF707" s="24"/>
      <c r="DG707" s="24"/>
      <c r="DH707" s="24"/>
      <c r="DI707" s="24"/>
      <c r="DJ707" s="24"/>
      <c r="DK707" s="24"/>
      <c r="DL707" s="24"/>
      <c r="DM707" s="24"/>
      <c r="DN707" s="24"/>
      <c r="DO707" s="24"/>
      <c r="DP707" s="24"/>
      <c r="DQ707" s="24"/>
      <c r="DR707" s="24"/>
      <c r="DS707" s="24"/>
      <c r="DT707" s="24"/>
      <c r="DU707" s="24"/>
      <c r="DV707" s="24"/>
      <c r="DW707" s="24"/>
      <c r="DX707" s="24"/>
      <c r="DY707" s="24"/>
      <c r="DZ707" s="24"/>
      <c r="EA707" s="24"/>
      <c r="EB707" s="24"/>
      <c r="EC707" s="24"/>
      <c r="ED707" s="24"/>
      <c r="EE707" s="24"/>
      <c r="EF707" s="24"/>
      <c r="EG707" s="24"/>
      <c r="EH707" s="24"/>
      <c r="EI707" s="24"/>
      <c r="EJ707" s="24"/>
      <c r="EK707" s="24"/>
      <c r="EL707" s="24"/>
      <c r="EM707" s="24"/>
      <c r="EN707" s="24"/>
      <c r="EO707" s="24"/>
      <c r="EP707" s="24"/>
      <c r="EQ707" s="24"/>
      <c r="ER707" s="24"/>
      <c r="ES707" s="24"/>
      <c r="ET707" s="24"/>
      <c r="EU707" s="24"/>
      <c r="EV707" s="24"/>
      <c r="EW707" s="24"/>
      <c r="EX707" s="24"/>
      <c r="EY707" s="24"/>
      <c r="EZ707" s="24"/>
      <c r="FA707" s="24"/>
      <c r="FB707" s="24"/>
      <c r="FC707" s="24"/>
      <c r="FD707" s="24"/>
      <c r="FE707" s="24"/>
      <c r="FF707" s="24"/>
      <c r="FG707" s="24"/>
      <c r="FH707" s="24"/>
      <c r="FI707" s="24"/>
      <c r="FJ707" s="24"/>
      <c r="FK707" s="24"/>
      <c r="FL707" s="24"/>
      <c r="FM707" s="24"/>
      <c r="FN707" s="24"/>
      <c r="FO707" s="24"/>
      <c r="FP707" s="24"/>
      <c r="FQ707" s="24"/>
      <c r="FR707" s="24"/>
      <c r="FS707" s="24"/>
      <c r="FT707" s="24"/>
      <c r="FU707" s="24"/>
      <c r="FV707" s="24"/>
      <c r="FW707" s="24"/>
      <c r="FX707" s="24"/>
      <c r="FY707" s="24"/>
      <c r="FZ707" s="24"/>
      <c r="GA707" s="24"/>
      <c r="GB707" s="24"/>
      <c r="GC707" s="24"/>
      <c r="GD707" s="24"/>
      <c r="GE707" s="24"/>
      <c r="GF707" s="24"/>
      <c r="GG707" s="24"/>
      <c r="GH707" s="24"/>
      <c r="GI707" s="24"/>
      <c r="GJ707" s="24"/>
      <c r="GK707" s="24"/>
      <c r="GL707" s="24"/>
      <c r="GM707" s="24"/>
      <c r="GN707" s="24"/>
      <c r="GO707" s="24"/>
      <c r="GP707" s="24"/>
      <c r="GQ707" s="24"/>
      <c r="GR707" s="24"/>
      <c r="GS707" s="24"/>
      <c r="GT707" s="24"/>
      <c r="GU707" s="24"/>
      <c r="GV707" s="24"/>
      <c r="GW707" s="24"/>
      <c r="GX707" s="24"/>
      <c r="GY707" s="24"/>
      <c r="GZ707" s="24"/>
      <c r="HA707" s="24"/>
      <c r="HB707" s="24"/>
      <c r="HC707" s="24"/>
      <c r="HD707" s="24"/>
      <c r="HE707" s="24"/>
      <c r="HF707" s="24"/>
      <c r="HG707" s="24"/>
      <c r="HH707" s="24"/>
      <c r="HI707" s="24"/>
      <c r="HJ707" s="24"/>
      <c r="HK707" s="24"/>
      <c r="HL707" s="24"/>
      <c r="HM707" s="24"/>
      <c r="HN707" s="24"/>
      <c r="HO707" s="24"/>
      <c r="HP707" s="24"/>
      <c r="HQ707" s="24"/>
      <c r="HR707" s="24"/>
      <c r="HS707" s="24"/>
      <c r="HT707" s="24"/>
      <c r="HU707" s="24"/>
      <c r="HV707" s="24"/>
      <c r="HW707" s="24"/>
      <c r="HX707" s="24"/>
      <c r="HY707" s="24"/>
      <c r="HZ707" s="24"/>
      <c r="IA707" s="24"/>
      <c r="IB707" s="24"/>
      <c r="IC707" s="24"/>
      <c r="ID707" s="24"/>
      <c r="IE707" s="24"/>
      <c r="IF707" s="24"/>
      <c r="IG707" s="24"/>
      <c r="IH707" s="24"/>
      <c r="II707" s="24"/>
      <c r="IJ707" s="24"/>
      <c r="IK707" s="24"/>
      <c r="IL707" s="24"/>
      <c r="IM707" s="24"/>
      <c r="IN707" s="24"/>
      <c r="IO707" s="24"/>
      <c r="IP707" s="24"/>
      <c r="IQ707" s="24"/>
      <c r="IR707" s="24"/>
      <c r="IS707" s="24"/>
      <c r="IT707" s="24"/>
      <c r="IU707" s="24"/>
      <c r="IV707" s="24"/>
    </row>
    <row r="708" spans="27:256" s="23" customFormat="1">
      <c r="AA708" s="24"/>
      <c r="AB708" s="24"/>
      <c r="AC708" s="24"/>
      <c r="AD708" s="24"/>
      <c r="AE708" s="24"/>
      <c r="AF708" s="24"/>
      <c r="AG708" s="24"/>
      <c r="AH708" s="24"/>
      <c r="AI708" s="24"/>
      <c r="AJ708" s="24"/>
      <c r="AK708" s="24"/>
      <c r="AL708" s="24"/>
      <c r="AM708" s="24"/>
      <c r="AN708" s="24"/>
      <c r="AO708" s="24"/>
      <c r="AP708" s="24"/>
      <c r="AQ708" s="24"/>
      <c r="AR708" s="24"/>
      <c r="AS708" s="24"/>
      <c r="AT708" s="24"/>
      <c r="AU708" s="24"/>
      <c r="AV708" s="24"/>
      <c r="AW708" s="24"/>
      <c r="AX708" s="24"/>
      <c r="AY708" s="24"/>
      <c r="AZ708" s="24"/>
      <c r="BA708" s="24"/>
      <c r="BB708" s="24"/>
      <c r="BC708" s="24"/>
      <c r="BD708" s="24"/>
      <c r="BE708" s="24"/>
      <c r="BF708" s="24"/>
      <c r="BG708" s="24"/>
      <c r="BH708" s="24"/>
      <c r="BI708" s="24"/>
      <c r="BJ708" s="24"/>
      <c r="BK708" s="24"/>
      <c r="BL708" s="24"/>
      <c r="BM708" s="24"/>
      <c r="BN708" s="24"/>
      <c r="BO708" s="24"/>
      <c r="BP708" s="24"/>
      <c r="BQ708" s="24"/>
      <c r="BR708" s="24"/>
      <c r="BS708" s="24"/>
      <c r="BT708" s="24"/>
      <c r="BU708" s="24"/>
      <c r="BV708" s="24"/>
      <c r="BW708" s="24"/>
      <c r="BX708" s="24"/>
      <c r="BY708" s="24"/>
      <c r="BZ708" s="24"/>
      <c r="CA708" s="24"/>
      <c r="CB708" s="24"/>
      <c r="CC708" s="24"/>
      <c r="CD708" s="24"/>
      <c r="CE708" s="24"/>
      <c r="CF708" s="24"/>
      <c r="CG708" s="24"/>
      <c r="CH708" s="24"/>
      <c r="CI708" s="24"/>
      <c r="CJ708" s="24"/>
      <c r="CK708" s="24"/>
      <c r="CL708" s="24"/>
      <c r="CM708" s="24"/>
      <c r="CN708" s="24"/>
      <c r="CO708" s="24"/>
      <c r="CP708" s="24"/>
      <c r="CQ708" s="24"/>
      <c r="CR708" s="24"/>
      <c r="CS708" s="24"/>
      <c r="CT708" s="24"/>
      <c r="CU708" s="24"/>
      <c r="CV708" s="24"/>
      <c r="CW708" s="24"/>
      <c r="CX708" s="24"/>
      <c r="CY708" s="24"/>
      <c r="CZ708" s="24"/>
      <c r="DA708" s="24"/>
      <c r="DB708" s="24"/>
      <c r="DC708" s="24"/>
      <c r="DD708" s="24"/>
      <c r="DE708" s="24"/>
      <c r="DF708" s="24"/>
      <c r="DG708" s="24"/>
      <c r="DH708" s="24"/>
      <c r="DI708" s="24"/>
      <c r="DJ708" s="24"/>
      <c r="DK708" s="24"/>
      <c r="DL708" s="24"/>
      <c r="DM708" s="24"/>
      <c r="DN708" s="24"/>
      <c r="DO708" s="24"/>
      <c r="DP708" s="24"/>
      <c r="DQ708" s="24"/>
      <c r="DR708" s="24"/>
      <c r="DS708" s="24"/>
      <c r="DT708" s="24"/>
      <c r="DU708" s="24"/>
      <c r="DV708" s="24"/>
      <c r="DW708" s="24"/>
      <c r="DX708" s="24"/>
      <c r="DY708" s="24"/>
      <c r="DZ708" s="24"/>
      <c r="EA708" s="24"/>
      <c r="EB708" s="24"/>
      <c r="EC708" s="24"/>
      <c r="ED708" s="24"/>
      <c r="EE708" s="24"/>
      <c r="EF708" s="24"/>
      <c r="EG708" s="24"/>
      <c r="EH708" s="24"/>
      <c r="EI708" s="24"/>
      <c r="EJ708" s="24"/>
      <c r="EK708" s="24"/>
      <c r="EL708" s="24"/>
      <c r="EM708" s="24"/>
      <c r="EN708" s="24"/>
      <c r="EO708" s="24"/>
      <c r="EP708" s="24"/>
      <c r="EQ708" s="24"/>
      <c r="ER708" s="24"/>
      <c r="ES708" s="24"/>
      <c r="ET708" s="24"/>
      <c r="EU708" s="24"/>
      <c r="EV708" s="24"/>
      <c r="EW708" s="24"/>
      <c r="EX708" s="24"/>
      <c r="EY708" s="24"/>
      <c r="EZ708" s="24"/>
      <c r="FA708" s="24"/>
      <c r="FB708" s="24"/>
      <c r="FC708" s="24"/>
      <c r="FD708" s="24"/>
      <c r="FE708" s="24"/>
      <c r="FF708" s="24"/>
      <c r="FG708" s="24"/>
      <c r="FH708" s="24"/>
      <c r="FI708" s="24"/>
      <c r="FJ708" s="24"/>
      <c r="FK708" s="24"/>
      <c r="FL708" s="24"/>
      <c r="FM708" s="24"/>
      <c r="FN708" s="24"/>
      <c r="FO708" s="24"/>
      <c r="FP708" s="24"/>
      <c r="FQ708" s="24"/>
      <c r="FR708" s="24"/>
      <c r="FS708" s="24"/>
      <c r="FT708" s="24"/>
      <c r="FU708" s="24"/>
      <c r="FV708" s="24"/>
      <c r="FW708" s="24"/>
      <c r="FX708" s="24"/>
      <c r="FY708" s="24"/>
      <c r="FZ708" s="24"/>
      <c r="GA708" s="24"/>
      <c r="GB708" s="24"/>
      <c r="GC708" s="24"/>
      <c r="GD708" s="24"/>
      <c r="GE708" s="24"/>
      <c r="GF708" s="24"/>
      <c r="GG708" s="24"/>
      <c r="GH708" s="24"/>
      <c r="GI708" s="24"/>
      <c r="GJ708" s="24"/>
      <c r="GK708" s="24"/>
      <c r="GL708" s="24"/>
      <c r="GM708" s="24"/>
      <c r="GN708" s="24"/>
      <c r="GO708" s="24"/>
      <c r="GP708" s="24"/>
      <c r="GQ708" s="24"/>
      <c r="GR708" s="24"/>
      <c r="GS708" s="24"/>
      <c r="GT708" s="24"/>
      <c r="GU708" s="24"/>
      <c r="GV708" s="24"/>
      <c r="GW708" s="24"/>
      <c r="GX708" s="24"/>
      <c r="GY708" s="24"/>
      <c r="GZ708" s="24"/>
      <c r="HA708" s="24"/>
      <c r="HB708" s="24"/>
      <c r="HC708" s="24"/>
      <c r="HD708" s="24"/>
      <c r="HE708" s="24"/>
      <c r="HF708" s="24"/>
      <c r="HG708" s="24"/>
      <c r="HH708" s="24"/>
      <c r="HI708" s="24"/>
      <c r="HJ708" s="24"/>
      <c r="HK708" s="24"/>
      <c r="HL708" s="24"/>
      <c r="HM708" s="24"/>
      <c r="HN708" s="24"/>
      <c r="HO708" s="24"/>
      <c r="HP708" s="24"/>
      <c r="HQ708" s="24"/>
      <c r="HR708" s="24"/>
      <c r="HS708" s="24"/>
      <c r="HT708" s="24"/>
      <c r="HU708" s="24"/>
      <c r="HV708" s="24"/>
      <c r="HW708" s="24"/>
      <c r="HX708" s="24"/>
      <c r="HY708" s="24"/>
      <c r="HZ708" s="24"/>
      <c r="IA708" s="24"/>
      <c r="IB708" s="24"/>
      <c r="IC708" s="24"/>
      <c r="ID708" s="24"/>
      <c r="IE708" s="24"/>
      <c r="IF708" s="24"/>
      <c r="IG708" s="24"/>
      <c r="IH708" s="24"/>
      <c r="II708" s="24"/>
      <c r="IJ708" s="24"/>
      <c r="IK708" s="24"/>
      <c r="IL708" s="24"/>
      <c r="IM708" s="24"/>
      <c r="IN708" s="24"/>
      <c r="IO708" s="24"/>
      <c r="IP708" s="24"/>
      <c r="IQ708" s="24"/>
      <c r="IR708" s="24"/>
      <c r="IS708" s="24"/>
      <c r="IT708" s="24"/>
      <c r="IU708" s="24"/>
      <c r="IV708" s="24"/>
    </row>
    <row r="709" spans="27:256" s="23" customFormat="1"/>
    <row r="710" spans="27:256" s="23" customFormat="1"/>
    <row r="711" spans="27:256" s="23" customFormat="1">
      <c r="AA711" s="24"/>
      <c r="AB711" s="24"/>
      <c r="AC711" s="24"/>
      <c r="AD711" s="24"/>
      <c r="AE711" s="24"/>
      <c r="AF711" s="24"/>
      <c r="AG711" s="24"/>
      <c r="AH711" s="24"/>
      <c r="AI711" s="24"/>
      <c r="AJ711" s="24"/>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c r="BH711" s="24"/>
      <c r="BI711" s="24"/>
      <c r="BJ711" s="24"/>
      <c r="BK711" s="24"/>
      <c r="BL711" s="24"/>
      <c r="BM711" s="24"/>
      <c r="BN711" s="24"/>
      <c r="BO711" s="24"/>
      <c r="BP711" s="24"/>
      <c r="BQ711" s="24"/>
      <c r="BR711" s="24"/>
      <c r="BS711" s="24"/>
      <c r="BT711" s="24"/>
      <c r="BU711" s="24"/>
      <c r="BV711" s="24"/>
      <c r="BW711" s="24"/>
      <c r="BX711" s="24"/>
      <c r="BY711" s="24"/>
      <c r="BZ711" s="24"/>
      <c r="CA711" s="24"/>
      <c r="CB711" s="24"/>
      <c r="CC711" s="24"/>
      <c r="CD711" s="24"/>
      <c r="CE711" s="24"/>
      <c r="CF711" s="24"/>
      <c r="CG711" s="24"/>
      <c r="CH711" s="24"/>
      <c r="CI711" s="24"/>
      <c r="CJ711" s="24"/>
      <c r="CK711" s="24"/>
      <c r="CL711" s="24"/>
      <c r="CM711" s="24"/>
      <c r="CN711" s="24"/>
      <c r="CO711" s="24"/>
      <c r="CP711" s="24"/>
      <c r="CQ711" s="24"/>
      <c r="CR711" s="24"/>
      <c r="CS711" s="24"/>
      <c r="CT711" s="24"/>
      <c r="CU711" s="24"/>
      <c r="CV711" s="24"/>
      <c r="CW711" s="24"/>
      <c r="CX711" s="24"/>
      <c r="CY711" s="24"/>
      <c r="CZ711" s="24"/>
      <c r="DA711" s="24"/>
      <c r="DB711" s="24"/>
      <c r="DC711" s="24"/>
      <c r="DD711" s="24"/>
      <c r="DE711" s="24"/>
      <c r="DF711" s="24"/>
      <c r="DG711" s="24"/>
      <c r="DH711" s="24"/>
      <c r="DI711" s="24"/>
      <c r="DJ711" s="24"/>
      <c r="DK711" s="24"/>
      <c r="DL711" s="24"/>
      <c r="DM711" s="24"/>
      <c r="DN711" s="24"/>
      <c r="DO711" s="24"/>
      <c r="DP711" s="24"/>
      <c r="DQ711" s="24"/>
      <c r="DR711" s="24"/>
      <c r="DS711" s="24"/>
      <c r="DT711" s="24"/>
      <c r="DU711" s="24"/>
      <c r="DV711" s="24"/>
      <c r="DW711" s="24"/>
      <c r="DX711" s="24"/>
      <c r="DY711" s="24"/>
      <c r="DZ711" s="24"/>
      <c r="EA711" s="24"/>
      <c r="EB711" s="24"/>
      <c r="EC711" s="24"/>
      <c r="ED711" s="24"/>
      <c r="EE711" s="24"/>
      <c r="EF711" s="24"/>
      <c r="EG711" s="24"/>
      <c r="EH711" s="24"/>
      <c r="EI711" s="24"/>
      <c r="EJ711" s="24"/>
      <c r="EK711" s="24"/>
      <c r="EL711" s="24"/>
      <c r="EM711" s="24"/>
      <c r="EN711" s="24"/>
      <c r="EO711" s="24"/>
      <c r="EP711" s="24"/>
      <c r="EQ711" s="24"/>
      <c r="ER711" s="24"/>
      <c r="ES711" s="24"/>
      <c r="ET711" s="24"/>
      <c r="EU711" s="24"/>
      <c r="EV711" s="24"/>
      <c r="EW711" s="24"/>
      <c r="EX711" s="24"/>
      <c r="EY711" s="24"/>
      <c r="EZ711" s="24"/>
      <c r="FA711" s="24"/>
      <c r="FB711" s="24"/>
      <c r="FC711" s="24"/>
      <c r="FD711" s="24"/>
      <c r="FE711" s="24"/>
      <c r="FF711" s="24"/>
      <c r="FG711" s="24"/>
      <c r="FH711" s="24"/>
      <c r="FI711" s="24"/>
      <c r="FJ711" s="24"/>
      <c r="FK711" s="24"/>
      <c r="FL711" s="24"/>
      <c r="FM711" s="24"/>
      <c r="FN711" s="24"/>
      <c r="FO711" s="24"/>
      <c r="FP711" s="24"/>
      <c r="FQ711" s="24"/>
      <c r="FR711" s="24"/>
      <c r="FS711" s="24"/>
      <c r="FT711" s="24"/>
      <c r="FU711" s="24"/>
      <c r="FV711" s="24"/>
      <c r="FW711" s="24"/>
      <c r="FX711" s="24"/>
      <c r="FY711" s="24"/>
      <c r="FZ711" s="24"/>
      <c r="GA711" s="24"/>
      <c r="GB711" s="24"/>
      <c r="GC711" s="24"/>
      <c r="GD711" s="24"/>
      <c r="GE711" s="24"/>
      <c r="GF711" s="24"/>
      <c r="GG711" s="24"/>
      <c r="GH711" s="24"/>
      <c r="GI711" s="24"/>
      <c r="GJ711" s="24"/>
      <c r="GK711" s="24"/>
      <c r="GL711" s="24"/>
      <c r="GM711" s="24"/>
      <c r="GN711" s="24"/>
      <c r="GO711" s="24"/>
      <c r="GP711" s="24"/>
      <c r="GQ711" s="24"/>
      <c r="GR711" s="24"/>
      <c r="GS711" s="24"/>
      <c r="GT711" s="24"/>
      <c r="GU711" s="24"/>
      <c r="GV711" s="24"/>
      <c r="GW711" s="24"/>
      <c r="GX711" s="24"/>
      <c r="GY711" s="24"/>
      <c r="GZ711" s="24"/>
      <c r="HA711" s="24"/>
      <c r="HB711" s="24"/>
      <c r="HC711" s="24"/>
      <c r="HD711" s="24"/>
      <c r="HE711" s="24"/>
      <c r="HF711" s="24"/>
      <c r="HG711" s="24"/>
      <c r="HH711" s="24"/>
      <c r="HI711" s="24"/>
      <c r="HJ711" s="24"/>
      <c r="HK711" s="24"/>
      <c r="HL711" s="24"/>
      <c r="HM711" s="24"/>
      <c r="HN711" s="24"/>
      <c r="HO711" s="24"/>
      <c r="HP711" s="24"/>
      <c r="HQ711" s="24"/>
      <c r="HR711" s="24"/>
      <c r="HS711" s="24"/>
      <c r="HT711" s="24"/>
      <c r="HU711" s="24"/>
      <c r="HV711" s="24"/>
      <c r="HW711" s="24"/>
      <c r="HX711" s="24"/>
      <c r="HY711" s="24"/>
      <c r="HZ711" s="24"/>
      <c r="IA711" s="24"/>
      <c r="IB711" s="24"/>
      <c r="IC711" s="24"/>
      <c r="ID711" s="24"/>
      <c r="IE711" s="24"/>
      <c r="IF711" s="24"/>
      <c r="IG711" s="24"/>
      <c r="IH711" s="24"/>
      <c r="II711" s="24"/>
      <c r="IJ711" s="24"/>
      <c r="IK711" s="24"/>
      <c r="IL711" s="24"/>
      <c r="IM711" s="24"/>
      <c r="IN711" s="24"/>
      <c r="IO711" s="24"/>
      <c r="IP711" s="24"/>
      <c r="IQ711" s="24"/>
      <c r="IR711" s="24"/>
      <c r="IS711" s="24"/>
      <c r="IT711" s="24"/>
      <c r="IU711" s="24"/>
      <c r="IV711" s="24"/>
    </row>
    <row r="712" spans="27:256" s="23" customFormat="1">
      <c r="AA712" s="24"/>
      <c r="AB712" s="24"/>
      <c r="AC712" s="24"/>
      <c r="AD712" s="24"/>
      <c r="AE712" s="24"/>
      <c r="AF712" s="24"/>
      <c r="AG712" s="24"/>
      <c r="AH712" s="24"/>
      <c r="AI712" s="24"/>
      <c r="AJ712" s="24"/>
      <c r="AK712" s="24"/>
      <c r="AL712" s="24"/>
      <c r="AM712" s="24"/>
      <c r="AN712" s="24"/>
      <c r="AO712" s="24"/>
      <c r="AP712" s="24"/>
      <c r="AQ712" s="24"/>
      <c r="AR712" s="24"/>
      <c r="AS712" s="24"/>
      <c r="AT712" s="24"/>
      <c r="AU712" s="24"/>
      <c r="AV712" s="24"/>
      <c r="AW712" s="24"/>
      <c r="AX712" s="24"/>
      <c r="AY712" s="24"/>
      <c r="AZ712" s="24"/>
      <c r="BA712" s="24"/>
      <c r="BB712" s="24"/>
      <c r="BC712" s="24"/>
      <c r="BD712" s="24"/>
      <c r="BE712" s="24"/>
      <c r="BF712" s="24"/>
      <c r="BG712" s="24"/>
      <c r="BH712" s="24"/>
      <c r="BI712" s="24"/>
      <c r="BJ712" s="24"/>
      <c r="BK712" s="24"/>
      <c r="BL712" s="24"/>
      <c r="BM712" s="24"/>
      <c r="BN712" s="24"/>
      <c r="BO712" s="24"/>
      <c r="BP712" s="24"/>
      <c r="BQ712" s="24"/>
      <c r="BR712" s="24"/>
      <c r="BS712" s="24"/>
      <c r="BT712" s="24"/>
      <c r="BU712" s="24"/>
      <c r="BV712" s="24"/>
      <c r="BW712" s="24"/>
      <c r="BX712" s="24"/>
      <c r="BY712" s="24"/>
      <c r="BZ712" s="24"/>
      <c r="CA712" s="24"/>
      <c r="CB712" s="24"/>
      <c r="CC712" s="24"/>
      <c r="CD712" s="24"/>
      <c r="CE712" s="24"/>
      <c r="CF712" s="24"/>
      <c r="CG712" s="24"/>
      <c r="CH712" s="24"/>
      <c r="CI712" s="24"/>
      <c r="CJ712" s="24"/>
      <c r="CK712" s="24"/>
      <c r="CL712" s="24"/>
      <c r="CM712" s="24"/>
      <c r="CN712" s="24"/>
      <c r="CO712" s="24"/>
      <c r="CP712" s="24"/>
      <c r="CQ712" s="24"/>
      <c r="CR712" s="24"/>
      <c r="CS712" s="24"/>
      <c r="CT712" s="24"/>
      <c r="CU712" s="24"/>
      <c r="CV712" s="24"/>
      <c r="CW712" s="24"/>
      <c r="CX712" s="24"/>
      <c r="CY712" s="24"/>
      <c r="CZ712" s="24"/>
      <c r="DA712" s="24"/>
      <c r="DB712" s="24"/>
      <c r="DC712" s="24"/>
      <c r="DD712" s="24"/>
      <c r="DE712" s="24"/>
      <c r="DF712" s="24"/>
      <c r="DG712" s="24"/>
      <c r="DH712" s="24"/>
      <c r="DI712" s="24"/>
      <c r="DJ712" s="24"/>
      <c r="DK712" s="24"/>
      <c r="DL712" s="24"/>
      <c r="DM712" s="24"/>
      <c r="DN712" s="24"/>
      <c r="DO712" s="24"/>
      <c r="DP712" s="24"/>
      <c r="DQ712" s="24"/>
      <c r="DR712" s="24"/>
      <c r="DS712" s="24"/>
      <c r="DT712" s="24"/>
      <c r="DU712" s="24"/>
      <c r="DV712" s="24"/>
      <c r="DW712" s="24"/>
      <c r="DX712" s="24"/>
      <c r="DY712" s="24"/>
      <c r="DZ712" s="24"/>
      <c r="EA712" s="24"/>
      <c r="EB712" s="24"/>
      <c r="EC712" s="24"/>
      <c r="ED712" s="24"/>
      <c r="EE712" s="24"/>
      <c r="EF712" s="24"/>
      <c r="EG712" s="24"/>
      <c r="EH712" s="24"/>
      <c r="EI712" s="24"/>
      <c r="EJ712" s="24"/>
      <c r="EK712" s="24"/>
      <c r="EL712" s="24"/>
      <c r="EM712" s="24"/>
      <c r="EN712" s="24"/>
      <c r="EO712" s="24"/>
      <c r="EP712" s="24"/>
      <c r="EQ712" s="24"/>
      <c r="ER712" s="24"/>
      <c r="ES712" s="24"/>
      <c r="ET712" s="24"/>
      <c r="EU712" s="24"/>
      <c r="EV712" s="24"/>
      <c r="EW712" s="24"/>
      <c r="EX712" s="24"/>
      <c r="EY712" s="24"/>
      <c r="EZ712" s="24"/>
      <c r="FA712" s="24"/>
      <c r="FB712" s="24"/>
      <c r="FC712" s="24"/>
      <c r="FD712" s="24"/>
      <c r="FE712" s="24"/>
      <c r="FF712" s="24"/>
      <c r="FG712" s="24"/>
      <c r="FH712" s="24"/>
      <c r="FI712" s="24"/>
      <c r="FJ712" s="24"/>
      <c r="FK712" s="24"/>
      <c r="FL712" s="24"/>
      <c r="FM712" s="24"/>
      <c r="FN712" s="24"/>
      <c r="FO712" s="24"/>
      <c r="FP712" s="24"/>
      <c r="FQ712" s="24"/>
      <c r="FR712" s="24"/>
      <c r="FS712" s="24"/>
      <c r="FT712" s="24"/>
      <c r="FU712" s="24"/>
      <c r="FV712" s="24"/>
      <c r="FW712" s="24"/>
      <c r="FX712" s="24"/>
      <c r="FY712" s="24"/>
      <c r="FZ712" s="24"/>
      <c r="GA712" s="24"/>
      <c r="GB712" s="24"/>
      <c r="GC712" s="24"/>
      <c r="GD712" s="24"/>
      <c r="GE712" s="24"/>
      <c r="GF712" s="24"/>
      <c r="GG712" s="24"/>
      <c r="GH712" s="24"/>
      <c r="GI712" s="24"/>
      <c r="GJ712" s="24"/>
      <c r="GK712" s="24"/>
      <c r="GL712" s="24"/>
      <c r="GM712" s="24"/>
      <c r="GN712" s="24"/>
      <c r="GO712" s="24"/>
      <c r="GP712" s="24"/>
      <c r="GQ712" s="24"/>
      <c r="GR712" s="24"/>
      <c r="GS712" s="24"/>
      <c r="GT712" s="24"/>
      <c r="GU712" s="24"/>
      <c r="GV712" s="24"/>
      <c r="GW712" s="24"/>
      <c r="GX712" s="24"/>
      <c r="GY712" s="24"/>
      <c r="GZ712" s="24"/>
      <c r="HA712" s="24"/>
      <c r="HB712" s="24"/>
      <c r="HC712" s="24"/>
      <c r="HD712" s="24"/>
      <c r="HE712" s="24"/>
      <c r="HF712" s="24"/>
      <c r="HG712" s="24"/>
      <c r="HH712" s="24"/>
      <c r="HI712" s="24"/>
      <c r="HJ712" s="24"/>
      <c r="HK712" s="24"/>
      <c r="HL712" s="24"/>
      <c r="HM712" s="24"/>
      <c r="HN712" s="24"/>
      <c r="HO712" s="24"/>
      <c r="HP712" s="24"/>
      <c r="HQ712" s="24"/>
      <c r="HR712" s="24"/>
      <c r="HS712" s="24"/>
      <c r="HT712" s="24"/>
      <c r="HU712" s="24"/>
      <c r="HV712" s="24"/>
      <c r="HW712" s="24"/>
      <c r="HX712" s="24"/>
      <c r="HY712" s="24"/>
      <c r="HZ712" s="24"/>
      <c r="IA712" s="24"/>
      <c r="IB712" s="24"/>
      <c r="IC712" s="24"/>
      <c r="ID712" s="24"/>
      <c r="IE712" s="24"/>
      <c r="IF712" s="24"/>
      <c r="IG712" s="24"/>
      <c r="IH712" s="24"/>
      <c r="II712" s="24"/>
      <c r="IJ712" s="24"/>
      <c r="IK712" s="24"/>
      <c r="IL712" s="24"/>
      <c r="IM712" s="24"/>
      <c r="IN712" s="24"/>
      <c r="IO712" s="24"/>
      <c r="IP712" s="24"/>
      <c r="IQ712" s="24"/>
      <c r="IR712" s="24"/>
      <c r="IS712" s="24"/>
      <c r="IT712" s="24"/>
      <c r="IU712" s="24"/>
      <c r="IV712" s="24"/>
    </row>
    <row r="713" spans="27:256" s="23" customFormat="1"/>
    <row r="714" spans="27:256" s="23" customFormat="1"/>
    <row r="715" spans="27:256" s="23" customFormat="1">
      <c r="AA715" s="24"/>
      <c r="AB715" s="24"/>
      <c r="AC715" s="24"/>
      <c r="AD715" s="24"/>
      <c r="AE715" s="24"/>
      <c r="AF715" s="24"/>
      <c r="AG715" s="24"/>
      <c r="AH715" s="24"/>
      <c r="AI715" s="24"/>
      <c r="AJ715" s="24"/>
      <c r="AK715" s="24"/>
      <c r="AL715" s="24"/>
      <c r="AM715" s="24"/>
      <c r="AN715" s="24"/>
      <c r="AO715" s="24"/>
      <c r="AP715" s="24"/>
      <c r="AQ715" s="24"/>
      <c r="AR715" s="24"/>
      <c r="AS715" s="24"/>
      <c r="AT715" s="24"/>
      <c r="AU715" s="24"/>
      <c r="AV715" s="24"/>
      <c r="AW715" s="24"/>
      <c r="AX715" s="24"/>
      <c r="AY715" s="24"/>
      <c r="AZ715" s="24"/>
      <c r="BA715" s="24"/>
      <c r="BB715" s="24"/>
      <c r="BC715" s="24"/>
      <c r="BD715" s="24"/>
      <c r="BE715" s="24"/>
      <c r="BF715" s="24"/>
      <c r="BG715" s="24"/>
      <c r="BH715" s="24"/>
      <c r="BI715" s="24"/>
      <c r="BJ715" s="24"/>
      <c r="BK715" s="24"/>
      <c r="BL715" s="24"/>
      <c r="BM715" s="24"/>
      <c r="BN715" s="24"/>
      <c r="BO715" s="24"/>
      <c r="BP715" s="24"/>
      <c r="BQ715" s="24"/>
      <c r="BR715" s="24"/>
      <c r="BS715" s="24"/>
      <c r="BT715" s="24"/>
      <c r="BU715" s="24"/>
      <c r="BV715" s="24"/>
      <c r="BW715" s="24"/>
      <c r="BX715" s="24"/>
      <c r="BY715" s="24"/>
      <c r="BZ715" s="24"/>
      <c r="CA715" s="24"/>
      <c r="CB715" s="24"/>
      <c r="CC715" s="24"/>
      <c r="CD715" s="24"/>
      <c r="CE715" s="24"/>
      <c r="CF715" s="24"/>
      <c r="CG715" s="24"/>
      <c r="CH715" s="24"/>
      <c r="CI715" s="24"/>
      <c r="CJ715" s="24"/>
      <c r="CK715" s="24"/>
      <c r="CL715" s="24"/>
      <c r="CM715" s="24"/>
      <c r="CN715" s="24"/>
      <c r="CO715" s="24"/>
      <c r="CP715" s="24"/>
      <c r="CQ715" s="24"/>
      <c r="CR715" s="24"/>
      <c r="CS715" s="24"/>
      <c r="CT715" s="24"/>
      <c r="CU715" s="24"/>
      <c r="CV715" s="24"/>
      <c r="CW715" s="24"/>
      <c r="CX715" s="24"/>
      <c r="CY715" s="24"/>
      <c r="CZ715" s="24"/>
      <c r="DA715" s="24"/>
      <c r="DB715" s="24"/>
      <c r="DC715" s="24"/>
      <c r="DD715" s="24"/>
      <c r="DE715" s="24"/>
      <c r="DF715" s="24"/>
      <c r="DG715" s="24"/>
      <c r="DH715" s="24"/>
      <c r="DI715" s="24"/>
      <c r="DJ715" s="24"/>
      <c r="DK715" s="24"/>
      <c r="DL715" s="24"/>
      <c r="DM715" s="24"/>
      <c r="DN715" s="24"/>
      <c r="DO715" s="24"/>
      <c r="DP715" s="24"/>
      <c r="DQ715" s="24"/>
      <c r="DR715" s="24"/>
      <c r="DS715" s="24"/>
      <c r="DT715" s="24"/>
      <c r="DU715" s="24"/>
      <c r="DV715" s="24"/>
      <c r="DW715" s="24"/>
      <c r="DX715" s="24"/>
      <c r="DY715" s="24"/>
      <c r="DZ715" s="24"/>
      <c r="EA715" s="24"/>
      <c r="EB715" s="24"/>
      <c r="EC715" s="24"/>
      <c r="ED715" s="24"/>
      <c r="EE715" s="24"/>
      <c r="EF715" s="24"/>
      <c r="EG715" s="24"/>
      <c r="EH715" s="24"/>
      <c r="EI715" s="24"/>
      <c r="EJ715" s="24"/>
      <c r="EK715" s="24"/>
      <c r="EL715" s="24"/>
      <c r="EM715" s="24"/>
      <c r="EN715" s="24"/>
      <c r="EO715" s="24"/>
      <c r="EP715" s="24"/>
      <c r="EQ715" s="24"/>
      <c r="ER715" s="24"/>
      <c r="ES715" s="24"/>
      <c r="ET715" s="24"/>
      <c r="EU715" s="24"/>
      <c r="EV715" s="24"/>
      <c r="EW715" s="24"/>
      <c r="EX715" s="24"/>
      <c r="EY715" s="24"/>
      <c r="EZ715" s="24"/>
      <c r="FA715" s="24"/>
      <c r="FB715" s="24"/>
      <c r="FC715" s="24"/>
      <c r="FD715" s="24"/>
      <c r="FE715" s="24"/>
      <c r="FF715" s="24"/>
      <c r="FG715" s="24"/>
      <c r="FH715" s="24"/>
      <c r="FI715" s="24"/>
      <c r="FJ715" s="24"/>
      <c r="FK715" s="24"/>
      <c r="FL715" s="24"/>
      <c r="FM715" s="24"/>
      <c r="FN715" s="24"/>
      <c r="FO715" s="24"/>
      <c r="FP715" s="24"/>
      <c r="FQ715" s="24"/>
      <c r="FR715" s="24"/>
      <c r="FS715" s="24"/>
      <c r="FT715" s="24"/>
      <c r="FU715" s="24"/>
      <c r="FV715" s="24"/>
      <c r="FW715" s="24"/>
      <c r="FX715" s="24"/>
      <c r="FY715" s="24"/>
      <c r="FZ715" s="24"/>
      <c r="GA715" s="24"/>
      <c r="GB715" s="24"/>
      <c r="GC715" s="24"/>
      <c r="GD715" s="24"/>
      <c r="GE715" s="24"/>
      <c r="GF715" s="24"/>
      <c r="GG715" s="24"/>
      <c r="GH715" s="24"/>
      <c r="GI715" s="24"/>
      <c r="GJ715" s="24"/>
      <c r="GK715" s="24"/>
      <c r="GL715" s="24"/>
      <c r="GM715" s="24"/>
      <c r="GN715" s="24"/>
      <c r="GO715" s="24"/>
      <c r="GP715" s="24"/>
      <c r="GQ715" s="24"/>
      <c r="GR715" s="24"/>
      <c r="GS715" s="24"/>
      <c r="GT715" s="24"/>
      <c r="GU715" s="24"/>
      <c r="GV715" s="24"/>
      <c r="GW715" s="24"/>
      <c r="GX715" s="24"/>
      <c r="GY715" s="24"/>
      <c r="GZ715" s="24"/>
      <c r="HA715" s="24"/>
      <c r="HB715" s="24"/>
      <c r="HC715" s="24"/>
      <c r="HD715" s="24"/>
      <c r="HE715" s="24"/>
      <c r="HF715" s="24"/>
      <c r="HG715" s="24"/>
      <c r="HH715" s="24"/>
      <c r="HI715" s="24"/>
      <c r="HJ715" s="24"/>
      <c r="HK715" s="24"/>
      <c r="HL715" s="24"/>
      <c r="HM715" s="24"/>
      <c r="HN715" s="24"/>
      <c r="HO715" s="24"/>
      <c r="HP715" s="24"/>
      <c r="HQ715" s="24"/>
      <c r="HR715" s="24"/>
      <c r="HS715" s="24"/>
      <c r="HT715" s="24"/>
      <c r="HU715" s="24"/>
      <c r="HV715" s="24"/>
      <c r="HW715" s="24"/>
      <c r="HX715" s="24"/>
      <c r="HY715" s="24"/>
      <c r="HZ715" s="24"/>
      <c r="IA715" s="24"/>
      <c r="IB715" s="24"/>
      <c r="IC715" s="24"/>
      <c r="ID715" s="24"/>
      <c r="IE715" s="24"/>
      <c r="IF715" s="24"/>
      <c r="IG715" s="24"/>
      <c r="IH715" s="24"/>
      <c r="II715" s="24"/>
      <c r="IJ715" s="24"/>
      <c r="IK715" s="24"/>
      <c r="IL715" s="24"/>
      <c r="IM715" s="24"/>
      <c r="IN715" s="24"/>
      <c r="IO715" s="24"/>
      <c r="IP715" s="24"/>
      <c r="IQ715" s="24"/>
      <c r="IR715" s="24"/>
      <c r="IS715" s="24"/>
      <c r="IT715" s="24"/>
      <c r="IU715" s="24"/>
      <c r="IV715" s="24"/>
    </row>
    <row r="716" spans="27:256" s="23" customFormat="1">
      <c r="AA716" s="24"/>
      <c r="AB716" s="24"/>
      <c r="AC716" s="24"/>
      <c r="AD716" s="24"/>
      <c r="AE716" s="24"/>
      <c r="AF716" s="24"/>
      <c r="AG716" s="24"/>
      <c r="AH716" s="24"/>
      <c r="AI716" s="24"/>
      <c r="AJ716" s="24"/>
      <c r="AK716" s="24"/>
      <c r="AL716" s="24"/>
      <c r="AM716" s="24"/>
      <c r="AN716" s="24"/>
      <c r="AO716" s="24"/>
      <c r="AP716" s="24"/>
      <c r="AQ716" s="24"/>
      <c r="AR716" s="24"/>
      <c r="AS716" s="24"/>
      <c r="AT716" s="24"/>
      <c r="AU716" s="24"/>
      <c r="AV716" s="24"/>
      <c r="AW716" s="24"/>
      <c r="AX716" s="24"/>
      <c r="AY716" s="24"/>
      <c r="AZ716" s="24"/>
      <c r="BA716" s="24"/>
      <c r="BB716" s="24"/>
      <c r="BC716" s="24"/>
      <c r="BD716" s="24"/>
      <c r="BE716" s="24"/>
      <c r="BF716" s="24"/>
      <c r="BG716" s="24"/>
      <c r="BH716" s="24"/>
      <c r="BI716" s="24"/>
      <c r="BJ716" s="24"/>
      <c r="BK716" s="24"/>
      <c r="BL716" s="24"/>
      <c r="BM716" s="24"/>
      <c r="BN716" s="24"/>
      <c r="BO716" s="24"/>
      <c r="BP716" s="24"/>
      <c r="BQ716" s="24"/>
      <c r="BR716" s="24"/>
      <c r="BS716" s="24"/>
      <c r="BT716" s="24"/>
      <c r="BU716" s="24"/>
      <c r="BV716" s="24"/>
      <c r="BW716" s="24"/>
      <c r="BX716" s="24"/>
      <c r="BY716" s="24"/>
      <c r="BZ716" s="24"/>
      <c r="CA716" s="24"/>
      <c r="CB716" s="24"/>
      <c r="CC716" s="24"/>
      <c r="CD716" s="24"/>
      <c r="CE716" s="24"/>
      <c r="CF716" s="24"/>
      <c r="CG716" s="24"/>
      <c r="CH716" s="24"/>
      <c r="CI716" s="24"/>
      <c r="CJ716" s="24"/>
      <c r="CK716" s="24"/>
      <c r="CL716" s="24"/>
      <c r="CM716" s="24"/>
      <c r="CN716" s="24"/>
      <c r="CO716" s="24"/>
      <c r="CP716" s="24"/>
      <c r="CQ716" s="24"/>
      <c r="CR716" s="24"/>
      <c r="CS716" s="24"/>
      <c r="CT716" s="24"/>
      <c r="CU716" s="24"/>
      <c r="CV716" s="24"/>
      <c r="CW716" s="24"/>
      <c r="CX716" s="24"/>
      <c r="CY716" s="24"/>
      <c r="CZ716" s="24"/>
      <c r="DA716" s="24"/>
      <c r="DB716" s="24"/>
      <c r="DC716" s="24"/>
      <c r="DD716" s="24"/>
      <c r="DE716" s="24"/>
      <c r="DF716" s="24"/>
      <c r="DG716" s="24"/>
      <c r="DH716" s="24"/>
      <c r="DI716" s="24"/>
      <c r="DJ716" s="24"/>
      <c r="DK716" s="24"/>
      <c r="DL716" s="24"/>
      <c r="DM716" s="24"/>
      <c r="DN716" s="24"/>
      <c r="DO716" s="24"/>
      <c r="DP716" s="24"/>
      <c r="DQ716" s="24"/>
      <c r="DR716" s="24"/>
      <c r="DS716" s="24"/>
      <c r="DT716" s="24"/>
      <c r="DU716" s="24"/>
      <c r="DV716" s="24"/>
      <c r="DW716" s="24"/>
      <c r="DX716" s="24"/>
      <c r="DY716" s="24"/>
      <c r="DZ716" s="24"/>
      <c r="EA716" s="24"/>
      <c r="EB716" s="24"/>
      <c r="EC716" s="24"/>
      <c r="ED716" s="24"/>
      <c r="EE716" s="24"/>
      <c r="EF716" s="24"/>
      <c r="EG716" s="24"/>
      <c r="EH716" s="24"/>
      <c r="EI716" s="24"/>
      <c r="EJ716" s="24"/>
      <c r="EK716" s="24"/>
      <c r="EL716" s="24"/>
      <c r="EM716" s="24"/>
      <c r="EN716" s="24"/>
      <c r="EO716" s="24"/>
      <c r="EP716" s="24"/>
      <c r="EQ716" s="24"/>
      <c r="ER716" s="24"/>
      <c r="ES716" s="24"/>
      <c r="ET716" s="24"/>
      <c r="EU716" s="24"/>
      <c r="EV716" s="24"/>
      <c r="EW716" s="24"/>
      <c r="EX716" s="24"/>
      <c r="EY716" s="24"/>
      <c r="EZ716" s="24"/>
      <c r="FA716" s="24"/>
      <c r="FB716" s="24"/>
      <c r="FC716" s="24"/>
      <c r="FD716" s="24"/>
      <c r="FE716" s="24"/>
      <c r="FF716" s="24"/>
      <c r="FG716" s="24"/>
      <c r="FH716" s="24"/>
      <c r="FI716" s="24"/>
      <c r="FJ716" s="24"/>
      <c r="FK716" s="24"/>
      <c r="FL716" s="24"/>
      <c r="FM716" s="24"/>
      <c r="FN716" s="24"/>
      <c r="FO716" s="24"/>
      <c r="FP716" s="24"/>
      <c r="FQ716" s="24"/>
      <c r="FR716" s="24"/>
      <c r="FS716" s="24"/>
      <c r="FT716" s="24"/>
      <c r="FU716" s="24"/>
      <c r="FV716" s="24"/>
      <c r="FW716" s="24"/>
      <c r="FX716" s="24"/>
      <c r="FY716" s="24"/>
      <c r="FZ716" s="24"/>
      <c r="GA716" s="24"/>
      <c r="GB716" s="24"/>
      <c r="GC716" s="24"/>
      <c r="GD716" s="24"/>
      <c r="GE716" s="24"/>
      <c r="GF716" s="24"/>
      <c r="GG716" s="24"/>
      <c r="GH716" s="24"/>
      <c r="GI716" s="24"/>
      <c r="GJ716" s="24"/>
      <c r="GK716" s="24"/>
      <c r="GL716" s="24"/>
      <c r="GM716" s="24"/>
      <c r="GN716" s="24"/>
      <c r="GO716" s="24"/>
      <c r="GP716" s="24"/>
      <c r="GQ716" s="24"/>
      <c r="GR716" s="24"/>
      <c r="GS716" s="24"/>
      <c r="GT716" s="24"/>
      <c r="GU716" s="24"/>
      <c r="GV716" s="24"/>
      <c r="GW716" s="24"/>
      <c r="GX716" s="24"/>
      <c r="GY716" s="24"/>
      <c r="GZ716" s="24"/>
      <c r="HA716" s="24"/>
      <c r="HB716" s="24"/>
      <c r="HC716" s="24"/>
      <c r="HD716" s="24"/>
      <c r="HE716" s="24"/>
      <c r="HF716" s="24"/>
      <c r="HG716" s="24"/>
      <c r="HH716" s="24"/>
      <c r="HI716" s="24"/>
      <c r="HJ716" s="24"/>
      <c r="HK716" s="24"/>
      <c r="HL716" s="24"/>
      <c r="HM716" s="24"/>
      <c r="HN716" s="24"/>
      <c r="HO716" s="24"/>
      <c r="HP716" s="24"/>
      <c r="HQ716" s="24"/>
      <c r="HR716" s="24"/>
      <c r="HS716" s="24"/>
      <c r="HT716" s="24"/>
      <c r="HU716" s="24"/>
      <c r="HV716" s="24"/>
      <c r="HW716" s="24"/>
      <c r="HX716" s="24"/>
      <c r="HY716" s="24"/>
      <c r="HZ716" s="24"/>
      <c r="IA716" s="24"/>
      <c r="IB716" s="24"/>
      <c r="IC716" s="24"/>
      <c r="ID716" s="24"/>
      <c r="IE716" s="24"/>
      <c r="IF716" s="24"/>
      <c r="IG716" s="24"/>
      <c r="IH716" s="24"/>
      <c r="II716" s="24"/>
      <c r="IJ716" s="24"/>
      <c r="IK716" s="24"/>
      <c r="IL716" s="24"/>
      <c r="IM716" s="24"/>
      <c r="IN716" s="24"/>
      <c r="IO716" s="24"/>
      <c r="IP716" s="24"/>
      <c r="IQ716" s="24"/>
      <c r="IR716" s="24"/>
      <c r="IS716" s="24"/>
      <c r="IT716" s="24"/>
      <c r="IU716" s="24"/>
      <c r="IV716" s="24"/>
    </row>
    <row r="717" spans="27:256" s="23" customFormat="1"/>
    <row r="718" spans="27:256" s="23" customFormat="1"/>
    <row r="719" spans="27:256" s="23" customFormat="1">
      <c r="AA719" s="24"/>
      <c r="AB719" s="24"/>
      <c r="AC719" s="24"/>
      <c r="AD719" s="24"/>
      <c r="AE719" s="24"/>
      <c r="AF719" s="24"/>
      <c r="AG719" s="24"/>
      <c r="AH719" s="24"/>
      <c r="AI719" s="24"/>
      <c r="AJ719" s="24"/>
      <c r="AK719" s="24"/>
      <c r="AL719" s="24"/>
      <c r="AM719" s="24"/>
      <c r="AN719" s="24"/>
      <c r="AO719" s="24"/>
      <c r="AP719" s="24"/>
      <c r="AQ719" s="24"/>
      <c r="AR719" s="24"/>
      <c r="AS719" s="24"/>
      <c r="AT719" s="24"/>
      <c r="AU719" s="24"/>
      <c r="AV719" s="24"/>
      <c r="AW719" s="24"/>
      <c r="AX719" s="24"/>
      <c r="AY719" s="24"/>
      <c r="AZ719" s="24"/>
      <c r="BA719" s="24"/>
      <c r="BB719" s="24"/>
      <c r="BC719" s="24"/>
      <c r="BD719" s="24"/>
      <c r="BE719" s="24"/>
      <c r="BF719" s="24"/>
      <c r="BG719" s="24"/>
      <c r="BH719" s="24"/>
      <c r="BI719" s="24"/>
      <c r="BJ719" s="24"/>
      <c r="BK719" s="24"/>
      <c r="BL719" s="24"/>
      <c r="BM719" s="24"/>
      <c r="BN719" s="24"/>
      <c r="BO719" s="24"/>
      <c r="BP719" s="24"/>
      <c r="BQ719" s="24"/>
      <c r="BR719" s="24"/>
      <c r="BS719" s="24"/>
      <c r="BT719" s="24"/>
      <c r="BU719" s="24"/>
      <c r="BV719" s="24"/>
      <c r="BW719" s="24"/>
      <c r="BX719" s="24"/>
      <c r="BY719" s="24"/>
      <c r="BZ719" s="24"/>
      <c r="CA719" s="24"/>
      <c r="CB719" s="24"/>
      <c r="CC719" s="24"/>
      <c r="CD719" s="24"/>
      <c r="CE719" s="24"/>
      <c r="CF719" s="24"/>
      <c r="CG719" s="24"/>
      <c r="CH719" s="24"/>
      <c r="CI719" s="24"/>
      <c r="CJ719" s="24"/>
      <c r="CK719" s="24"/>
      <c r="CL719" s="24"/>
      <c r="CM719" s="24"/>
      <c r="CN719" s="24"/>
      <c r="CO719" s="24"/>
      <c r="CP719" s="24"/>
      <c r="CQ719" s="24"/>
      <c r="CR719" s="24"/>
      <c r="CS719" s="24"/>
      <c r="CT719" s="24"/>
      <c r="CU719" s="24"/>
      <c r="CV719" s="24"/>
      <c r="CW719" s="24"/>
      <c r="CX719" s="24"/>
      <c r="CY719" s="24"/>
      <c r="CZ719" s="24"/>
      <c r="DA719" s="24"/>
      <c r="DB719" s="24"/>
      <c r="DC719" s="24"/>
      <c r="DD719" s="24"/>
      <c r="DE719" s="24"/>
      <c r="DF719" s="24"/>
      <c r="DG719" s="24"/>
      <c r="DH719" s="24"/>
      <c r="DI719" s="24"/>
      <c r="DJ719" s="24"/>
      <c r="DK719" s="24"/>
      <c r="DL719" s="24"/>
      <c r="DM719" s="24"/>
      <c r="DN719" s="24"/>
      <c r="DO719" s="24"/>
      <c r="DP719" s="24"/>
      <c r="DQ719" s="24"/>
      <c r="DR719" s="24"/>
      <c r="DS719" s="24"/>
      <c r="DT719" s="24"/>
      <c r="DU719" s="24"/>
      <c r="DV719" s="24"/>
      <c r="DW719" s="24"/>
      <c r="DX719" s="24"/>
      <c r="DY719" s="24"/>
      <c r="DZ719" s="24"/>
      <c r="EA719" s="24"/>
      <c r="EB719" s="24"/>
      <c r="EC719" s="24"/>
      <c r="ED719" s="24"/>
      <c r="EE719" s="24"/>
      <c r="EF719" s="24"/>
      <c r="EG719" s="24"/>
      <c r="EH719" s="24"/>
      <c r="EI719" s="24"/>
      <c r="EJ719" s="24"/>
      <c r="EK719" s="24"/>
      <c r="EL719" s="24"/>
      <c r="EM719" s="24"/>
      <c r="EN719" s="24"/>
      <c r="EO719" s="24"/>
      <c r="EP719" s="24"/>
      <c r="EQ719" s="24"/>
      <c r="ER719" s="24"/>
      <c r="ES719" s="24"/>
      <c r="ET719" s="24"/>
      <c r="EU719" s="24"/>
      <c r="EV719" s="24"/>
      <c r="EW719" s="24"/>
      <c r="EX719" s="24"/>
      <c r="EY719" s="24"/>
      <c r="EZ719" s="24"/>
      <c r="FA719" s="24"/>
      <c r="FB719" s="24"/>
      <c r="FC719" s="24"/>
      <c r="FD719" s="24"/>
      <c r="FE719" s="24"/>
      <c r="FF719" s="24"/>
      <c r="FG719" s="24"/>
      <c r="FH719" s="24"/>
      <c r="FI719" s="24"/>
      <c r="FJ719" s="24"/>
      <c r="FK719" s="24"/>
      <c r="FL719" s="24"/>
      <c r="FM719" s="24"/>
      <c r="FN719" s="24"/>
      <c r="FO719" s="24"/>
      <c r="FP719" s="24"/>
      <c r="FQ719" s="24"/>
      <c r="FR719" s="24"/>
      <c r="FS719" s="24"/>
      <c r="FT719" s="24"/>
      <c r="FU719" s="24"/>
      <c r="FV719" s="24"/>
      <c r="FW719" s="24"/>
      <c r="FX719" s="24"/>
      <c r="FY719" s="24"/>
      <c r="FZ719" s="24"/>
      <c r="GA719" s="24"/>
      <c r="GB719" s="24"/>
      <c r="GC719" s="24"/>
      <c r="GD719" s="24"/>
      <c r="GE719" s="24"/>
      <c r="GF719" s="24"/>
      <c r="GG719" s="24"/>
      <c r="GH719" s="24"/>
      <c r="GI719" s="24"/>
      <c r="GJ719" s="24"/>
      <c r="GK719" s="24"/>
      <c r="GL719" s="24"/>
      <c r="GM719" s="24"/>
      <c r="GN719" s="24"/>
      <c r="GO719" s="24"/>
      <c r="GP719" s="24"/>
      <c r="GQ719" s="24"/>
      <c r="GR719" s="24"/>
      <c r="GS719" s="24"/>
      <c r="GT719" s="24"/>
      <c r="GU719" s="24"/>
      <c r="GV719" s="24"/>
      <c r="GW719" s="24"/>
      <c r="GX719" s="24"/>
      <c r="GY719" s="24"/>
      <c r="GZ719" s="24"/>
      <c r="HA719" s="24"/>
      <c r="HB719" s="24"/>
      <c r="HC719" s="24"/>
      <c r="HD719" s="24"/>
      <c r="HE719" s="24"/>
      <c r="HF719" s="24"/>
      <c r="HG719" s="24"/>
      <c r="HH719" s="24"/>
      <c r="HI719" s="24"/>
      <c r="HJ719" s="24"/>
      <c r="HK719" s="24"/>
      <c r="HL719" s="24"/>
      <c r="HM719" s="24"/>
      <c r="HN719" s="24"/>
      <c r="HO719" s="24"/>
      <c r="HP719" s="24"/>
      <c r="HQ719" s="24"/>
      <c r="HR719" s="24"/>
      <c r="HS719" s="24"/>
      <c r="HT719" s="24"/>
      <c r="HU719" s="24"/>
      <c r="HV719" s="24"/>
      <c r="HW719" s="24"/>
      <c r="HX719" s="24"/>
      <c r="HY719" s="24"/>
      <c r="HZ719" s="24"/>
      <c r="IA719" s="24"/>
      <c r="IB719" s="24"/>
      <c r="IC719" s="24"/>
      <c r="ID719" s="24"/>
      <c r="IE719" s="24"/>
      <c r="IF719" s="24"/>
      <c r="IG719" s="24"/>
      <c r="IH719" s="24"/>
      <c r="II719" s="24"/>
      <c r="IJ719" s="24"/>
      <c r="IK719" s="24"/>
      <c r="IL719" s="24"/>
      <c r="IM719" s="24"/>
      <c r="IN719" s="24"/>
      <c r="IO719" s="24"/>
      <c r="IP719" s="24"/>
      <c r="IQ719" s="24"/>
      <c r="IR719" s="24"/>
      <c r="IS719" s="24"/>
      <c r="IT719" s="24"/>
      <c r="IU719" s="24"/>
      <c r="IV719" s="24"/>
    </row>
    <row r="720" spans="27:256" s="23" customFormat="1">
      <c r="AA720" s="24"/>
      <c r="AB720" s="24"/>
      <c r="AC720" s="24"/>
      <c r="AD720" s="24"/>
      <c r="AE720" s="24"/>
      <c r="AF720" s="24"/>
      <c r="AG720" s="24"/>
      <c r="AH720" s="24"/>
      <c r="AI720" s="24"/>
      <c r="AJ720" s="24"/>
      <c r="AK720" s="24"/>
      <c r="AL720" s="24"/>
      <c r="AM720" s="24"/>
      <c r="AN720" s="24"/>
      <c r="AO720" s="24"/>
      <c r="AP720" s="24"/>
      <c r="AQ720" s="24"/>
      <c r="AR720" s="24"/>
      <c r="AS720" s="24"/>
      <c r="AT720" s="24"/>
      <c r="AU720" s="24"/>
      <c r="AV720" s="24"/>
      <c r="AW720" s="24"/>
      <c r="AX720" s="24"/>
      <c r="AY720" s="24"/>
      <c r="AZ720" s="24"/>
      <c r="BA720" s="24"/>
      <c r="BB720" s="24"/>
      <c r="BC720" s="24"/>
      <c r="BD720" s="24"/>
      <c r="BE720" s="24"/>
      <c r="BF720" s="24"/>
      <c r="BG720" s="24"/>
      <c r="BH720" s="24"/>
      <c r="BI720" s="24"/>
      <c r="BJ720" s="24"/>
      <c r="BK720" s="24"/>
      <c r="BL720" s="24"/>
      <c r="BM720" s="24"/>
      <c r="BN720" s="24"/>
      <c r="BO720" s="24"/>
      <c r="BP720" s="24"/>
      <c r="BQ720" s="24"/>
      <c r="BR720" s="24"/>
      <c r="BS720" s="24"/>
      <c r="BT720" s="24"/>
      <c r="BU720" s="24"/>
      <c r="BV720" s="24"/>
      <c r="BW720" s="24"/>
      <c r="BX720" s="24"/>
      <c r="BY720" s="24"/>
      <c r="BZ720" s="24"/>
      <c r="CA720" s="24"/>
      <c r="CB720" s="24"/>
      <c r="CC720" s="24"/>
      <c r="CD720" s="24"/>
      <c r="CE720" s="24"/>
      <c r="CF720" s="24"/>
      <c r="CG720" s="24"/>
      <c r="CH720" s="24"/>
      <c r="CI720" s="24"/>
      <c r="CJ720" s="24"/>
      <c r="CK720" s="24"/>
      <c r="CL720" s="24"/>
      <c r="CM720" s="24"/>
      <c r="CN720" s="24"/>
      <c r="CO720" s="24"/>
      <c r="CP720" s="24"/>
      <c r="CQ720" s="24"/>
      <c r="CR720" s="24"/>
      <c r="CS720" s="24"/>
      <c r="CT720" s="24"/>
      <c r="CU720" s="24"/>
      <c r="CV720" s="24"/>
      <c r="CW720" s="24"/>
      <c r="CX720" s="24"/>
      <c r="CY720" s="24"/>
      <c r="CZ720" s="24"/>
      <c r="DA720" s="24"/>
      <c r="DB720" s="24"/>
      <c r="DC720" s="24"/>
      <c r="DD720" s="24"/>
      <c r="DE720" s="24"/>
      <c r="DF720" s="24"/>
      <c r="DG720" s="24"/>
      <c r="DH720" s="24"/>
      <c r="DI720" s="24"/>
      <c r="DJ720" s="24"/>
      <c r="DK720" s="24"/>
      <c r="DL720" s="24"/>
      <c r="DM720" s="24"/>
      <c r="DN720" s="24"/>
      <c r="DO720" s="24"/>
      <c r="DP720" s="24"/>
      <c r="DQ720" s="24"/>
      <c r="DR720" s="24"/>
      <c r="DS720" s="24"/>
      <c r="DT720" s="24"/>
      <c r="DU720" s="24"/>
      <c r="DV720" s="24"/>
      <c r="DW720" s="24"/>
      <c r="DX720" s="24"/>
      <c r="DY720" s="24"/>
      <c r="DZ720" s="24"/>
      <c r="EA720" s="24"/>
      <c r="EB720" s="24"/>
      <c r="EC720" s="24"/>
      <c r="ED720" s="24"/>
      <c r="EE720" s="24"/>
      <c r="EF720" s="24"/>
      <c r="EG720" s="24"/>
      <c r="EH720" s="24"/>
      <c r="EI720" s="24"/>
      <c r="EJ720" s="24"/>
      <c r="EK720" s="24"/>
      <c r="EL720" s="24"/>
      <c r="EM720" s="24"/>
      <c r="EN720" s="24"/>
      <c r="EO720" s="24"/>
      <c r="EP720" s="24"/>
      <c r="EQ720" s="24"/>
      <c r="ER720" s="24"/>
      <c r="ES720" s="24"/>
      <c r="ET720" s="24"/>
      <c r="EU720" s="24"/>
      <c r="EV720" s="24"/>
      <c r="EW720" s="24"/>
      <c r="EX720" s="24"/>
      <c r="EY720" s="24"/>
      <c r="EZ720" s="24"/>
      <c r="FA720" s="24"/>
      <c r="FB720" s="24"/>
      <c r="FC720" s="24"/>
      <c r="FD720" s="24"/>
      <c r="FE720" s="24"/>
      <c r="FF720" s="24"/>
      <c r="FG720" s="24"/>
      <c r="FH720" s="24"/>
      <c r="FI720" s="24"/>
      <c r="FJ720" s="24"/>
      <c r="FK720" s="24"/>
      <c r="FL720" s="24"/>
      <c r="FM720" s="24"/>
      <c r="FN720" s="24"/>
      <c r="FO720" s="24"/>
      <c r="FP720" s="24"/>
      <c r="FQ720" s="24"/>
      <c r="FR720" s="24"/>
      <c r="FS720" s="24"/>
      <c r="FT720" s="24"/>
      <c r="FU720" s="24"/>
      <c r="FV720" s="24"/>
      <c r="FW720" s="24"/>
      <c r="FX720" s="24"/>
      <c r="FY720" s="24"/>
      <c r="FZ720" s="24"/>
      <c r="GA720" s="24"/>
      <c r="GB720" s="24"/>
      <c r="GC720" s="24"/>
      <c r="GD720" s="24"/>
      <c r="GE720" s="24"/>
      <c r="GF720" s="24"/>
      <c r="GG720" s="24"/>
      <c r="GH720" s="24"/>
      <c r="GI720" s="24"/>
      <c r="GJ720" s="24"/>
      <c r="GK720" s="24"/>
      <c r="GL720" s="24"/>
      <c r="GM720" s="24"/>
      <c r="GN720" s="24"/>
      <c r="GO720" s="24"/>
      <c r="GP720" s="24"/>
      <c r="GQ720" s="24"/>
      <c r="GR720" s="24"/>
      <c r="GS720" s="24"/>
      <c r="GT720" s="24"/>
      <c r="GU720" s="24"/>
      <c r="GV720" s="24"/>
      <c r="GW720" s="24"/>
      <c r="GX720" s="24"/>
      <c r="GY720" s="24"/>
      <c r="GZ720" s="24"/>
      <c r="HA720" s="24"/>
      <c r="HB720" s="24"/>
      <c r="HC720" s="24"/>
      <c r="HD720" s="24"/>
      <c r="HE720" s="24"/>
      <c r="HF720" s="24"/>
      <c r="HG720" s="24"/>
      <c r="HH720" s="24"/>
      <c r="HI720" s="24"/>
      <c r="HJ720" s="24"/>
      <c r="HK720" s="24"/>
      <c r="HL720" s="24"/>
      <c r="HM720" s="24"/>
      <c r="HN720" s="24"/>
      <c r="HO720" s="24"/>
      <c r="HP720" s="24"/>
      <c r="HQ720" s="24"/>
      <c r="HR720" s="24"/>
      <c r="HS720" s="24"/>
      <c r="HT720" s="24"/>
      <c r="HU720" s="24"/>
      <c r="HV720" s="24"/>
      <c r="HW720" s="24"/>
      <c r="HX720" s="24"/>
      <c r="HY720" s="24"/>
      <c r="HZ720" s="24"/>
      <c r="IA720" s="24"/>
      <c r="IB720" s="24"/>
      <c r="IC720" s="24"/>
      <c r="ID720" s="24"/>
      <c r="IE720" s="24"/>
      <c r="IF720" s="24"/>
      <c r="IG720" s="24"/>
      <c r="IH720" s="24"/>
      <c r="II720" s="24"/>
      <c r="IJ720" s="24"/>
      <c r="IK720" s="24"/>
      <c r="IL720" s="24"/>
      <c r="IM720" s="24"/>
      <c r="IN720" s="24"/>
      <c r="IO720" s="24"/>
      <c r="IP720" s="24"/>
      <c r="IQ720" s="24"/>
      <c r="IR720" s="24"/>
      <c r="IS720" s="24"/>
      <c r="IT720" s="24"/>
      <c r="IU720" s="24"/>
      <c r="IV720" s="24"/>
    </row>
    <row r="721" spans="27:256" s="23" customFormat="1"/>
    <row r="722" spans="27:256" s="23" customFormat="1"/>
    <row r="723" spans="27:256" s="23" customFormat="1">
      <c r="AA723" s="24"/>
      <c r="AB723" s="24"/>
      <c r="AC723" s="24"/>
      <c r="AD723" s="24"/>
      <c r="AE723" s="24"/>
      <c r="AF723" s="24"/>
      <c r="AG723" s="24"/>
      <c r="AH723" s="24"/>
      <c r="AI723" s="24"/>
      <c r="AJ723" s="24"/>
      <c r="AK723" s="24"/>
      <c r="AL723" s="24"/>
      <c r="AM723" s="24"/>
      <c r="AN723" s="24"/>
      <c r="AO723" s="24"/>
      <c r="AP723" s="24"/>
      <c r="AQ723" s="24"/>
      <c r="AR723" s="24"/>
      <c r="AS723" s="24"/>
      <c r="AT723" s="24"/>
      <c r="AU723" s="24"/>
      <c r="AV723" s="24"/>
      <c r="AW723" s="24"/>
      <c r="AX723" s="24"/>
      <c r="AY723" s="24"/>
      <c r="AZ723" s="24"/>
      <c r="BA723" s="24"/>
      <c r="BB723" s="24"/>
      <c r="BC723" s="24"/>
      <c r="BD723" s="24"/>
      <c r="BE723" s="24"/>
      <c r="BF723" s="24"/>
      <c r="BG723" s="24"/>
      <c r="BH723" s="24"/>
      <c r="BI723" s="24"/>
      <c r="BJ723" s="24"/>
      <c r="BK723" s="24"/>
      <c r="BL723" s="24"/>
      <c r="BM723" s="24"/>
      <c r="BN723" s="24"/>
      <c r="BO723" s="24"/>
      <c r="BP723" s="24"/>
      <c r="BQ723" s="24"/>
      <c r="BR723" s="24"/>
      <c r="BS723" s="24"/>
      <c r="BT723" s="24"/>
      <c r="BU723" s="24"/>
      <c r="BV723" s="24"/>
      <c r="BW723" s="24"/>
      <c r="BX723" s="24"/>
      <c r="BY723" s="24"/>
      <c r="BZ723" s="24"/>
      <c r="CA723" s="24"/>
      <c r="CB723" s="24"/>
      <c r="CC723" s="24"/>
      <c r="CD723" s="24"/>
      <c r="CE723" s="24"/>
      <c r="CF723" s="24"/>
      <c r="CG723" s="24"/>
      <c r="CH723" s="24"/>
      <c r="CI723" s="24"/>
      <c r="CJ723" s="24"/>
      <c r="CK723" s="24"/>
      <c r="CL723" s="24"/>
      <c r="CM723" s="24"/>
      <c r="CN723" s="24"/>
      <c r="CO723" s="24"/>
      <c r="CP723" s="24"/>
      <c r="CQ723" s="24"/>
      <c r="CR723" s="24"/>
      <c r="CS723" s="24"/>
      <c r="CT723" s="24"/>
      <c r="CU723" s="24"/>
      <c r="CV723" s="24"/>
      <c r="CW723" s="24"/>
      <c r="CX723" s="24"/>
      <c r="CY723" s="24"/>
      <c r="CZ723" s="24"/>
      <c r="DA723" s="24"/>
      <c r="DB723" s="24"/>
      <c r="DC723" s="24"/>
      <c r="DD723" s="24"/>
      <c r="DE723" s="24"/>
      <c r="DF723" s="24"/>
      <c r="DG723" s="24"/>
      <c r="DH723" s="24"/>
      <c r="DI723" s="24"/>
      <c r="DJ723" s="24"/>
      <c r="DK723" s="24"/>
      <c r="DL723" s="24"/>
      <c r="DM723" s="24"/>
      <c r="DN723" s="24"/>
      <c r="DO723" s="24"/>
      <c r="DP723" s="24"/>
      <c r="DQ723" s="24"/>
      <c r="DR723" s="24"/>
      <c r="DS723" s="24"/>
      <c r="DT723" s="24"/>
      <c r="DU723" s="24"/>
      <c r="DV723" s="24"/>
      <c r="DW723" s="24"/>
      <c r="DX723" s="24"/>
      <c r="DY723" s="24"/>
      <c r="DZ723" s="24"/>
      <c r="EA723" s="24"/>
      <c r="EB723" s="24"/>
      <c r="EC723" s="24"/>
      <c r="ED723" s="24"/>
      <c r="EE723" s="24"/>
      <c r="EF723" s="24"/>
      <c r="EG723" s="24"/>
      <c r="EH723" s="24"/>
      <c r="EI723" s="24"/>
      <c r="EJ723" s="24"/>
      <c r="EK723" s="24"/>
      <c r="EL723" s="24"/>
      <c r="EM723" s="24"/>
      <c r="EN723" s="24"/>
      <c r="EO723" s="24"/>
      <c r="EP723" s="24"/>
      <c r="EQ723" s="24"/>
      <c r="ER723" s="24"/>
      <c r="ES723" s="24"/>
      <c r="ET723" s="24"/>
      <c r="EU723" s="24"/>
      <c r="EV723" s="24"/>
      <c r="EW723" s="24"/>
      <c r="EX723" s="24"/>
      <c r="EY723" s="24"/>
      <c r="EZ723" s="24"/>
      <c r="FA723" s="24"/>
      <c r="FB723" s="24"/>
      <c r="FC723" s="24"/>
      <c r="FD723" s="24"/>
      <c r="FE723" s="24"/>
      <c r="FF723" s="24"/>
      <c r="FG723" s="24"/>
      <c r="FH723" s="24"/>
      <c r="FI723" s="24"/>
      <c r="FJ723" s="24"/>
      <c r="FK723" s="24"/>
      <c r="FL723" s="24"/>
      <c r="FM723" s="24"/>
      <c r="FN723" s="24"/>
      <c r="FO723" s="24"/>
      <c r="FP723" s="24"/>
      <c r="FQ723" s="24"/>
      <c r="FR723" s="24"/>
      <c r="FS723" s="24"/>
      <c r="FT723" s="24"/>
      <c r="FU723" s="24"/>
      <c r="FV723" s="24"/>
      <c r="FW723" s="24"/>
      <c r="FX723" s="24"/>
      <c r="FY723" s="24"/>
      <c r="FZ723" s="24"/>
      <c r="GA723" s="24"/>
      <c r="GB723" s="24"/>
      <c r="GC723" s="24"/>
      <c r="GD723" s="24"/>
      <c r="GE723" s="24"/>
      <c r="GF723" s="24"/>
      <c r="GG723" s="24"/>
      <c r="GH723" s="24"/>
      <c r="GI723" s="24"/>
      <c r="GJ723" s="24"/>
      <c r="GK723" s="24"/>
      <c r="GL723" s="24"/>
      <c r="GM723" s="24"/>
      <c r="GN723" s="24"/>
      <c r="GO723" s="24"/>
      <c r="GP723" s="24"/>
      <c r="GQ723" s="24"/>
      <c r="GR723" s="24"/>
      <c r="GS723" s="24"/>
      <c r="GT723" s="24"/>
      <c r="GU723" s="24"/>
      <c r="GV723" s="24"/>
      <c r="GW723" s="24"/>
      <c r="GX723" s="24"/>
      <c r="GY723" s="24"/>
      <c r="GZ723" s="24"/>
      <c r="HA723" s="24"/>
      <c r="HB723" s="24"/>
      <c r="HC723" s="24"/>
      <c r="HD723" s="24"/>
      <c r="HE723" s="24"/>
      <c r="HF723" s="24"/>
      <c r="HG723" s="24"/>
      <c r="HH723" s="24"/>
      <c r="HI723" s="24"/>
      <c r="HJ723" s="24"/>
      <c r="HK723" s="24"/>
      <c r="HL723" s="24"/>
      <c r="HM723" s="24"/>
      <c r="HN723" s="24"/>
      <c r="HO723" s="24"/>
      <c r="HP723" s="24"/>
      <c r="HQ723" s="24"/>
      <c r="HR723" s="24"/>
      <c r="HS723" s="24"/>
      <c r="HT723" s="24"/>
      <c r="HU723" s="24"/>
      <c r="HV723" s="24"/>
      <c r="HW723" s="24"/>
      <c r="HX723" s="24"/>
      <c r="HY723" s="24"/>
      <c r="HZ723" s="24"/>
      <c r="IA723" s="24"/>
      <c r="IB723" s="24"/>
      <c r="IC723" s="24"/>
      <c r="ID723" s="24"/>
      <c r="IE723" s="24"/>
      <c r="IF723" s="24"/>
      <c r="IG723" s="24"/>
      <c r="IH723" s="24"/>
      <c r="II723" s="24"/>
      <c r="IJ723" s="24"/>
      <c r="IK723" s="24"/>
      <c r="IL723" s="24"/>
      <c r="IM723" s="24"/>
      <c r="IN723" s="24"/>
      <c r="IO723" s="24"/>
      <c r="IP723" s="24"/>
      <c r="IQ723" s="24"/>
      <c r="IR723" s="24"/>
      <c r="IS723" s="24"/>
      <c r="IT723" s="24"/>
      <c r="IU723" s="24"/>
      <c r="IV723" s="24"/>
    </row>
    <row r="724" spans="27:256" s="23" customFormat="1">
      <c r="AA724" s="24"/>
      <c r="AB724" s="24"/>
      <c r="AC724" s="24"/>
      <c r="AD724" s="24"/>
      <c r="AE724" s="24"/>
      <c r="AF724" s="24"/>
      <c r="AG724" s="24"/>
      <c r="AH724" s="24"/>
      <c r="AI724" s="24"/>
      <c r="AJ724" s="24"/>
      <c r="AK724" s="24"/>
      <c r="AL724" s="24"/>
      <c r="AM724" s="24"/>
      <c r="AN724" s="24"/>
      <c r="AO724" s="24"/>
      <c r="AP724" s="24"/>
      <c r="AQ724" s="24"/>
      <c r="AR724" s="24"/>
      <c r="AS724" s="24"/>
      <c r="AT724" s="24"/>
      <c r="AU724" s="24"/>
      <c r="AV724" s="24"/>
      <c r="AW724" s="24"/>
      <c r="AX724" s="24"/>
      <c r="AY724" s="24"/>
      <c r="AZ724" s="24"/>
      <c r="BA724" s="24"/>
      <c r="BB724" s="24"/>
      <c r="BC724" s="24"/>
      <c r="BD724" s="24"/>
      <c r="BE724" s="24"/>
      <c r="BF724" s="24"/>
      <c r="BG724" s="24"/>
      <c r="BH724" s="24"/>
      <c r="BI724" s="24"/>
      <c r="BJ724" s="24"/>
      <c r="BK724" s="24"/>
      <c r="BL724" s="24"/>
      <c r="BM724" s="24"/>
      <c r="BN724" s="24"/>
      <c r="BO724" s="24"/>
      <c r="BP724" s="24"/>
      <c r="BQ724" s="24"/>
      <c r="BR724" s="24"/>
      <c r="BS724" s="24"/>
      <c r="BT724" s="24"/>
      <c r="BU724" s="24"/>
      <c r="BV724" s="24"/>
      <c r="BW724" s="24"/>
      <c r="BX724" s="24"/>
      <c r="BY724" s="24"/>
      <c r="BZ724" s="24"/>
      <c r="CA724" s="24"/>
      <c r="CB724" s="24"/>
      <c r="CC724" s="24"/>
      <c r="CD724" s="24"/>
      <c r="CE724" s="24"/>
      <c r="CF724" s="24"/>
      <c r="CG724" s="24"/>
      <c r="CH724" s="24"/>
      <c r="CI724" s="24"/>
      <c r="CJ724" s="24"/>
      <c r="CK724" s="24"/>
      <c r="CL724" s="24"/>
      <c r="CM724" s="24"/>
      <c r="CN724" s="24"/>
      <c r="CO724" s="24"/>
      <c r="CP724" s="24"/>
      <c r="CQ724" s="24"/>
      <c r="CR724" s="24"/>
      <c r="CS724" s="24"/>
      <c r="CT724" s="24"/>
      <c r="CU724" s="24"/>
      <c r="CV724" s="24"/>
      <c r="CW724" s="24"/>
      <c r="CX724" s="24"/>
      <c r="CY724" s="24"/>
      <c r="CZ724" s="24"/>
      <c r="DA724" s="24"/>
      <c r="DB724" s="24"/>
      <c r="DC724" s="24"/>
      <c r="DD724" s="24"/>
      <c r="DE724" s="24"/>
      <c r="DF724" s="24"/>
      <c r="DG724" s="24"/>
      <c r="DH724" s="24"/>
      <c r="DI724" s="24"/>
      <c r="DJ724" s="24"/>
      <c r="DK724" s="24"/>
      <c r="DL724" s="24"/>
      <c r="DM724" s="24"/>
      <c r="DN724" s="24"/>
      <c r="DO724" s="24"/>
      <c r="DP724" s="24"/>
      <c r="DQ724" s="24"/>
      <c r="DR724" s="24"/>
      <c r="DS724" s="24"/>
      <c r="DT724" s="24"/>
      <c r="DU724" s="24"/>
      <c r="DV724" s="24"/>
      <c r="DW724" s="24"/>
      <c r="DX724" s="24"/>
      <c r="DY724" s="24"/>
      <c r="DZ724" s="24"/>
      <c r="EA724" s="24"/>
      <c r="EB724" s="24"/>
      <c r="EC724" s="24"/>
      <c r="ED724" s="24"/>
      <c r="EE724" s="24"/>
      <c r="EF724" s="24"/>
      <c r="EG724" s="24"/>
      <c r="EH724" s="24"/>
      <c r="EI724" s="24"/>
      <c r="EJ724" s="24"/>
      <c r="EK724" s="24"/>
      <c r="EL724" s="24"/>
      <c r="EM724" s="24"/>
      <c r="EN724" s="24"/>
      <c r="EO724" s="24"/>
      <c r="EP724" s="24"/>
      <c r="EQ724" s="24"/>
      <c r="ER724" s="24"/>
      <c r="ES724" s="24"/>
      <c r="ET724" s="24"/>
      <c r="EU724" s="24"/>
      <c r="EV724" s="24"/>
      <c r="EW724" s="24"/>
      <c r="EX724" s="24"/>
      <c r="EY724" s="24"/>
      <c r="EZ724" s="24"/>
      <c r="FA724" s="24"/>
      <c r="FB724" s="24"/>
      <c r="FC724" s="24"/>
      <c r="FD724" s="24"/>
      <c r="FE724" s="24"/>
      <c r="FF724" s="24"/>
      <c r="FG724" s="24"/>
      <c r="FH724" s="24"/>
      <c r="FI724" s="24"/>
      <c r="FJ724" s="24"/>
      <c r="FK724" s="24"/>
      <c r="FL724" s="24"/>
      <c r="FM724" s="24"/>
      <c r="FN724" s="24"/>
      <c r="FO724" s="24"/>
      <c r="FP724" s="24"/>
      <c r="FQ724" s="24"/>
      <c r="FR724" s="24"/>
      <c r="FS724" s="24"/>
      <c r="FT724" s="24"/>
      <c r="FU724" s="24"/>
      <c r="FV724" s="24"/>
      <c r="FW724" s="24"/>
      <c r="FX724" s="24"/>
      <c r="FY724" s="24"/>
      <c r="FZ724" s="24"/>
      <c r="GA724" s="24"/>
      <c r="GB724" s="24"/>
      <c r="GC724" s="24"/>
      <c r="GD724" s="24"/>
      <c r="GE724" s="24"/>
      <c r="GF724" s="24"/>
      <c r="GG724" s="24"/>
      <c r="GH724" s="24"/>
      <c r="GI724" s="24"/>
      <c r="GJ724" s="24"/>
      <c r="GK724" s="24"/>
      <c r="GL724" s="24"/>
      <c r="GM724" s="24"/>
      <c r="GN724" s="24"/>
      <c r="GO724" s="24"/>
      <c r="GP724" s="24"/>
      <c r="GQ724" s="24"/>
      <c r="GR724" s="24"/>
      <c r="GS724" s="24"/>
      <c r="GT724" s="24"/>
      <c r="GU724" s="24"/>
      <c r="GV724" s="24"/>
      <c r="GW724" s="24"/>
      <c r="GX724" s="24"/>
      <c r="GY724" s="24"/>
      <c r="GZ724" s="24"/>
      <c r="HA724" s="24"/>
      <c r="HB724" s="24"/>
      <c r="HC724" s="24"/>
      <c r="HD724" s="24"/>
      <c r="HE724" s="24"/>
      <c r="HF724" s="24"/>
      <c r="HG724" s="24"/>
      <c r="HH724" s="24"/>
      <c r="HI724" s="24"/>
      <c r="HJ724" s="24"/>
      <c r="HK724" s="24"/>
      <c r="HL724" s="24"/>
      <c r="HM724" s="24"/>
      <c r="HN724" s="24"/>
      <c r="HO724" s="24"/>
      <c r="HP724" s="24"/>
      <c r="HQ724" s="24"/>
      <c r="HR724" s="24"/>
      <c r="HS724" s="24"/>
      <c r="HT724" s="24"/>
      <c r="HU724" s="24"/>
      <c r="HV724" s="24"/>
      <c r="HW724" s="24"/>
      <c r="HX724" s="24"/>
      <c r="HY724" s="24"/>
      <c r="HZ724" s="24"/>
      <c r="IA724" s="24"/>
      <c r="IB724" s="24"/>
      <c r="IC724" s="24"/>
      <c r="ID724" s="24"/>
      <c r="IE724" s="24"/>
      <c r="IF724" s="24"/>
      <c r="IG724" s="24"/>
      <c r="IH724" s="24"/>
      <c r="II724" s="24"/>
      <c r="IJ724" s="24"/>
      <c r="IK724" s="24"/>
      <c r="IL724" s="24"/>
      <c r="IM724" s="24"/>
      <c r="IN724" s="24"/>
      <c r="IO724" s="24"/>
      <c r="IP724" s="24"/>
      <c r="IQ724" s="24"/>
      <c r="IR724" s="24"/>
      <c r="IS724" s="24"/>
      <c r="IT724" s="24"/>
      <c r="IU724" s="24"/>
      <c r="IV724" s="24"/>
    </row>
    <row r="725" spans="27:256" s="23" customFormat="1"/>
    <row r="726" spans="27:256" s="23" customFormat="1"/>
    <row r="727" spans="27:256" s="23" customFormat="1">
      <c r="AA727" s="24"/>
      <c r="AB727" s="24"/>
      <c r="AC727" s="24"/>
      <c r="AD727" s="24"/>
      <c r="AE727" s="24"/>
      <c r="AF727" s="24"/>
      <c r="AG727" s="24"/>
      <c r="AH727" s="24"/>
      <c r="AI727" s="24"/>
      <c r="AJ727" s="24"/>
      <c r="AK727" s="24"/>
      <c r="AL727" s="24"/>
      <c r="AM727" s="24"/>
      <c r="AN727" s="24"/>
      <c r="AO727" s="24"/>
      <c r="AP727" s="24"/>
      <c r="AQ727" s="24"/>
      <c r="AR727" s="24"/>
      <c r="AS727" s="24"/>
      <c r="AT727" s="24"/>
      <c r="AU727" s="24"/>
      <c r="AV727" s="24"/>
      <c r="AW727" s="24"/>
      <c r="AX727" s="24"/>
      <c r="AY727" s="24"/>
      <c r="AZ727" s="24"/>
      <c r="BA727" s="24"/>
      <c r="BB727" s="24"/>
      <c r="BC727" s="24"/>
      <c r="BD727" s="24"/>
      <c r="BE727" s="24"/>
      <c r="BF727" s="24"/>
      <c r="BG727" s="24"/>
      <c r="BH727" s="24"/>
      <c r="BI727" s="24"/>
      <c r="BJ727" s="24"/>
      <c r="BK727" s="24"/>
      <c r="BL727" s="24"/>
      <c r="BM727" s="24"/>
      <c r="BN727" s="24"/>
      <c r="BO727" s="24"/>
      <c r="BP727" s="24"/>
      <c r="BQ727" s="24"/>
      <c r="BR727" s="24"/>
      <c r="BS727" s="24"/>
      <c r="BT727" s="24"/>
      <c r="BU727" s="24"/>
      <c r="BV727" s="24"/>
      <c r="BW727" s="24"/>
      <c r="BX727" s="24"/>
      <c r="BY727" s="24"/>
      <c r="BZ727" s="24"/>
      <c r="CA727" s="24"/>
      <c r="CB727" s="24"/>
      <c r="CC727" s="24"/>
      <c r="CD727" s="24"/>
      <c r="CE727" s="24"/>
      <c r="CF727" s="24"/>
      <c r="CG727" s="24"/>
      <c r="CH727" s="24"/>
      <c r="CI727" s="24"/>
      <c r="CJ727" s="24"/>
      <c r="CK727" s="24"/>
      <c r="CL727" s="24"/>
      <c r="CM727" s="24"/>
      <c r="CN727" s="24"/>
      <c r="CO727" s="24"/>
      <c r="CP727" s="24"/>
      <c r="CQ727" s="24"/>
      <c r="CR727" s="24"/>
      <c r="CS727" s="24"/>
      <c r="CT727" s="24"/>
      <c r="CU727" s="24"/>
      <c r="CV727" s="24"/>
      <c r="CW727" s="24"/>
      <c r="CX727" s="24"/>
      <c r="CY727" s="24"/>
      <c r="CZ727" s="24"/>
      <c r="DA727" s="24"/>
      <c r="DB727" s="24"/>
      <c r="DC727" s="24"/>
      <c r="DD727" s="24"/>
      <c r="DE727" s="24"/>
      <c r="DF727" s="24"/>
      <c r="DG727" s="24"/>
      <c r="DH727" s="24"/>
      <c r="DI727" s="24"/>
      <c r="DJ727" s="24"/>
      <c r="DK727" s="24"/>
      <c r="DL727" s="24"/>
      <c r="DM727" s="24"/>
      <c r="DN727" s="24"/>
      <c r="DO727" s="24"/>
      <c r="DP727" s="24"/>
      <c r="DQ727" s="24"/>
      <c r="DR727" s="24"/>
      <c r="DS727" s="24"/>
      <c r="DT727" s="24"/>
      <c r="DU727" s="24"/>
      <c r="DV727" s="24"/>
      <c r="DW727" s="24"/>
      <c r="DX727" s="24"/>
      <c r="DY727" s="24"/>
      <c r="DZ727" s="24"/>
      <c r="EA727" s="24"/>
      <c r="EB727" s="24"/>
      <c r="EC727" s="24"/>
      <c r="ED727" s="24"/>
      <c r="EE727" s="24"/>
      <c r="EF727" s="24"/>
      <c r="EG727" s="24"/>
      <c r="EH727" s="24"/>
      <c r="EI727" s="24"/>
      <c r="EJ727" s="24"/>
      <c r="EK727" s="24"/>
      <c r="EL727" s="24"/>
      <c r="EM727" s="24"/>
      <c r="EN727" s="24"/>
      <c r="EO727" s="24"/>
      <c r="EP727" s="24"/>
      <c r="EQ727" s="24"/>
      <c r="ER727" s="24"/>
      <c r="ES727" s="24"/>
      <c r="ET727" s="24"/>
      <c r="EU727" s="24"/>
      <c r="EV727" s="24"/>
      <c r="EW727" s="24"/>
      <c r="EX727" s="24"/>
      <c r="EY727" s="24"/>
      <c r="EZ727" s="24"/>
      <c r="FA727" s="24"/>
      <c r="FB727" s="24"/>
      <c r="FC727" s="24"/>
      <c r="FD727" s="24"/>
      <c r="FE727" s="24"/>
      <c r="FF727" s="24"/>
      <c r="FG727" s="24"/>
      <c r="FH727" s="24"/>
      <c r="FI727" s="24"/>
      <c r="FJ727" s="24"/>
      <c r="FK727" s="24"/>
      <c r="FL727" s="24"/>
      <c r="FM727" s="24"/>
      <c r="FN727" s="24"/>
      <c r="FO727" s="24"/>
      <c r="FP727" s="24"/>
      <c r="FQ727" s="24"/>
      <c r="FR727" s="24"/>
      <c r="FS727" s="24"/>
      <c r="FT727" s="24"/>
      <c r="FU727" s="24"/>
      <c r="FV727" s="24"/>
      <c r="FW727" s="24"/>
      <c r="FX727" s="24"/>
      <c r="FY727" s="24"/>
      <c r="FZ727" s="24"/>
      <c r="GA727" s="24"/>
      <c r="GB727" s="24"/>
      <c r="GC727" s="24"/>
      <c r="GD727" s="24"/>
      <c r="GE727" s="24"/>
      <c r="GF727" s="24"/>
      <c r="GG727" s="24"/>
      <c r="GH727" s="24"/>
      <c r="GI727" s="24"/>
      <c r="GJ727" s="24"/>
      <c r="GK727" s="24"/>
      <c r="GL727" s="24"/>
      <c r="GM727" s="24"/>
      <c r="GN727" s="24"/>
      <c r="GO727" s="24"/>
      <c r="GP727" s="24"/>
      <c r="GQ727" s="24"/>
      <c r="GR727" s="24"/>
      <c r="GS727" s="24"/>
      <c r="GT727" s="24"/>
      <c r="GU727" s="24"/>
      <c r="GV727" s="24"/>
      <c r="GW727" s="24"/>
      <c r="GX727" s="24"/>
      <c r="GY727" s="24"/>
      <c r="GZ727" s="24"/>
      <c r="HA727" s="24"/>
      <c r="HB727" s="24"/>
      <c r="HC727" s="24"/>
      <c r="HD727" s="24"/>
      <c r="HE727" s="24"/>
      <c r="HF727" s="24"/>
      <c r="HG727" s="24"/>
      <c r="HH727" s="24"/>
      <c r="HI727" s="24"/>
      <c r="HJ727" s="24"/>
      <c r="HK727" s="24"/>
      <c r="HL727" s="24"/>
      <c r="HM727" s="24"/>
      <c r="HN727" s="24"/>
      <c r="HO727" s="24"/>
      <c r="HP727" s="24"/>
      <c r="HQ727" s="24"/>
      <c r="HR727" s="24"/>
      <c r="HS727" s="24"/>
      <c r="HT727" s="24"/>
      <c r="HU727" s="24"/>
      <c r="HV727" s="24"/>
      <c r="HW727" s="24"/>
      <c r="HX727" s="24"/>
      <c r="HY727" s="24"/>
      <c r="HZ727" s="24"/>
      <c r="IA727" s="24"/>
      <c r="IB727" s="24"/>
      <c r="IC727" s="24"/>
      <c r="ID727" s="24"/>
      <c r="IE727" s="24"/>
      <c r="IF727" s="24"/>
      <c r="IG727" s="24"/>
      <c r="IH727" s="24"/>
      <c r="II727" s="24"/>
      <c r="IJ727" s="24"/>
      <c r="IK727" s="24"/>
      <c r="IL727" s="24"/>
      <c r="IM727" s="24"/>
      <c r="IN727" s="24"/>
      <c r="IO727" s="24"/>
      <c r="IP727" s="24"/>
      <c r="IQ727" s="24"/>
      <c r="IR727" s="24"/>
      <c r="IS727" s="24"/>
      <c r="IT727" s="24"/>
      <c r="IU727" s="24"/>
      <c r="IV727" s="24"/>
    </row>
    <row r="728" spans="27:256" s="23" customFormat="1">
      <c r="AA728" s="24"/>
      <c r="AB728" s="24"/>
      <c r="AC728" s="24"/>
      <c r="AD728" s="24"/>
      <c r="AE728" s="24"/>
      <c r="AF728" s="24"/>
      <c r="AG728" s="24"/>
      <c r="AH728" s="24"/>
      <c r="AI728" s="24"/>
      <c r="AJ728" s="24"/>
      <c r="AK728" s="24"/>
      <c r="AL728" s="24"/>
      <c r="AM728" s="24"/>
      <c r="AN728" s="24"/>
      <c r="AO728" s="24"/>
      <c r="AP728" s="24"/>
      <c r="AQ728" s="24"/>
      <c r="AR728" s="24"/>
      <c r="AS728" s="24"/>
      <c r="AT728" s="24"/>
      <c r="AU728" s="24"/>
      <c r="AV728" s="24"/>
      <c r="AW728" s="24"/>
      <c r="AX728" s="24"/>
      <c r="AY728" s="24"/>
      <c r="AZ728" s="24"/>
      <c r="BA728" s="24"/>
      <c r="BB728" s="24"/>
      <c r="BC728" s="24"/>
      <c r="BD728" s="24"/>
      <c r="BE728" s="24"/>
      <c r="BF728" s="24"/>
      <c r="BG728" s="24"/>
      <c r="BH728" s="24"/>
      <c r="BI728" s="24"/>
      <c r="BJ728" s="24"/>
      <c r="BK728" s="24"/>
      <c r="BL728" s="24"/>
      <c r="BM728" s="24"/>
      <c r="BN728" s="24"/>
      <c r="BO728" s="24"/>
      <c r="BP728" s="24"/>
      <c r="BQ728" s="24"/>
      <c r="BR728" s="24"/>
      <c r="BS728" s="24"/>
      <c r="BT728" s="24"/>
      <c r="BU728" s="24"/>
      <c r="BV728" s="24"/>
      <c r="BW728" s="24"/>
      <c r="BX728" s="24"/>
      <c r="BY728" s="24"/>
      <c r="BZ728" s="24"/>
      <c r="CA728" s="24"/>
      <c r="CB728" s="24"/>
      <c r="CC728" s="24"/>
      <c r="CD728" s="24"/>
      <c r="CE728" s="24"/>
      <c r="CF728" s="24"/>
      <c r="CG728" s="24"/>
      <c r="CH728" s="24"/>
      <c r="CI728" s="24"/>
      <c r="CJ728" s="24"/>
      <c r="CK728" s="24"/>
      <c r="CL728" s="24"/>
      <c r="CM728" s="24"/>
      <c r="CN728" s="24"/>
      <c r="CO728" s="24"/>
      <c r="CP728" s="24"/>
      <c r="CQ728" s="24"/>
      <c r="CR728" s="24"/>
      <c r="CS728" s="24"/>
      <c r="CT728" s="24"/>
      <c r="CU728" s="24"/>
      <c r="CV728" s="24"/>
      <c r="CW728" s="24"/>
      <c r="CX728" s="24"/>
      <c r="CY728" s="24"/>
      <c r="CZ728" s="24"/>
      <c r="DA728" s="24"/>
      <c r="DB728" s="24"/>
      <c r="DC728" s="24"/>
      <c r="DD728" s="24"/>
      <c r="DE728" s="24"/>
      <c r="DF728" s="24"/>
      <c r="DG728" s="24"/>
      <c r="DH728" s="24"/>
      <c r="DI728" s="24"/>
      <c r="DJ728" s="24"/>
      <c r="DK728" s="24"/>
      <c r="DL728" s="24"/>
      <c r="DM728" s="24"/>
      <c r="DN728" s="24"/>
      <c r="DO728" s="24"/>
      <c r="DP728" s="24"/>
      <c r="DQ728" s="24"/>
      <c r="DR728" s="24"/>
      <c r="DS728" s="24"/>
      <c r="DT728" s="24"/>
      <c r="DU728" s="24"/>
      <c r="DV728" s="24"/>
      <c r="DW728" s="24"/>
      <c r="DX728" s="24"/>
      <c r="DY728" s="24"/>
      <c r="DZ728" s="24"/>
      <c r="EA728" s="24"/>
      <c r="EB728" s="24"/>
      <c r="EC728" s="24"/>
      <c r="ED728" s="24"/>
      <c r="EE728" s="24"/>
      <c r="EF728" s="24"/>
      <c r="EG728" s="24"/>
      <c r="EH728" s="24"/>
      <c r="EI728" s="24"/>
      <c r="EJ728" s="24"/>
      <c r="EK728" s="24"/>
      <c r="EL728" s="24"/>
      <c r="EM728" s="24"/>
      <c r="EN728" s="24"/>
      <c r="EO728" s="24"/>
      <c r="EP728" s="24"/>
      <c r="EQ728" s="24"/>
      <c r="ER728" s="24"/>
      <c r="ES728" s="24"/>
      <c r="ET728" s="24"/>
      <c r="EU728" s="24"/>
      <c r="EV728" s="24"/>
      <c r="EW728" s="24"/>
      <c r="EX728" s="24"/>
      <c r="EY728" s="24"/>
      <c r="EZ728" s="24"/>
      <c r="FA728" s="24"/>
      <c r="FB728" s="24"/>
      <c r="FC728" s="24"/>
      <c r="FD728" s="24"/>
      <c r="FE728" s="24"/>
      <c r="FF728" s="24"/>
      <c r="FG728" s="24"/>
      <c r="FH728" s="24"/>
      <c r="FI728" s="24"/>
      <c r="FJ728" s="24"/>
      <c r="FK728" s="24"/>
      <c r="FL728" s="24"/>
      <c r="FM728" s="24"/>
      <c r="FN728" s="24"/>
      <c r="FO728" s="24"/>
      <c r="FP728" s="24"/>
      <c r="FQ728" s="24"/>
      <c r="FR728" s="24"/>
      <c r="FS728" s="24"/>
      <c r="FT728" s="24"/>
      <c r="FU728" s="24"/>
      <c r="FV728" s="24"/>
      <c r="FW728" s="24"/>
      <c r="FX728" s="24"/>
      <c r="FY728" s="24"/>
      <c r="FZ728" s="24"/>
      <c r="GA728" s="24"/>
      <c r="GB728" s="24"/>
      <c r="GC728" s="24"/>
      <c r="GD728" s="24"/>
      <c r="GE728" s="24"/>
      <c r="GF728" s="24"/>
      <c r="GG728" s="24"/>
      <c r="GH728" s="24"/>
      <c r="GI728" s="24"/>
      <c r="GJ728" s="24"/>
      <c r="GK728" s="24"/>
      <c r="GL728" s="24"/>
      <c r="GM728" s="24"/>
      <c r="GN728" s="24"/>
      <c r="GO728" s="24"/>
      <c r="GP728" s="24"/>
      <c r="GQ728" s="24"/>
      <c r="GR728" s="24"/>
      <c r="GS728" s="24"/>
      <c r="GT728" s="24"/>
      <c r="GU728" s="24"/>
      <c r="GV728" s="24"/>
      <c r="GW728" s="24"/>
      <c r="GX728" s="24"/>
      <c r="GY728" s="24"/>
      <c r="GZ728" s="24"/>
      <c r="HA728" s="24"/>
      <c r="HB728" s="24"/>
      <c r="HC728" s="24"/>
      <c r="HD728" s="24"/>
      <c r="HE728" s="24"/>
      <c r="HF728" s="24"/>
      <c r="HG728" s="24"/>
      <c r="HH728" s="24"/>
      <c r="HI728" s="24"/>
      <c r="HJ728" s="24"/>
      <c r="HK728" s="24"/>
      <c r="HL728" s="24"/>
      <c r="HM728" s="24"/>
      <c r="HN728" s="24"/>
      <c r="HO728" s="24"/>
      <c r="HP728" s="24"/>
      <c r="HQ728" s="24"/>
      <c r="HR728" s="24"/>
      <c r="HS728" s="24"/>
      <c r="HT728" s="24"/>
      <c r="HU728" s="24"/>
      <c r="HV728" s="24"/>
      <c r="HW728" s="24"/>
      <c r="HX728" s="24"/>
      <c r="HY728" s="24"/>
      <c r="HZ728" s="24"/>
      <c r="IA728" s="24"/>
      <c r="IB728" s="24"/>
      <c r="IC728" s="24"/>
      <c r="ID728" s="24"/>
      <c r="IE728" s="24"/>
      <c r="IF728" s="24"/>
      <c r="IG728" s="24"/>
      <c r="IH728" s="24"/>
      <c r="II728" s="24"/>
      <c r="IJ728" s="24"/>
      <c r="IK728" s="24"/>
      <c r="IL728" s="24"/>
      <c r="IM728" s="24"/>
      <c r="IN728" s="24"/>
      <c r="IO728" s="24"/>
      <c r="IP728" s="24"/>
      <c r="IQ728" s="24"/>
      <c r="IR728" s="24"/>
      <c r="IS728" s="24"/>
      <c r="IT728" s="24"/>
      <c r="IU728" s="24"/>
      <c r="IV728" s="24"/>
    </row>
    <row r="729" spans="27:256" s="23" customFormat="1"/>
    <row r="730" spans="27:256" s="23" customFormat="1"/>
    <row r="731" spans="27:256" s="23" customFormat="1">
      <c r="AA731" s="24"/>
      <c r="AB731" s="24"/>
      <c r="AC731" s="24"/>
      <c r="AD731" s="24"/>
      <c r="AE731" s="24"/>
      <c r="AF731" s="24"/>
      <c r="AG731" s="24"/>
      <c r="AH731" s="24"/>
      <c r="AI731" s="24"/>
      <c r="AJ731" s="24"/>
      <c r="AK731" s="24"/>
      <c r="AL731" s="24"/>
      <c r="AM731" s="24"/>
      <c r="AN731" s="24"/>
      <c r="AO731" s="24"/>
      <c r="AP731" s="24"/>
      <c r="AQ731" s="24"/>
      <c r="AR731" s="24"/>
      <c r="AS731" s="24"/>
      <c r="AT731" s="24"/>
      <c r="AU731" s="24"/>
      <c r="AV731" s="24"/>
      <c r="AW731" s="24"/>
      <c r="AX731" s="24"/>
      <c r="AY731" s="24"/>
      <c r="AZ731" s="24"/>
      <c r="BA731" s="24"/>
      <c r="BB731" s="24"/>
      <c r="BC731" s="24"/>
      <c r="BD731" s="24"/>
      <c r="BE731" s="24"/>
      <c r="BF731" s="24"/>
      <c r="BG731" s="24"/>
      <c r="BH731" s="24"/>
      <c r="BI731" s="24"/>
      <c r="BJ731" s="24"/>
      <c r="BK731" s="24"/>
      <c r="BL731" s="24"/>
      <c r="BM731" s="24"/>
      <c r="BN731" s="24"/>
      <c r="BO731" s="24"/>
      <c r="BP731" s="24"/>
      <c r="BQ731" s="24"/>
      <c r="BR731" s="24"/>
      <c r="BS731" s="24"/>
      <c r="BT731" s="24"/>
      <c r="BU731" s="24"/>
      <c r="BV731" s="24"/>
      <c r="BW731" s="24"/>
      <c r="BX731" s="24"/>
      <c r="BY731" s="24"/>
      <c r="BZ731" s="24"/>
      <c r="CA731" s="24"/>
      <c r="CB731" s="24"/>
      <c r="CC731" s="24"/>
      <c r="CD731" s="24"/>
      <c r="CE731" s="24"/>
      <c r="CF731" s="24"/>
      <c r="CG731" s="24"/>
      <c r="CH731" s="24"/>
      <c r="CI731" s="24"/>
      <c r="CJ731" s="24"/>
      <c r="CK731" s="24"/>
      <c r="CL731" s="24"/>
      <c r="CM731" s="24"/>
      <c r="CN731" s="24"/>
      <c r="CO731" s="24"/>
      <c r="CP731" s="24"/>
      <c r="CQ731" s="24"/>
      <c r="CR731" s="24"/>
      <c r="CS731" s="24"/>
      <c r="CT731" s="24"/>
      <c r="CU731" s="24"/>
      <c r="CV731" s="24"/>
      <c r="CW731" s="24"/>
      <c r="CX731" s="24"/>
      <c r="CY731" s="24"/>
      <c r="CZ731" s="24"/>
      <c r="DA731" s="24"/>
      <c r="DB731" s="24"/>
      <c r="DC731" s="24"/>
      <c r="DD731" s="24"/>
      <c r="DE731" s="24"/>
      <c r="DF731" s="24"/>
      <c r="DG731" s="24"/>
      <c r="DH731" s="24"/>
      <c r="DI731" s="24"/>
      <c r="DJ731" s="24"/>
      <c r="DK731" s="24"/>
      <c r="DL731" s="24"/>
      <c r="DM731" s="24"/>
      <c r="DN731" s="24"/>
      <c r="DO731" s="24"/>
      <c r="DP731" s="24"/>
      <c r="DQ731" s="24"/>
      <c r="DR731" s="24"/>
      <c r="DS731" s="24"/>
      <c r="DT731" s="24"/>
      <c r="DU731" s="24"/>
      <c r="DV731" s="24"/>
      <c r="DW731" s="24"/>
      <c r="DX731" s="24"/>
      <c r="DY731" s="24"/>
      <c r="DZ731" s="24"/>
      <c r="EA731" s="24"/>
      <c r="EB731" s="24"/>
      <c r="EC731" s="24"/>
      <c r="ED731" s="24"/>
      <c r="EE731" s="24"/>
      <c r="EF731" s="24"/>
      <c r="EG731" s="24"/>
      <c r="EH731" s="24"/>
      <c r="EI731" s="24"/>
      <c r="EJ731" s="24"/>
      <c r="EK731" s="24"/>
      <c r="EL731" s="24"/>
      <c r="EM731" s="24"/>
      <c r="EN731" s="24"/>
      <c r="EO731" s="24"/>
      <c r="EP731" s="24"/>
      <c r="EQ731" s="24"/>
      <c r="ER731" s="24"/>
      <c r="ES731" s="24"/>
      <c r="ET731" s="24"/>
      <c r="EU731" s="24"/>
      <c r="EV731" s="24"/>
      <c r="EW731" s="24"/>
      <c r="EX731" s="24"/>
      <c r="EY731" s="24"/>
      <c r="EZ731" s="24"/>
      <c r="FA731" s="24"/>
      <c r="FB731" s="24"/>
      <c r="FC731" s="24"/>
      <c r="FD731" s="24"/>
      <c r="FE731" s="24"/>
      <c r="FF731" s="24"/>
      <c r="FG731" s="24"/>
      <c r="FH731" s="24"/>
      <c r="FI731" s="24"/>
      <c r="FJ731" s="24"/>
      <c r="FK731" s="24"/>
      <c r="FL731" s="24"/>
      <c r="FM731" s="24"/>
      <c r="FN731" s="24"/>
      <c r="FO731" s="24"/>
      <c r="FP731" s="24"/>
      <c r="FQ731" s="24"/>
      <c r="FR731" s="24"/>
      <c r="FS731" s="24"/>
      <c r="FT731" s="24"/>
      <c r="FU731" s="24"/>
      <c r="FV731" s="24"/>
      <c r="FW731" s="24"/>
      <c r="FX731" s="24"/>
      <c r="FY731" s="24"/>
      <c r="FZ731" s="24"/>
      <c r="GA731" s="24"/>
      <c r="GB731" s="24"/>
      <c r="GC731" s="24"/>
      <c r="GD731" s="24"/>
      <c r="GE731" s="24"/>
      <c r="GF731" s="24"/>
      <c r="GG731" s="24"/>
      <c r="GH731" s="24"/>
      <c r="GI731" s="24"/>
      <c r="GJ731" s="24"/>
      <c r="GK731" s="24"/>
      <c r="GL731" s="24"/>
      <c r="GM731" s="24"/>
      <c r="GN731" s="24"/>
      <c r="GO731" s="24"/>
      <c r="GP731" s="24"/>
      <c r="GQ731" s="24"/>
      <c r="GR731" s="24"/>
      <c r="GS731" s="24"/>
      <c r="GT731" s="24"/>
      <c r="GU731" s="24"/>
      <c r="GV731" s="24"/>
      <c r="GW731" s="24"/>
      <c r="GX731" s="24"/>
      <c r="GY731" s="24"/>
      <c r="GZ731" s="24"/>
      <c r="HA731" s="24"/>
      <c r="HB731" s="24"/>
      <c r="HC731" s="24"/>
      <c r="HD731" s="24"/>
      <c r="HE731" s="24"/>
      <c r="HF731" s="24"/>
      <c r="HG731" s="24"/>
      <c r="HH731" s="24"/>
      <c r="HI731" s="24"/>
      <c r="HJ731" s="24"/>
      <c r="HK731" s="24"/>
      <c r="HL731" s="24"/>
      <c r="HM731" s="24"/>
      <c r="HN731" s="24"/>
      <c r="HO731" s="24"/>
      <c r="HP731" s="24"/>
      <c r="HQ731" s="24"/>
      <c r="HR731" s="24"/>
      <c r="HS731" s="24"/>
      <c r="HT731" s="24"/>
      <c r="HU731" s="24"/>
      <c r="HV731" s="24"/>
      <c r="HW731" s="24"/>
      <c r="HX731" s="24"/>
      <c r="HY731" s="24"/>
      <c r="HZ731" s="24"/>
      <c r="IA731" s="24"/>
      <c r="IB731" s="24"/>
      <c r="IC731" s="24"/>
      <c r="ID731" s="24"/>
      <c r="IE731" s="24"/>
      <c r="IF731" s="24"/>
      <c r="IG731" s="24"/>
      <c r="IH731" s="24"/>
      <c r="II731" s="24"/>
      <c r="IJ731" s="24"/>
      <c r="IK731" s="24"/>
      <c r="IL731" s="24"/>
      <c r="IM731" s="24"/>
      <c r="IN731" s="24"/>
      <c r="IO731" s="24"/>
      <c r="IP731" s="24"/>
      <c r="IQ731" s="24"/>
      <c r="IR731" s="24"/>
      <c r="IS731" s="24"/>
      <c r="IT731" s="24"/>
      <c r="IU731" s="24"/>
      <c r="IV731" s="24"/>
    </row>
    <row r="732" spans="27:256" s="23" customFormat="1">
      <c r="AA732" s="24"/>
      <c r="AB732" s="24"/>
      <c r="AC732" s="24"/>
      <c r="AD732" s="24"/>
      <c r="AE732" s="24"/>
      <c r="AF732" s="24"/>
      <c r="AG732" s="24"/>
      <c r="AH732" s="24"/>
      <c r="AI732" s="24"/>
      <c r="AJ732" s="24"/>
      <c r="AK732" s="24"/>
      <c r="AL732" s="24"/>
      <c r="AM732" s="24"/>
      <c r="AN732" s="24"/>
      <c r="AO732" s="24"/>
      <c r="AP732" s="24"/>
      <c r="AQ732" s="24"/>
      <c r="AR732" s="24"/>
      <c r="AS732" s="24"/>
      <c r="AT732" s="24"/>
      <c r="AU732" s="24"/>
      <c r="AV732" s="24"/>
      <c r="AW732" s="24"/>
      <c r="AX732" s="24"/>
      <c r="AY732" s="24"/>
      <c r="AZ732" s="24"/>
      <c r="BA732" s="24"/>
      <c r="BB732" s="24"/>
      <c r="BC732" s="24"/>
      <c r="BD732" s="24"/>
      <c r="BE732" s="24"/>
      <c r="BF732" s="24"/>
      <c r="BG732" s="24"/>
      <c r="BH732" s="24"/>
      <c r="BI732" s="24"/>
      <c r="BJ732" s="24"/>
      <c r="BK732" s="24"/>
      <c r="BL732" s="24"/>
      <c r="BM732" s="24"/>
      <c r="BN732" s="24"/>
      <c r="BO732" s="24"/>
      <c r="BP732" s="24"/>
      <c r="BQ732" s="24"/>
      <c r="BR732" s="24"/>
      <c r="BS732" s="24"/>
      <c r="BT732" s="24"/>
      <c r="BU732" s="24"/>
      <c r="BV732" s="24"/>
      <c r="BW732" s="24"/>
      <c r="BX732" s="24"/>
      <c r="BY732" s="24"/>
      <c r="BZ732" s="24"/>
      <c r="CA732" s="24"/>
      <c r="CB732" s="24"/>
      <c r="CC732" s="24"/>
      <c r="CD732" s="24"/>
      <c r="CE732" s="24"/>
      <c r="CF732" s="24"/>
      <c r="CG732" s="24"/>
      <c r="CH732" s="24"/>
      <c r="CI732" s="24"/>
      <c r="CJ732" s="24"/>
      <c r="CK732" s="24"/>
      <c r="CL732" s="24"/>
      <c r="CM732" s="24"/>
      <c r="CN732" s="24"/>
      <c r="CO732" s="24"/>
      <c r="CP732" s="24"/>
      <c r="CQ732" s="24"/>
      <c r="CR732" s="24"/>
      <c r="CS732" s="24"/>
      <c r="CT732" s="24"/>
      <c r="CU732" s="24"/>
      <c r="CV732" s="24"/>
      <c r="CW732" s="24"/>
      <c r="CX732" s="24"/>
      <c r="CY732" s="24"/>
      <c r="CZ732" s="24"/>
      <c r="DA732" s="24"/>
      <c r="DB732" s="24"/>
      <c r="DC732" s="24"/>
      <c r="DD732" s="24"/>
      <c r="DE732" s="24"/>
      <c r="DF732" s="24"/>
      <c r="DG732" s="24"/>
      <c r="DH732" s="24"/>
      <c r="DI732" s="24"/>
      <c r="DJ732" s="24"/>
      <c r="DK732" s="24"/>
      <c r="DL732" s="24"/>
      <c r="DM732" s="24"/>
      <c r="DN732" s="24"/>
      <c r="DO732" s="24"/>
      <c r="DP732" s="24"/>
      <c r="DQ732" s="24"/>
      <c r="DR732" s="24"/>
      <c r="DS732" s="24"/>
      <c r="DT732" s="24"/>
      <c r="DU732" s="24"/>
      <c r="DV732" s="24"/>
      <c r="DW732" s="24"/>
      <c r="DX732" s="24"/>
      <c r="DY732" s="24"/>
      <c r="DZ732" s="24"/>
      <c r="EA732" s="24"/>
      <c r="EB732" s="24"/>
      <c r="EC732" s="24"/>
      <c r="ED732" s="24"/>
      <c r="EE732" s="24"/>
      <c r="EF732" s="24"/>
      <c r="EG732" s="24"/>
      <c r="EH732" s="24"/>
      <c r="EI732" s="24"/>
      <c r="EJ732" s="24"/>
      <c r="EK732" s="24"/>
      <c r="EL732" s="24"/>
      <c r="EM732" s="24"/>
      <c r="EN732" s="24"/>
      <c r="EO732" s="24"/>
      <c r="EP732" s="24"/>
      <c r="EQ732" s="24"/>
      <c r="ER732" s="24"/>
      <c r="ES732" s="24"/>
      <c r="ET732" s="24"/>
      <c r="EU732" s="24"/>
      <c r="EV732" s="24"/>
      <c r="EW732" s="24"/>
      <c r="EX732" s="24"/>
      <c r="EY732" s="24"/>
      <c r="EZ732" s="24"/>
      <c r="FA732" s="24"/>
      <c r="FB732" s="24"/>
      <c r="FC732" s="24"/>
      <c r="FD732" s="24"/>
      <c r="FE732" s="24"/>
      <c r="FF732" s="24"/>
      <c r="FG732" s="24"/>
      <c r="FH732" s="24"/>
      <c r="FI732" s="24"/>
      <c r="FJ732" s="24"/>
      <c r="FK732" s="24"/>
      <c r="FL732" s="24"/>
      <c r="FM732" s="24"/>
      <c r="FN732" s="24"/>
      <c r="FO732" s="24"/>
      <c r="FP732" s="24"/>
      <c r="FQ732" s="24"/>
      <c r="FR732" s="24"/>
      <c r="FS732" s="24"/>
      <c r="FT732" s="24"/>
      <c r="FU732" s="24"/>
      <c r="FV732" s="24"/>
      <c r="FW732" s="24"/>
      <c r="FX732" s="24"/>
      <c r="FY732" s="24"/>
      <c r="FZ732" s="24"/>
      <c r="GA732" s="24"/>
      <c r="GB732" s="24"/>
      <c r="GC732" s="24"/>
      <c r="GD732" s="24"/>
      <c r="GE732" s="24"/>
      <c r="GF732" s="24"/>
      <c r="GG732" s="24"/>
      <c r="GH732" s="24"/>
      <c r="GI732" s="24"/>
      <c r="GJ732" s="24"/>
      <c r="GK732" s="24"/>
      <c r="GL732" s="24"/>
      <c r="GM732" s="24"/>
      <c r="GN732" s="24"/>
      <c r="GO732" s="24"/>
      <c r="GP732" s="24"/>
      <c r="GQ732" s="24"/>
      <c r="GR732" s="24"/>
      <c r="GS732" s="24"/>
      <c r="GT732" s="24"/>
      <c r="GU732" s="24"/>
      <c r="GV732" s="24"/>
      <c r="GW732" s="24"/>
      <c r="GX732" s="24"/>
      <c r="GY732" s="24"/>
      <c r="GZ732" s="24"/>
      <c r="HA732" s="24"/>
      <c r="HB732" s="24"/>
      <c r="HC732" s="24"/>
      <c r="HD732" s="24"/>
      <c r="HE732" s="24"/>
      <c r="HF732" s="24"/>
      <c r="HG732" s="24"/>
      <c r="HH732" s="24"/>
      <c r="HI732" s="24"/>
      <c r="HJ732" s="24"/>
      <c r="HK732" s="24"/>
      <c r="HL732" s="24"/>
      <c r="HM732" s="24"/>
      <c r="HN732" s="24"/>
      <c r="HO732" s="24"/>
      <c r="HP732" s="24"/>
      <c r="HQ732" s="24"/>
      <c r="HR732" s="24"/>
      <c r="HS732" s="24"/>
      <c r="HT732" s="24"/>
      <c r="HU732" s="24"/>
      <c r="HV732" s="24"/>
      <c r="HW732" s="24"/>
      <c r="HX732" s="24"/>
      <c r="HY732" s="24"/>
      <c r="HZ732" s="24"/>
      <c r="IA732" s="24"/>
      <c r="IB732" s="24"/>
      <c r="IC732" s="24"/>
      <c r="ID732" s="24"/>
      <c r="IE732" s="24"/>
      <c r="IF732" s="24"/>
      <c r="IG732" s="24"/>
      <c r="IH732" s="24"/>
      <c r="II732" s="24"/>
      <c r="IJ732" s="24"/>
      <c r="IK732" s="24"/>
      <c r="IL732" s="24"/>
      <c r="IM732" s="24"/>
      <c r="IN732" s="24"/>
      <c r="IO732" s="24"/>
      <c r="IP732" s="24"/>
      <c r="IQ732" s="24"/>
      <c r="IR732" s="24"/>
      <c r="IS732" s="24"/>
      <c r="IT732" s="24"/>
      <c r="IU732" s="24"/>
      <c r="IV732" s="24"/>
    </row>
    <row r="733" spans="27:256" s="23" customFormat="1"/>
    <row r="734" spans="27:256" s="23" customFormat="1"/>
    <row r="735" spans="27:256" s="23" customFormat="1">
      <c r="AA735" s="24"/>
      <c r="AB735" s="24"/>
      <c r="AC735" s="24"/>
      <c r="AD735" s="24"/>
      <c r="AE735" s="24"/>
      <c r="AF735" s="24"/>
      <c r="AG735" s="24"/>
      <c r="AH735" s="24"/>
      <c r="AI735" s="24"/>
      <c r="AJ735" s="24"/>
      <c r="AK735" s="24"/>
      <c r="AL735" s="24"/>
      <c r="AM735" s="24"/>
      <c r="AN735" s="24"/>
      <c r="AO735" s="24"/>
      <c r="AP735" s="24"/>
      <c r="AQ735" s="24"/>
      <c r="AR735" s="24"/>
      <c r="AS735" s="24"/>
      <c r="AT735" s="24"/>
      <c r="AU735" s="24"/>
      <c r="AV735" s="24"/>
      <c r="AW735" s="24"/>
      <c r="AX735" s="24"/>
      <c r="AY735" s="24"/>
      <c r="AZ735" s="24"/>
      <c r="BA735" s="24"/>
      <c r="BB735" s="24"/>
      <c r="BC735" s="24"/>
      <c r="BD735" s="24"/>
      <c r="BE735" s="24"/>
      <c r="BF735" s="24"/>
      <c r="BG735" s="24"/>
      <c r="BH735" s="24"/>
      <c r="BI735" s="24"/>
      <c r="BJ735" s="24"/>
      <c r="BK735" s="24"/>
      <c r="BL735" s="24"/>
      <c r="BM735" s="24"/>
      <c r="BN735" s="24"/>
      <c r="BO735" s="24"/>
      <c r="BP735" s="24"/>
      <c r="BQ735" s="24"/>
      <c r="BR735" s="24"/>
      <c r="BS735" s="24"/>
      <c r="BT735" s="24"/>
      <c r="BU735" s="24"/>
      <c r="BV735" s="24"/>
      <c r="BW735" s="24"/>
      <c r="BX735" s="24"/>
      <c r="BY735" s="24"/>
      <c r="BZ735" s="24"/>
      <c r="CA735" s="24"/>
      <c r="CB735" s="24"/>
      <c r="CC735" s="24"/>
      <c r="CD735" s="24"/>
      <c r="CE735" s="24"/>
      <c r="CF735" s="24"/>
      <c r="CG735" s="24"/>
      <c r="CH735" s="24"/>
      <c r="CI735" s="24"/>
      <c r="CJ735" s="24"/>
      <c r="CK735" s="24"/>
      <c r="CL735" s="24"/>
      <c r="CM735" s="24"/>
      <c r="CN735" s="24"/>
      <c r="CO735" s="24"/>
      <c r="CP735" s="24"/>
      <c r="CQ735" s="24"/>
      <c r="CR735" s="24"/>
      <c r="CS735" s="24"/>
      <c r="CT735" s="24"/>
      <c r="CU735" s="24"/>
      <c r="CV735" s="24"/>
      <c r="CW735" s="24"/>
      <c r="CX735" s="24"/>
      <c r="CY735" s="24"/>
      <c r="CZ735" s="24"/>
      <c r="DA735" s="24"/>
      <c r="DB735" s="24"/>
      <c r="DC735" s="24"/>
      <c r="DD735" s="24"/>
      <c r="DE735" s="24"/>
      <c r="DF735" s="24"/>
      <c r="DG735" s="24"/>
      <c r="DH735" s="24"/>
      <c r="DI735" s="24"/>
      <c r="DJ735" s="24"/>
      <c r="DK735" s="24"/>
      <c r="DL735" s="24"/>
      <c r="DM735" s="24"/>
      <c r="DN735" s="24"/>
      <c r="DO735" s="24"/>
      <c r="DP735" s="24"/>
      <c r="DQ735" s="24"/>
      <c r="DR735" s="24"/>
      <c r="DS735" s="24"/>
      <c r="DT735" s="24"/>
      <c r="DU735" s="24"/>
      <c r="DV735" s="24"/>
      <c r="DW735" s="24"/>
      <c r="DX735" s="24"/>
      <c r="DY735" s="24"/>
      <c r="DZ735" s="24"/>
      <c r="EA735" s="24"/>
      <c r="EB735" s="24"/>
      <c r="EC735" s="24"/>
      <c r="ED735" s="24"/>
      <c r="EE735" s="24"/>
      <c r="EF735" s="24"/>
      <c r="EG735" s="24"/>
      <c r="EH735" s="24"/>
      <c r="EI735" s="24"/>
      <c r="EJ735" s="24"/>
      <c r="EK735" s="24"/>
      <c r="EL735" s="24"/>
      <c r="EM735" s="24"/>
      <c r="EN735" s="24"/>
      <c r="EO735" s="24"/>
      <c r="EP735" s="24"/>
      <c r="EQ735" s="24"/>
      <c r="ER735" s="24"/>
      <c r="ES735" s="24"/>
      <c r="ET735" s="24"/>
      <c r="EU735" s="24"/>
      <c r="EV735" s="24"/>
      <c r="EW735" s="24"/>
      <c r="EX735" s="24"/>
      <c r="EY735" s="24"/>
      <c r="EZ735" s="24"/>
      <c r="FA735" s="24"/>
      <c r="FB735" s="24"/>
      <c r="FC735" s="24"/>
      <c r="FD735" s="24"/>
      <c r="FE735" s="24"/>
      <c r="FF735" s="24"/>
      <c r="FG735" s="24"/>
      <c r="FH735" s="24"/>
      <c r="FI735" s="24"/>
      <c r="FJ735" s="24"/>
      <c r="FK735" s="24"/>
      <c r="FL735" s="24"/>
      <c r="FM735" s="24"/>
      <c r="FN735" s="24"/>
      <c r="FO735" s="24"/>
      <c r="FP735" s="24"/>
      <c r="FQ735" s="24"/>
      <c r="FR735" s="24"/>
      <c r="FS735" s="24"/>
      <c r="FT735" s="24"/>
      <c r="FU735" s="24"/>
      <c r="FV735" s="24"/>
      <c r="FW735" s="24"/>
      <c r="FX735" s="24"/>
      <c r="FY735" s="24"/>
      <c r="FZ735" s="24"/>
      <c r="GA735" s="24"/>
      <c r="GB735" s="24"/>
      <c r="GC735" s="24"/>
      <c r="GD735" s="24"/>
      <c r="GE735" s="24"/>
      <c r="GF735" s="24"/>
      <c r="GG735" s="24"/>
      <c r="GH735" s="24"/>
      <c r="GI735" s="24"/>
      <c r="GJ735" s="24"/>
      <c r="GK735" s="24"/>
      <c r="GL735" s="24"/>
      <c r="GM735" s="24"/>
      <c r="GN735" s="24"/>
      <c r="GO735" s="24"/>
      <c r="GP735" s="24"/>
      <c r="GQ735" s="24"/>
      <c r="GR735" s="24"/>
      <c r="GS735" s="24"/>
      <c r="GT735" s="24"/>
      <c r="GU735" s="24"/>
      <c r="GV735" s="24"/>
      <c r="GW735" s="24"/>
      <c r="GX735" s="24"/>
      <c r="GY735" s="24"/>
      <c r="GZ735" s="24"/>
      <c r="HA735" s="24"/>
      <c r="HB735" s="24"/>
      <c r="HC735" s="24"/>
      <c r="HD735" s="24"/>
      <c r="HE735" s="24"/>
      <c r="HF735" s="24"/>
      <c r="HG735" s="24"/>
      <c r="HH735" s="24"/>
      <c r="HI735" s="24"/>
      <c r="HJ735" s="24"/>
      <c r="HK735" s="24"/>
      <c r="HL735" s="24"/>
      <c r="HM735" s="24"/>
      <c r="HN735" s="24"/>
      <c r="HO735" s="24"/>
      <c r="HP735" s="24"/>
      <c r="HQ735" s="24"/>
      <c r="HR735" s="24"/>
      <c r="HS735" s="24"/>
      <c r="HT735" s="24"/>
      <c r="HU735" s="24"/>
      <c r="HV735" s="24"/>
      <c r="HW735" s="24"/>
      <c r="HX735" s="24"/>
      <c r="HY735" s="24"/>
      <c r="HZ735" s="24"/>
      <c r="IA735" s="24"/>
      <c r="IB735" s="24"/>
      <c r="IC735" s="24"/>
      <c r="ID735" s="24"/>
      <c r="IE735" s="24"/>
      <c r="IF735" s="24"/>
      <c r="IG735" s="24"/>
      <c r="IH735" s="24"/>
      <c r="II735" s="24"/>
      <c r="IJ735" s="24"/>
      <c r="IK735" s="24"/>
      <c r="IL735" s="24"/>
      <c r="IM735" s="24"/>
      <c r="IN735" s="24"/>
      <c r="IO735" s="24"/>
      <c r="IP735" s="24"/>
      <c r="IQ735" s="24"/>
      <c r="IR735" s="24"/>
      <c r="IS735" s="24"/>
      <c r="IT735" s="24"/>
      <c r="IU735" s="24"/>
      <c r="IV735" s="24"/>
    </row>
    <row r="736" spans="27:256" s="23" customFormat="1">
      <c r="AA736" s="24"/>
      <c r="AB736" s="24"/>
      <c r="AC736" s="24"/>
      <c r="AD736" s="24"/>
      <c r="AE736" s="24"/>
      <c r="AF736" s="24"/>
      <c r="AG736" s="24"/>
      <c r="AH736" s="24"/>
      <c r="AI736" s="24"/>
      <c r="AJ736" s="24"/>
      <c r="AK736" s="24"/>
      <c r="AL736" s="24"/>
      <c r="AM736" s="24"/>
      <c r="AN736" s="24"/>
      <c r="AO736" s="24"/>
      <c r="AP736" s="24"/>
      <c r="AQ736" s="24"/>
      <c r="AR736" s="24"/>
      <c r="AS736" s="24"/>
      <c r="AT736" s="24"/>
      <c r="AU736" s="24"/>
      <c r="AV736" s="24"/>
      <c r="AW736" s="24"/>
      <c r="AX736" s="24"/>
      <c r="AY736" s="24"/>
      <c r="AZ736" s="24"/>
      <c r="BA736" s="24"/>
      <c r="BB736" s="24"/>
      <c r="BC736" s="24"/>
      <c r="BD736" s="24"/>
      <c r="BE736" s="24"/>
      <c r="BF736" s="24"/>
      <c r="BG736" s="24"/>
      <c r="BH736" s="24"/>
      <c r="BI736" s="24"/>
      <c r="BJ736" s="24"/>
      <c r="BK736" s="24"/>
      <c r="BL736" s="24"/>
      <c r="BM736" s="24"/>
      <c r="BN736" s="24"/>
      <c r="BO736" s="24"/>
      <c r="BP736" s="24"/>
      <c r="BQ736" s="24"/>
      <c r="BR736" s="24"/>
      <c r="BS736" s="24"/>
      <c r="BT736" s="24"/>
      <c r="BU736" s="24"/>
      <c r="BV736" s="24"/>
      <c r="BW736" s="24"/>
      <c r="BX736" s="24"/>
      <c r="BY736" s="24"/>
      <c r="BZ736" s="24"/>
      <c r="CA736" s="24"/>
      <c r="CB736" s="24"/>
      <c r="CC736" s="24"/>
      <c r="CD736" s="24"/>
      <c r="CE736" s="24"/>
      <c r="CF736" s="24"/>
      <c r="CG736" s="24"/>
      <c r="CH736" s="24"/>
      <c r="CI736" s="24"/>
      <c r="CJ736" s="24"/>
      <c r="CK736" s="24"/>
      <c r="CL736" s="24"/>
      <c r="CM736" s="24"/>
      <c r="CN736" s="24"/>
      <c r="CO736" s="24"/>
      <c r="CP736" s="24"/>
      <c r="CQ736" s="24"/>
      <c r="CR736" s="24"/>
      <c r="CS736" s="24"/>
      <c r="CT736" s="24"/>
      <c r="CU736" s="24"/>
      <c r="CV736" s="24"/>
      <c r="CW736" s="24"/>
      <c r="CX736" s="24"/>
      <c r="CY736" s="24"/>
      <c r="CZ736" s="24"/>
      <c r="DA736" s="24"/>
      <c r="DB736" s="24"/>
      <c r="DC736" s="24"/>
      <c r="DD736" s="24"/>
      <c r="DE736" s="24"/>
      <c r="DF736" s="24"/>
      <c r="DG736" s="24"/>
      <c r="DH736" s="24"/>
      <c r="DI736" s="24"/>
      <c r="DJ736" s="24"/>
      <c r="DK736" s="24"/>
      <c r="DL736" s="24"/>
      <c r="DM736" s="24"/>
      <c r="DN736" s="24"/>
      <c r="DO736" s="24"/>
      <c r="DP736" s="24"/>
      <c r="DQ736" s="24"/>
      <c r="DR736" s="24"/>
      <c r="DS736" s="24"/>
      <c r="DT736" s="24"/>
      <c r="DU736" s="24"/>
      <c r="DV736" s="24"/>
      <c r="DW736" s="24"/>
      <c r="DX736" s="24"/>
      <c r="DY736" s="24"/>
      <c r="DZ736" s="24"/>
      <c r="EA736" s="24"/>
      <c r="EB736" s="24"/>
      <c r="EC736" s="24"/>
      <c r="ED736" s="24"/>
      <c r="EE736" s="24"/>
      <c r="EF736" s="24"/>
      <c r="EG736" s="24"/>
      <c r="EH736" s="24"/>
      <c r="EI736" s="24"/>
      <c r="EJ736" s="24"/>
      <c r="EK736" s="24"/>
      <c r="EL736" s="24"/>
      <c r="EM736" s="24"/>
      <c r="EN736" s="24"/>
      <c r="EO736" s="24"/>
      <c r="EP736" s="24"/>
      <c r="EQ736" s="24"/>
      <c r="ER736" s="24"/>
      <c r="ES736" s="24"/>
      <c r="ET736" s="24"/>
      <c r="EU736" s="24"/>
      <c r="EV736" s="24"/>
      <c r="EW736" s="24"/>
      <c r="EX736" s="24"/>
      <c r="EY736" s="24"/>
      <c r="EZ736" s="24"/>
      <c r="FA736" s="24"/>
      <c r="FB736" s="24"/>
      <c r="FC736" s="24"/>
      <c r="FD736" s="24"/>
      <c r="FE736" s="24"/>
      <c r="FF736" s="24"/>
      <c r="FG736" s="24"/>
      <c r="FH736" s="24"/>
      <c r="FI736" s="24"/>
      <c r="FJ736" s="24"/>
      <c r="FK736" s="24"/>
      <c r="FL736" s="24"/>
      <c r="FM736" s="24"/>
      <c r="FN736" s="24"/>
      <c r="FO736" s="24"/>
      <c r="FP736" s="24"/>
      <c r="FQ736" s="24"/>
      <c r="FR736" s="24"/>
      <c r="FS736" s="24"/>
      <c r="FT736" s="24"/>
      <c r="FU736" s="24"/>
      <c r="FV736" s="24"/>
      <c r="FW736" s="24"/>
      <c r="FX736" s="24"/>
      <c r="FY736" s="24"/>
      <c r="FZ736" s="24"/>
      <c r="GA736" s="24"/>
      <c r="GB736" s="24"/>
      <c r="GC736" s="24"/>
      <c r="GD736" s="24"/>
      <c r="GE736" s="24"/>
      <c r="GF736" s="24"/>
      <c r="GG736" s="24"/>
      <c r="GH736" s="24"/>
      <c r="GI736" s="24"/>
      <c r="GJ736" s="24"/>
      <c r="GK736" s="24"/>
      <c r="GL736" s="24"/>
      <c r="GM736" s="24"/>
      <c r="GN736" s="24"/>
      <c r="GO736" s="24"/>
      <c r="GP736" s="24"/>
      <c r="GQ736" s="24"/>
      <c r="GR736" s="24"/>
      <c r="GS736" s="24"/>
      <c r="GT736" s="24"/>
      <c r="GU736" s="24"/>
      <c r="GV736" s="24"/>
      <c r="GW736" s="24"/>
      <c r="GX736" s="24"/>
      <c r="GY736" s="24"/>
      <c r="GZ736" s="24"/>
      <c r="HA736" s="24"/>
      <c r="HB736" s="24"/>
      <c r="HC736" s="24"/>
      <c r="HD736" s="24"/>
      <c r="HE736" s="24"/>
      <c r="HF736" s="24"/>
      <c r="HG736" s="24"/>
      <c r="HH736" s="24"/>
      <c r="HI736" s="24"/>
      <c r="HJ736" s="24"/>
      <c r="HK736" s="24"/>
      <c r="HL736" s="24"/>
      <c r="HM736" s="24"/>
      <c r="HN736" s="24"/>
      <c r="HO736" s="24"/>
      <c r="HP736" s="24"/>
      <c r="HQ736" s="24"/>
      <c r="HR736" s="24"/>
      <c r="HS736" s="24"/>
      <c r="HT736" s="24"/>
      <c r="HU736" s="24"/>
      <c r="HV736" s="24"/>
      <c r="HW736" s="24"/>
      <c r="HX736" s="24"/>
      <c r="HY736" s="24"/>
      <c r="HZ736" s="24"/>
      <c r="IA736" s="24"/>
      <c r="IB736" s="24"/>
      <c r="IC736" s="24"/>
      <c r="ID736" s="24"/>
      <c r="IE736" s="24"/>
      <c r="IF736" s="24"/>
      <c r="IG736" s="24"/>
      <c r="IH736" s="24"/>
      <c r="II736" s="24"/>
      <c r="IJ736" s="24"/>
      <c r="IK736" s="24"/>
      <c r="IL736" s="24"/>
      <c r="IM736" s="24"/>
      <c r="IN736" s="24"/>
      <c r="IO736" s="24"/>
      <c r="IP736" s="24"/>
      <c r="IQ736" s="24"/>
      <c r="IR736" s="24"/>
      <c r="IS736" s="24"/>
      <c r="IT736" s="24"/>
      <c r="IU736" s="24"/>
      <c r="IV736" s="24"/>
    </row>
    <row r="737" spans="27:256" s="23" customFormat="1"/>
    <row r="738" spans="27:256" s="23" customFormat="1"/>
    <row r="739" spans="27:256" s="23" customFormat="1">
      <c r="AA739" s="24"/>
      <c r="AB739" s="24"/>
      <c r="AC739" s="24"/>
      <c r="AD739" s="24"/>
      <c r="AE739" s="24"/>
      <c r="AF739" s="24"/>
      <c r="AG739" s="24"/>
      <c r="AH739" s="24"/>
      <c r="AI739" s="24"/>
      <c r="AJ739" s="24"/>
      <c r="AK739" s="24"/>
      <c r="AL739" s="24"/>
      <c r="AM739" s="24"/>
      <c r="AN739" s="24"/>
      <c r="AO739" s="24"/>
      <c r="AP739" s="24"/>
      <c r="AQ739" s="24"/>
      <c r="AR739" s="24"/>
      <c r="AS739" s="24"/>
      <c r="AT739" s="24"/>
      <c r="AU739" s="24"/>
      <c r="AV739" s="24"/>
      <c r="AW739" s="24"/>
      <c r="AX739" s="24"/>
      <c r="AY739" s="24"/>
      <c r="AZ739" s="24"/>
      <c r="BA739" s="24"/>
      <c r="BB739" s="24"/>
      <c r="BC739" s="24"/>
      <c r="BD739" s="24"/>
      <c r="BE739" s="24"/>
      <c r="BF739" s="24"/>
      <c r="BG739" s="24"/>
      <c r="BH739" s="24"/>
      <c r="BI739" s="24"/>
      <c r="BJ739" s="24"/>
      <c r="BK739" s="24"/>
      <c r="BL739" s="24"/>
      <c r="BM739" s="24"/>
      <c r="BN739" s="24"/>
      <c r="BO739" s="24"/>
      <c r="BP739" s="24"/>
      <c r="BQ739" s="24"/>
      <c r="BR739" s="24"/>
      <c r="BS739" s="24"/>
      <c r="BT739" s="24"/>
      <c r="BU739" s="24"/>
      <c r="BV739" s="24"/>
      <c r="BW739" s="24"/>
      <c r="BX739" s="24"/>
      <c r="BY739" s="24"/>
      <c r="BZ739" s="24"/>
      <c r="CA739" s="24"/>
      <c r="CB739" s="24"/>
      <c r="CC739" s="24"/>
      <c r="CD739" s="24"/>
      <c r="CE739" s="24"/>
      <c r="CF739" s="24"/>
      <c r="CG739" s="24"/>
      <c r="CH739" s="24"/>
      <c r="CI739" s="24"/>
      <c r="CJ739" s="24"/>
      <c r="CK739" s="24"/>
      <c r="CL739" s="24"/>
      <c r="CM739" s="24"/>
      <c r="CN739" s="24"/>
      <c r="CO739" s="24"/>
      <c r="CP739" s="24"/>
      <c r="CQ739" s="24"/>
      <c r="CR739" s="24"/>
      <c r="CS739" s="24"/>
      <c r="CT739" s="24"/>
      <c r="CU739" s="24"/>
      <c r="CV739" s="24"/>
      <c r="CW739" s="24"/>
      <c r="CX739" s="24"/>
      <c r="CY739" s="24"/>
      <c r="CZ739" s="24"/>
      <c r="DA739" s="24"/>
      <c r="DB739" s="24"/>
      <c r="DC739" s="24"/>
      <c r="DD739" s="24"/>
      <c r="DE739" s="24"/>
      <c r="DF739" s="24"/>
      <c r="DG739" s="24"/>
      <c r="DH739" s="24"/>
      <c r="DI739" s="24"/>
      <c r="DJ739" s="24"/>
      <c r="DK739" s="24"/>
      <c r="DL739" s="24"/>
      <c r="DM739" s="24"/>
      <c r="DN739" s="24"/>
      <c r="DO739" s="24"/>
      <c r="DP739" s="24"/>
      <c r="DQ739" s="24"/>
      <c r="DR739" s="24"/>
      <c r="DS739" s="24"/>
      <c r="DT739" s="24"/>
      <c r="DU739" s="24"/>
      <c r="DV739" s="24"/>
      <c r="DW739" s="24"/>
      <c r="DX739" s="24"/>
      <c r="DY739" s="24"/>
      <c r="DZ739" s="24"/>
      <c r="EA739" s="24"/>
      <c r="EB739" s="24"/>
      <c r="EC739" s="24"/>
      <c r="ED739" s="24"/>
      <c r="EE739" s="24"/>
      <c r="EF739" s="24"/>
      <c r="EG739" s="24"/>
      <c r="EH739" s="24"/>
      <c r="EI739" s="24"/>
      <c r="EJ739" s="24"/>
      <c r="EK739" s="24"/>
      <c r="EL739" s="24"/>
      <c r="EM739" s="24"/>
      <c r="EN739" s="24"/>
      <c r="EO739" s="24"/>
      <c r="EP739" s="24"/>
      <c r="EQ739" s="24"/>
      <c r="ER739" s="24"/>
      <c r="ES739" s="24"/>
      <c r="ET739" s="24"/>
      <c r="EU739" s="24"/>
      <c r="EV739" s="24"/>
      <c r="EW739" s="24"/>
      <c r="EX739" s="24"/>
      <c r="EY739" s="24"/>
      <c r="EZ739" s="24"/>
      <c r="FA739" s="24"/>
      <c r="FB739" s="24"/>
      <c r="FC739" s="24"/>
      <c r="FD739" s="24"/>
      <c r="FE739" s="24"/>
      <c r="FF739" s="24"/>
      <c r="FG739" s="24"/>
      <c r="FH739" s="24"/>
      <c r="FI739" s="24"/>
      <c r="FJ739" s="24"/>
      <c r="FK739" s="24"/>
      <c r="FL739" s="24"/>
      <c r="FM739" s="24"/>
      <c r="FN739" s="24"/>
      <c r="FO739" s="24"/>
      <c r="FP739" s="24"/>
      <c r="FQ739" s="24"/>
      <c r="FR739" s="24"/>
      <c r="FS739" s="24"/>
      <c r="FT739" s="24"/>
      <c r="FU739" s="24"/>
      <c r="FV739" s="24"/>
      <c r="FW739" s="24"/>
      <c r="FX739" s="24"/>
      <c r="FY739" s="24"/>
      <c r="FZ739" s="24"/>
      <c r="GA739" s="24"/>
      <c r="GB739" s="24"/>
      <c r="GC739" s="24"/>
      <c r="GD739" s="24"/>
      <c r="GE739" s="24"/>
      <c r="GF739" s="24"/>
      <c r="GG739" s="24"/>
      <c r="GH739" s="24"/>
      <c r="GI739" s="24"/>
      <c r="GJ739" s="24"/>
      <c r="GK739" s="24"/>
      <c r="GL739" s="24"/>
      <c r="GM739" s="24"/>
      <c r="GN739" s="24"/>
      <c r="GO739" s="24"/>
      <c r="GP739" s="24"/>
      <c r="GQ739" s="24"/>
      <c r="GR739" s="24"/>
      <c r="GS739" s="24"/>
      <c r="GT739" s="24"/>
      <c r="GU739" s="24"/>
      <c r="GV739" s="24"/>
      <c r="GW739" s="24"/>
      <c r="GX739" s="24"/>
      <c r="GY739" s="24"/>
      <c r="GZ739" s="24"/>
      <c r="HA739" s="24"/>
      <c r="HB739" s="24"/>
      <c r="HC739" s="24"/>
      <c r="HD739" s="24"/>
      <c r="HE739" s="24"/>
      <c r="HF739" s="24"/>
      <c r="HG739" s="24"/>
      <c r="HH739" s="24"/>
      <c r="HI739" s="24"/>
      <c r="HJ739" s="24"/>
      <c r="HK739" s="24"/>
      <c r="HL739" s="24"/>
      <c r="HM739" s="24"/>
      <c r="HN739" s="24"/>
      <c r="HO739" s="24"/>
      <c r="HP739" s="24"/>
      <c r="HQ739" s="24"/>
      <c r="HR739" s="24"/>
      <c r="HS739" s="24"/>
      <c r="HT739" s="24"/>
      <c r="HU739" s="24"/>
      <c r="HV739" s="24"/>
      <c r="HW739" s="24"/>
      <c r="HX739" s="24"/>
      <c r="HY739" s="24"/>
      <c r="HZ739" s="24"/>
      <c r="IA739" s="24"/>
      <c r="IB739" s="24"/>
      <c r="IC739" s="24"/>
      <c r="ID739" s="24"/>
      <c r="IE739" s="24"/>
      <c r="IF739" s="24"/>
      <c r="IG739" s="24"/>
      <c r="IH739" s="24"/>
      <c r="II739" s="24"/>
      <c r="IJ739" s="24"/>
      <c r="IK739" s="24"/>
      <c r="IL739" s="24"/>
      <c r="IM739" s="24"/>
      <c r="IN739" s="24"/>
      <c r="IO739" s="24"/>
      <c r="IP739" s="24"/>
      <c r="IQ739" s="24"/>
      <c r="IR739" s="24"/>
      <c r="IS739" s="24"/>
      <c r="IT739" s="24"/>
      <c r="IU739" s="24"/>
      <c r="IV739" s="24"/>
    </row>
    <row r="740" spans="27:256" s="23" customFormat="1">
      <c r="AA740" s="24"/>
      <c r="AB740" s="24"/>
      <c r="AC740" s="24"/>
      <c r="AD740" s="24"/>
      <c r="AE740" s="24"/>
      <c r="AF740" s="24"/>
      <c r="AG740" s="24"/>
      <c r="AH740" s="24"/>
      <c r="AI740" s="24"/>
      <c r="AJ740" s="24"/>
      <c r="AK740" s="24"/>
      <c r="AL740" s="24"/>
      <c r="AM740" s="24"/>
      <c r="AN740" s="24"/>
      <c r="AO740" s="24"/>
      <c r="AP740" s="24"/>
      <c r="AQ740" s="24"/>
      <c r="AR740" s="24"/>
      <c r="AS740" s="24"/>
      <c r="AT740" s="24"/>
      <c r="AU740" s="24"/>
      <c r="AV740" s="24"/>
      <c r="AW740" s="24"/>
      <c r="AX740" s="24"/>
      <c r="AY740" s="24"/>
      <c r="AZ740" s="24"/>
      <c r="BA740" s="24"/>
      <c r="BB740" s="24"/>
      <c r="BC740" s="24"/>
      <c r="BD740" s="24"/>
      <c r="BE740" s="24"/>
      <c r="BF740" s="24"/>
      <c r="BG740" s="24"/>
      <c r="BH740" s="24"/>
      <c r="BI740" s="24"/>
      <c r="BJ740" s="24"/>
      <c r="BK740" s="24"/>
      <c r="BL740" s="24"/>
      <c r="BM740" s="24"/>
      <c r="BN740" s="24"/>
      <c r="BO740" s="24"/>
      <c r="BP740" s="24"/>
      <c r="BQ740" s="24"/>
      <c r="BR740" s="24"/>
      <c r="BS740" s="24"/>
      <c r="BT740" s="24"/>
      <c r="BU740" s="24"/>
      <c r="BV740" s="24"/>
      <c r="BW740" s="24"/>
      <c r="BX740" s="24"/>
      <c r="BY740" s="24"/>
      <c r="BZ740" s="24"/>
      <c r="CA740" s="24"/>
      <c r="CB740" s="24"/>
      <c r="CC740" s="24"/>
      <c r="CD740" s="24"/>
      <c r="CE740" s="24"/>
      <c r="CF740" s="24"/>
      <c r="CG740" s="24"/>
      <c r="CH740" s="24"/>
      <c r="CI740" s="24"/>
      <c r="CJ740" s="24"/>
      <c r="CK740" s="24"/>
      <c r="CL740" s="24"/>
      <c r="CM740" s="24"/>
      <c r="CN740" s="24"/>
      <c r="CO740" s="24"/>
      <c r="CP740" s="24"/>
      <c r="CQ740" s="24"/>
      <c r="CR740" s="24"/>
      <c r="CS740" s="24"/>
      <c r="CT740" s="24"/>
      <c r="CU740" s="24"/>
      <c r="CV740" s="24"/>
      <c r="CW740" s="24"/>
      <c r="CX740" s="24"/>
      <c r="CY740" s="24"/>
      <c r="CZ740" s="24"/>
      <c r="DA740" s="24"/>
      <c r="DB740" s="24"/>
      <c r="DC740" s="24"/>
      <c r="DD740" s="24"/>
      <c r="DE740" s="24"/>
      <c r="DF740" s="24"/>
      <c r="DG740" s="24"/>
      <c r="DH740" s="24"/>
      <c r="DI740" s="24"/>
      <c r="DJ740" s="24"/>
      <c r="DK740" s="24"/>
      <c r="DL740" s="24"/>
      <c r="DM740" s="24"/>
      <c r="DN740" s="24"/>
      <c r="DO740" s="24"/>
      <c r="DP740" s="24"/>
      <c r="DQ740" s="24"/>
      <c r="DR740" s="24"/>
      <c r="DS740" s="24"/>
      <c r="DT740" s="24"/>
      <c r="DU740" s="24"/>
      <c r="DV740" s="24"/>
      <c r="DW740" s="24"/>
      <c r="DX740" s="24"/>
      <c r="DY740" s="24"/>
      <c r="DZ740" s="24"/>
      <c r="EA740" s="24"/>
      <c r="EB740" s="24"/>
      <c r="EC740" s="24"/>
      <c r="ED740" s="24"/>
      <c r="EE740" s="24"/>
      <c r="EF740" s="24"/>
      <c r="EG740" s="24"/>
      <c r="EH740" s="24"/>
      <c r="EI740" s="24"/>
      <c r="EJ740" s="24"/>
      <c r="EK740" s="24"/>
      <c r="EL740" s="24"/>
      <c r="EM740" s="24"/>
      <c r="EN740" s="24"/>
      <c r="EO740" s="24"/>
      <c r="EP740" s="24"/>
      <c r="EQ740" s="24"/>
      <c r="ER740" s="24"/>
      <c r="ES740" s="24"/>
      <c r="ET740" s="24"/>
      <c r="EU740" s="24"/>
      <c r="EV740" s="24"/>
      <c r="EW740" s="24"/>
      <c r="EX740" s="24"/>
      <c r="EY740" s="24"/>
      <c r="EZ740" s="24"/>
      <c r="FA740" s="24"/>
      <c r="FB740" s="24"/>
      <c r="FC740" s="24"/>
      <c r="FD740" s="24"/>
      <c r="FE740" s="24"/>
      <c r="FF740" s="24"/>
      <c r="FG740" s="24"/>
      <c r="FH740" s="24"/>
      <c r="FI740" s="24"/>
      <c r="FJ740" s="24"/>
      <c r="FK740" s="24"/>
      <c r="FL740" s="24"/>
      <c r="FM740" s="24"/>
      <c r="FN740" s="24"/>
      <c r="FO740" s="24"/>
      <c r="FP740" s="24"/>
      <c r="FQ740" s="24"/>
      <c r="FR740" s="24"/>
      <c r="FS740" s="24"/>
      <c r="FT740" s="24"/>
      <c r="FU740" s="24"/>
      <c r="FV740" s="24"/>
      <c r="FW740" s="24"/>
      <c r="FX740" s="24"/>
      <c r="FY740" s="24"/>
      <c r="FZ740" s="24"/>
      <c r="GA740" s="24"/>
      <c r="GB740" s="24"/>
      <c r="GC740" s="24"/>
      <c r="GD740" s="24"/>
      <c r="GE740" s="24"/>
      <c r="GF740" s="24"/>
      <c r="GG740" s="24"/>
      <c r="GH740" s="24"/>
      <c r="GI740" s="24"/>
      <c r="GJ740" s="24"/>
      <c r="GK740" s="24"/>
      <c r="GL740" s="24"/>
      <c r="GM740" s="24"/>
      <c r="GN740" s="24"/>
      <c r="GO740" s="24"/>
      <c r="GP740" s="24"/>
      <c r="GQ740" s="24"/>
      <c r="GR740" s="24"/>
      <c r="GS740" s="24"/>
      <c r="GT740" s="24"/>
      <c r="GU740" s="24"/>
      <c r="GV740" s="24"/>
      <c r="GW740" s="24"/>
      <c r="GX740" s="24"/>
      <c r="GY740" s="24"/>
      <c r="GZ740" s="24"/>
      <c r="HA740" s="24"/>
      <c r="HB740" s="24"/>
      <c r="HC740" s="24"/>
      <c r="HD740" s="24"/>
      <c r="HE740" s="24"/>
      <c r="HF740" s="24"/>
      <c r="HG740" s="24"/>
      <c r="HH740" s="24"/>
      <c r="HI740" s="24"/>
      <c r="HJ740" s="24"/>
      <c r="HK740" s="24"/>
      <c r="HL740" s="24"/>
      <c r="HM740" s="24"/>
      <c r="HN740" s="24"/>
      <c r="HO740" s="24"/>
      <c r="HP740" s="24"/>
      <c r="HQ740" s="24"/>
      <c r="HR740" s="24"/>
      <c r="HS740" s="24"/>
      <c r="HT740" s="24"/>
      <c r="HU740" s="24"/>
      <c r="HV740" s="24"/>
      <c r="HW740" s="24"/>
      <c r="HX740" s="24"/>
      <c r="HY740" s="24"/>
      <c r="HZ740" s="24"/>
      <c r="IA740" s="24"/>
      <c r="IB740" s="24"/>
      <c r="IC740" s="24"/>
      <c r="ID740" s="24"/>
      <c r="IE740" s="24"/>
      <c r="IF740" s="24"/>
      <c r="IG740" s="24"/>
      <c r="IH740" s="24"/>
      <c r="II740" s="24"/>
      <c r="IJ740" s="24"/>
      <c r="IK740" s="24"/>
      <c r="IL740" s="24"/>
      <c r="IM740" s="24"/>
      <c r="IN740" s="24"/>
      <c r="IO740" s="24"/>
      <c r="IP740" s="24"/>
      <c r="IQ740" s="24"/>
      <c r="IR740" s="24"/>
      <c r="IS740" s="24"/>
      <c r="IT740" s="24"/>
      <c r="IU740" s="24"/>
      <c r="IV740" s="24"/>
    </row>
    <row r="741" spans="27:256" s="23" customFormat="1"/>
    <row r="742" spans="27:256" s="23" customFormat="1"/>
    <row r="743" spans="27:256" s="23" customFormat="1">
      <c r="AA743" s="24"/>
      <c r="AB743" s="24"/>
      <c r="AC743" s="24"/>
      <c r="AD743" s="24"/>
      <c r="AE743" s="24"/>
      <c r="AF743" s="24"/>
      <c r="AG743" s="24"/>
      <c r="AH743" s="24"/>
      <c r="AI743" s="24"/>
      <c r="AJ743" s="24"/>
      <c r="AK743" s="24"/>
      <c r="AL743" s="24"/>
      <c r="AM743" s="24"/>
      <c r="AN743" s="24"/>
      <c r="AO743" s="24"/>
      <c r="AP743" s="24"/>
      <c r="AQ743" s="24"/>
      <c r="AR743" s="24"/>
      <c r="AS743" s="24"/>
      <c r="AT743" s="24"/>
      <c r="AU743" s="24"/>
      <c r="AV743" s="24"/>
      <c r="AW743" s="24"/>
      <c r="AX743" s="24"/>
      <c r="AY743" s="24"/>
      <c r="AZ743" s="24"/>
      <c r="BA743" s="24"/>
      <c r="BB743" s="24"/>
      <c r="BC743" s="24"/>
      <c r="BD743" s="24"/>
      <c r="BE743" s="24"/>
      <c r="BF743" s="24"/>
      <c r="BG743" s="24"/>
      <c r="BH743" s="24"/>
      <c r="BI743" s="24"/>
      <c r="BJ743" s="24"/>
      <c r="BK743" s="24"/>
      <c r="BL743" s="24"/>
      <c r="BM743" s="24"/>
      <c r="BN743" s="24"/>
      <c r="BO743" s="24"/>
      <c r="BP743" s="24"/>
      <c r="BQ743" s="24"/>
      <c r="BR743" s="24"/>
      <c r="BS743" s="24"/>
      <c r="BT743" s="24"/>
      <c r="BU743" s="24"/>
      <c r="BV743" s="24"/>
      <c r="BW743" s="24"/>
      <c r="BX743" s="24"/>
      <c r="BY743" s="24"/>
      <c r="BZ743" s="24"/>
      <c r="CA743" s="24"/>
      <c r="CB743" s="24"/>
      <c r="CC743" s="24"/>
      <c r="CD743" s="24"/>
      <c r="CE743" s="24"/>
      <c r="CF743" s="24"/>
      <c r="CG743" s="24"/>
      <c r="CH743" s="24"/>
      <c r="CI743" s="24"/>
      <c r="CJ743" s="24"/>
      <c r="CK743" s="24"/>
      <c r="CL743" s="24"/>
      <c r="CM743" s="24"/>
      <c r="CN743" s="24"/>
      <c r="CO743" s="24"/>
      <c r="CP743" s="24"/>
      <c r="CQ743" s="24"/>
      <c r="CR743" s="24"/>
      <c r="CS743" s="24"/>
      <c r="CT743" s="24"/>
      <c r="CU743" s="24"/>
      <c r="CV743" s="24"/>
      <c r="CW743" s="24"/>
      <c r="CX743" s="24"/>
      <c r="CY743" s="24"/>
      <c r="CZ743" s="24"/>
      <c r="DA743" s="24"/>
      <c r="DB743" s="24"/>
      <c r="DC743" s="24"/>
      <c r="DD743" s="24"/>
      <c r="DE743" s="24"/>
      <c r="DF743" s="24"/>
      <c r="DG743" s="24"/>
      <c r="DH743" s="24"/>
      <c r="DI743" s="24"/>
      <c r="DJ743" s="24"/>
      <c r="DK743" s="24"/>
      <c r="DL743" s="24"/>
      <c r="DM743" s="24"/>
      <c r="DN743" s="24"/>
      <c r="DO743" s="24"/>
      <c r="DP743" s="24"/>
      <c r="DQ743" s="24"/>
      <c r="DR743" s="24"/>
      <c r="DS743" s="24"/>
      <c r="DT743" s="24"/>
      <c r="DU743" s="24"/>
      <c r="DV743" s="24"/>
      <c r="DW743" s="24"/>
      <c r="DX743" s="24"/>
      <c r="DY743" s="24"/>
      <c r="DZ743" s="24"/>
      <c r="EA743" s="24"/>
      <c r="EB743" s="24"/>
      <c r="EC743" s="24"/>
      <c r="ED743" s="24"/>
      <c r="EE743" s="24"/>
      <c r="EF743" s="24"/>
      <c r="EG743" s="24"/>
      <c r="EH743" s="24"/>
      <c r="EI743" s="24"/>
      <c r="EJ743" s="24"/>
      <c r="EK743" s="24"/>
      <c r="EL743" s="24"/>
      <c r="EM743" s="24"/>
      <c r="EN743" s="24"/>
      <c r="EO743" s="24"/>
      <c r="EP743" s="24"/>
      <c r="EQ743" s="24"/>
      <c r="ER743" s="24"/>
      <c r="ES743" s="24"/>
      <c r="ET743" s="24"/>
      <c r="EU743" s="24"/>
      <c r="EV743" s="24"/>
      <c r="EW743" s="24"/>
      <c r="EX743" s="24"/>
      <c r="EY743" s="24"/>
      <c r="EZ743" s="24"/>
      <c r="FA743" s="24"/>
      <c r="FB743" s="24"/>
      <c r="FC743" s="24"/>
      <c r="FD743" s="24"/>
      <c r="FE743" s="24"/>
      <c r="FF743" s="24"/>
      <c r="FG743" s="24"/>
      <c r="FH743" s="24"/>
      <c r="FI743" s="24"/>
      <c r="FJ743" s="24"/>
      <c r="FK743" s="24"/>
      <c r="FL743" s="24"/>
      <c r="FM743" s="24"/>
      <c r="FN743" s="24"/>
      <c r="FO743" s="24"/>
      <c r="FP743" s="24"/>
      <c r="FQ743" s="24"/>
      <c r="FR743" s="24"/>
      <c r="FS743" s="24"/>
      <c r="FT743" s="24"/>
      <c r="FU743" s="24"/>
      <c r="FV743" s="24"/>
      <c r="FW743" s="24"/>
      <c r="FX743" s="24"/>
      <c r="FY743" s="24"/>
      <c r="FZ743" s="24"/>
      <c r="GA743" s="24"/>
      <c r="GB743" s="24"/>
      <c r="GC743" s="24"/>
      <c r="GD743" s="24"/>
      <c r="GE743" s="24"/>
      <c r="GF743" s="24"/>
      <c r="GG743" s="24"/>
      <c r="GH743" s="24"/>
      <c r="GI743" s="24"/>
      <c r="GJ743" s="24"/>
      <c r="GK743" s="24"/>
      <c r="GL743" s="24"/>
      <c r="GM743" s="24"/>
      <c r="GN743" s="24"/>
      <c r="GO743" s="24"/>
      <c r="GP743" s="24"/>
      <c r="GQ743" s="24"/>
      <c r="GR743" s="24"/>
      <c r="GS743" s="24"/>
      <c r="GT743" s="24"/>
      <c r="GU743" s="24"/>
      <c r="GV743" s="24"/>
      <c r="GW743" s="24"/>
      <c r="GX743" s="24"/>
      <c r="GY743" s="24"/>
      <c r="GZ743" s="24"/>
      <c r="HA743" s="24"/>
      <c r="HB743" s="24"/>
      <c r="HC743" s="24"/>
      <c r="HD743" s="24"/>
      <c r="HE743" s="24"/>
      <c r="HF743" s="24"/>
      <c r="HG743" s="24"/>
      <c r="HH743" s="24"/>
      <c r="HI743" s="24"/>
      <c r="HJ743" s="24"/>
      <c r="HK743" s="24"/>
      <c r="HL743" s="24"/>
      <c r="HM743" s="24"/>
      <c r="HN743" s="24"/>
      <c r="HO743" s="24"/>
      <c r="HP743" s="24"/>
      <c r="HQ743" s="24"/>
      <c r="HR743" s="24"/>
      <c r="HS743" s="24"/>
      <c r="HT743" s="24"/>
      <c r="HU743" s="24"/>
      <c r="HV743" s="24"/>
      <c r="HW743" s="24"/>
      <c r="HX743" s="24"/>
      <c r="HY743" s="24"/>
      <c r="HZ743" s="24"/>
      <c r="IA743" s="24"/>
      <c r="IB743" s="24"/>
      <c r="IC743" s="24"/>
      <c r="ID743" s="24"/>
      <c r="IE743" s="24"/>
      <c r="IF743" s="24"/>
      <c r="IG743" s="24"/>
      <c r="IH743" s="24"/>
      <c r="II743" s="24"/>
      <c r="IJ743" s="24"/>
      <c r="IK743" s="24"/>
      <c r="IL743" s="24"/>
      <c r="IM743" s="24"/>
      <c r="IN743" s="24"/>
      <c r="IO743" s="24"/>
      <c r="IP743" s="24"/>
      <c r="IQ743" s="24"/>
      <c r="IR743" s="24"/>
      <c r="IS743" s="24"/>
      <c r="IT743" s="24"/>
      <c r="IU743" s="24"/>
      <c r="IV743" s="24"/>
    </row>
    <row r="744" spans="27:256" s="23" customFormat="1">
      <c r="AA744" s="24"/>
      <c r="AB744" s="24"/>
      <c r="AC744" s="24"/>
      <c r="AD744" s="24"/>
      <c r="AE744" s="24"/>
      <c r="AF744" s="24"/>
      <c r="AG744" s="24"/>
      <c r="AH744" s="24"/>
      <c r="AI744" s="24"/>
      <c r="AJ744" s="24"/>
      <c r="AK744" s="24"/>
      <c r="AL744" s="24"/>
      <c r="AM744" s="24"/>
      <c r="AN744" s="24"/>
      <c r="AO744" s="24"/>
      <c r="AP744" s="24"/>
      <c r="AQ744" s="24"/>
      <c r="AR744" s="24"/>
      <c r="AS744" s="24"/>
      <c r="AT744" s="24"/>
      <c r="AU744" s="24"/>
      <c r="AV744" s="24"/>
      <c r="AW744" s="24"/>
      <c r="AX744" s="24"/>
      <c r="AY744" s="24"/>
      <c r="AZ744" s="24"/>
      <c r="BA744" s="24"/>
      <c r="BB744" s="24"/>
      <c r="BC744" s="24"/>
      <c r="BD744" s="24"/>
      <c r="BE744" s="24"/>
      <c r="BF744" s="24"/>
      <c r="BG744" s="24"/>
      <c r="BH744" s="24"/>
      <c r="BI744" s="24"/>
      <c r="BJ744" s="24"/>
      <c r="BK744" s="24"/>
      <c r="BL744" s="24"/>
      <c r="BM744" s="24"/>
      <c r="BN744" s="24"/>
      <c r="BO744" s="24"/>
      <c r="BP744" s="24"/>
      <c r="BQ744" s="24"/>
      <c r="BR744" s="24"/>
      <c r="BS744" s="24"/>
      <c r="BT744" s="24"/>
      <c r="BU744" s="24"/>
      <c r="BV744" s="24"/>
      <c r="BW744" s="24"/>
      <c r="BX744" s="24"/>
      <c r="BY744" s="24"/>
      <c r="BZ744" s="24"/>
      <c r="CA744" s="24"/>
      <c r="CB744" s="24"/>
      <c r="CC744" s="24"/>
      <c r="CD744" s="24"/>
      <c r="CE744" s="24"/>
      <c r="CF744" s="24"/>
      <c r="CG744" s="24"/>
      <c r="CH744" s="24"/>
      <c r="CI744" s="24"/>
      <c r="CJ744" s="24"/>
      <c r="CK744" s="24"/>
      <c r="CL744" s="24"/>
      <c r="CM744" s="24"/>
      <c r="CN744" s="24"/>
      <c r="CO744" s="24"/>
      <c r="CP744" s="24"/>
      <c r="CQ744" s="24"/>
      <c r="CR744" s="24"/>
      <c r="CS744" s="24"/>
      <c r="CT744" s="24"/>
      <c r="CU744" s="24"/>
      <c r="CV744" s="24"/>
      <c r="CW744" s="24"/>
      <c r="CX744" s="24"/>
      <c r="CY744" s="24"/>
      <c r="CZ744" s="24"/>
      <c r="DA744" s="24"/>
      <c r="DB744" s="24"/>
      <c r="DC744" s="24"/>
      <c r="DD744" s="24"/>
      <c r="DE744" s="24"/>
      <c r="DF744" s="24"/>
      <c r="DG744" s="24"/>
      <c r="DH744" s="24"/>
      <c r="DI744" s="24"/>
      <c r="DJ744" s="24"/>
      <c r="DK744" s="24"/>
      <c r="DL744" s="24"/>
      <c r="DM744" s="24"/>
      <c r="DN744" s="24"/>
      <c r="DO744" s="24"/>
      <c r="DP744" s="24"/>
      <c r="DQ744" s="24"/>
      <c r="DR744" s="24"/>
      <c r="DS744" s="24"/>
      <c r="DT744" s="24"/>
      <c r="DU744" s="24"/>
      <c r="DV744" s="24"/>
      <c r="DW744" s="24"/>
      <c r="DX744" s="24"/>
      <c r="DY744" s="24"/>
      <c r="DZ744" s="24"/>
      <c r="EA744" s="24"/>
      <c r="EB744" s="24"/>
      <c r="EC744" s="24"/>
      <c r="ED744" s="24"/>
      <c r="EE744" s="24"/>
      <c r="EF744" s="24"/>
      <c r="EG744" s="24"/>
      <c r="EH744" s="24"/>
      <c r="EI744" s="24"/>
      <c r="EJ744" s="24"/>
      <c r="EK744" s="24"/>
      <c r="EL744" s="24"/>
      <c r="EM744" s="24"/>
      <c r="EN744" s="24"/>
      <c r="EO744" s="24"/>
      <c r="EP744" s="24"/>
      <c r="EQ744" s="24"/>
      <c r="ER744" s="24"/>
      <c r="ES744" s="24"/>
      <c r="ET744" s="24"/>
      <c r="EU744" s="24"/>
      <c r="EV744" s="24"/>
      <c r="EW744" s="24"/>
      <c r="EX744" s="24"/>
      <c r="EY744" s="24"/>
      <c r="EZ744" s="24"/>
      <c r="FA744" s="24"/>
      <c r="FB744" s="24"/>
      <c r="FC744" s="24"/>
      <c r="FD744" s="24"/>
      <c r="FE744" s="24"/>
      <c r="FF744" s="24"/>
      <c r="FG744" s="24"/>
      <c r="FH744" s="24"/>
      <c r="FI744" s="24"/>
      <c r="FJ744" s="24"/>
      <c r="FK744" s="24"/>
      <c r="FL744" s="24"/>
      <c r="FM744" s="24"/>
      <c r="FN744" s="24"/>
      <c r="FO744" s="24"/>
      <c r="FP744" s="24"/>
      <c r="FQ744" s="24"/>
      <c r="FR744" s="24"/>
      <c r="FS744" s="24"/>
      <c r="FT744" s="24"/>
      <c r="FU744" s="24"/>
      <c r="FV744" s="24"/>
      <c r="FW744" s="24"/>
      <c r="FX744" s="24"/>
      <c r="FY744" s="24"/>
      <c r="FZ744" s="24"/>
      <c r="GA744" s="24"/>
      <c r="GB744" s="24"/>
      <c r="GC744" s="24"/>
      <c r="GD744" s="24"/>
      <c r="GE744" s="24"/>
      <c r="GF744" s="24"/>
      <c r="GG744" s="24"/>
      <c r="GH744" s="24"/>
      <c r="GI744" s="24"/>
      <c r="GJ744" s="24"/>
      <c r="GK744" s="24"/>
      <c r="GL744" s="24"/>
      <c r="GM744" s="24"/>
      <c r="GN744" s="24"/>
      <c r="GO744" s="24"/>
      <c r="GP744" s="24"/>
      <c r="GQ744" s="24"/>
      <c r="GR744" s="24"/>
      <c r="GS744" s="24"/>
      <c r="GT744" s="24"/>
      <c r="GU744" s="24"/>
      <c r="GV744" s="24"/>
      <c r="GW744" s="24"/>
      <c r="GX744" s="24"/>
      <c r="GY744" s="24"/>
      <c r="GZ744" s="24"/>
      <c r="HA744" s="24"/>
      <c r="HB744" s="24"/>
      <c r="HC744" s="24"/>
      <c r="HD744" s="24"/>
      <c r="HE744" s="24"/>
      <c r="HF744" s="24"/>
      <c r="HG744" s="24"/>
      <c r="HH744" s="24"/>
      <c r="HI744" s="24"/>
      <c r="HJ744" s="24"/>
      <c r="HK744" s="24"/>
      <c r="HL744" s="24"/>
      <c r="HM744" s="24"/>
      <c r="HN744" s="24"/>
      <c r="HO744" s="24"/>
      <c r="HP744" s="24"/>
      <c r="HQ744" s="24"/>
      <c r="HR744" s="24"/>
      <c r="HS744" s="24"/>
      <c r="HT744" s="24"/>
      <c r="HU744" s="24"/>
      <c r="HV744" s="24"/>
      <c r="HW744" s="24"/>
      <c r="HX744" s="24"/>
      <c r="HY744" s="24"/>
      <c r="HZ744" s="24"/>
      <c r="IA744" s="24"/>
      <c r="IB744" s="24"/>
      <c r="IC744" s="24"/>
      <c r="ID744" s="24"/>
      <c r="IE744" s="24"/>
      <c r="IF744" s="24"/>
      <c r="IG744" s="24"/>
      <c r="IH744" s="24"/>
      <c r="II744" s="24"/>
      <c r="IJ744" s="24"/>
      <c r="IK744" s="24"/>
      <c r="IL744" s="24"/>
      <c r="IM744" s="24"/>
      <c r="IN744" s="24"/>
      <c r="IO744" s="24"/>
      <c r="IP744" s="24"/>
      <c r="IQ744" s="24"/>
      <c r="IR744" s="24"/>
      <c r="IS744" s="24"/>
      <c r="IT744" s="24"/>
      <c r="IU744" s="24"/>
      <c r="IV744" s="24"/>
    </row>
    <row r="745" spans="27:256" s="23" customFormat="1"/>
    <row r="746" spans="27:256" s="23" customFormat="1"/>
    <row r="747" spans="27:256" s="23" customFormat="1">
      <c r="AA747" s="24"/>
      <c r="AB747" s="24"/>
      <c r="AC747" s="24"/>
      <c r="AD747" s="24"/>
      <c r="AE747" s="24"/>
      <c r="AF747" s="24"/>
      <c r="AG747" s="24"/>
      <c r="AH747" s="24"/>
      <c r="AI747" s="24"/>
      <c r="AJ747" s="24"/>
      <c r="AK747" s="24"/>
      <c r="AL747" s="24"/>
      <c r="AM747" s="24"/>
      <c r="AN747" s="24"/>
      <c r="AO747" s="24"/>
      <c r="AP747" s="24"/>
      <c r="AQ747" s="24"/>
      <c r="AR747" s="24"/>
      <c r="AS747" s="24"/>
      <c r="AT747" s="24"/>
      <c r="AU747" s="24"/>
      <c r="AV747" s="24"/>
      <c r="AW747" s="24"/>
      <c r="AX747" s="24"/>
      <c r="AY747" s="24"/>
      <c r="AZ747" s="24"/>
      <c r="BA747" s="24"/>
      <c r="BB747" s="24"/>
      <c r="BC747" s="24"/>
      <c r="BD747" s="24"/>
      <c r="BE747" s="24"/>
      <c r="BF747" s="24"/>
      <c r="BG747" s="24"/>
      <c r="BH747" s="24"/>
      <c r="BI747" s="24"/>
      <c r="BJ747" s="24"/>
      <c r="BK747" s="24"/>
      <c r="BL747" s="24"/>
      <c r="BM747" s="24"/>
      <c r="BN747" s="24"/>
      <c r="BO747" s="24"/>
      <c r="BP747" s="24"/>
      <c r="BQ747" s="24"/>
      <c r="BR747" s="24"/>
      <c r="BS747" s="24"/>
      <c r="BT747" s="24"/>
      <c r="BU747" s="24"/>
      <c r="BV747" s="24"/>
      <c r="BW747" s="24"/>
      <c r="BX747" s="24"/>
      <c r="BY747" s="24"/>
      <c r="BZ747" s="24"/>
      <c r="CA747" s="24"/>
      <c r="CB747" s="24"/>
      <c r="CC747" s="24"/>
      <c r="CD747" s="24"/>
      <c r="CE747" s="24"/>
      <c r="CF747" s="24"/>
      <c r="CG747" s="24"/>
      <c r="CH747" s="24"/>
      <c r="CI747" s="24"/>
      <c r="CJ747" s="24"/>
      <c r="CK747" s="24"/>
      <c r="CL747" s="24"/>
      <c r="CM747" s="24"/>
      <c r="CN747" s="24"/>
      <c r="CO747" s="24"/>
      <c r="CP747" s="24"/>
      <c r="CQ747" s="24"/>
      <c r="CR747" s="24"/>
      <c r="CS747" s="24"/>
      <c r="CT747" s="24"/>
      <c r="CU747" s="24"/>
      <c r="CV747" s="24"/>
      <c r="CW747" s="24"/>
      <c r="CX747" s="24"/>
      <c r="CY747" s="24"/>
      <c r="CZ747" s="24"/>
      <c r="DA747" s="24"/>
      <c r="DB747" s="24"/>
      <c r="DC747" s="24"/>
      <c r="DD747" s="24"/>
      <c r="DE747" s="24"/>
      <c r="DF747" s="24"/>
      <c r="DG747" s="24"/>
      <c r="DH747" s="24"/>
      <c r="DI747" s="24"/>
      <c r="DJ747" s="24"/>
      <c r="DK747" s="24"/>
      <c r="DL747" s="24"/>
      <c r="DM747" s="24"/>
      <c r="DN747" s="24"/>
      <c r="DO747" s="24"/>
      <c r="DP747" s="24"/>
      <c r="DQ747" s="24"/>
      <c r="DR747" s="24"/>
      <c r="DS747" s="24"/>
      <c r="DT747" s="24"/>
      <c r="DU747" s="24"/>
      <c r="DV747" s="24"/>
      <c r="DW747" s="24"/>
      <c r="DX747" s="24"/>
      <c r="DY747" s="24"/>
      <c r="DZ747" s="24"/>
      <c r="EA747" s="24"/>
      <c r="EB747" s="24"/>
      <c r="EC747" s="24"/>
      <c r="ED747" s="24"/>
      <c r="EE747" s="24"/>
      <c r="EF747" s="24"/>
      <c r="EG747" s="24"/>
      <c r="EH747" s="24"/>
      <c r="EI747" s="24"/>
      <c r="EJ747" s="24"/>
      <c r="EK747" s="24"/>
      <c r="EL747" s="24"/>
      <c r="EM747" s="24"/>
      <c r="EN747" s="24"/>
      <c r="EO747" s="24"/>
      <c r="EP747" s="24"/>
      <c r="EQ747" s="24"/>
      <c r="ER747" s="24"/>
      <c r="ES747" s="24"/>
      <c r="ET747" s="24"/>
      <c r="EU747" s="24"/>
      <c r="EV747" s="24"/>
      <c r="EW747" s="24"/>
      <c r="EX747" s="24"/>
      <c r="EY747" s="24"/>
      <c r="EZ747" s="24"/>
      <c r="FA747" s="24"/>
      <c r="FB747" s="24"/>
      <c r="FC747" s="24"/>
      <c r="FD747" s="24"/>
      <c r="FE747" s="24"/>
      <c r="FF747" s="24"/>
      <c r="FG747" s="24"/>
      <c r="FH747" s="24"/>
      <c r="FI747" s="24"/>
      <c r="FJ747" s="24"/>
      <c r="FK747" s="24"/>
      <c r="FL747" s="24"/>
      <c r="FM747" s="24"/>
      <c r="FN747" s="24"/>
      <c r="FO747" s="24"/>
      <c r="FP747" s="24"/>
      <c r="FQ747" s="24"/>
      <c r="FR747" s="24"/>
      <c r="FS747" s="24"/>
      <c r="FT747" s="24"/>
      <c r="FU747" s="24"/>
      <c r="FV747" s="24"/>
      <c r="FW747" s="24"/>
      <c r="FX747" s="24"/>
      <c r="FY747" s="24"/>
      <c r="FZ747" s="24"/>
      <c r="GA747" s="24"/>
      <c r="GB747" s="24"/>
      <c r="GC747" s="24"/>
      <c r="GD747" s="24"/>
      <c r="GE747" s="24"/>
      <c r="GF747" s="24"/>
      <c r="GG747" s="24"/>
      <c r="GH747" s="24"/>
      <c r="GI747" s="24"/>
      <c r="GJ747" s="24"/>
      <c r="GK747" s="24"/>
      <c r="GL747" s="24"/>
      <c r="GM747" s="24"/>
      <c r="GN747" s="24"/>
      <c r="GO747" s="24"/>
      <c r="GP747" s="24"/>
      <c r="GQ747" s="24"/>
      <c r="GR747" s="24"/>
      <c r="GS747" s="24"/>
      <c r="GT747" s="24"/>
      <c r="GU747" s="24"/>
      <c r="GV747" s="24"/>
      <c r="GW747" s="24"/>
      <c r="GX747" s="24"/>
      <c r="GY747" s="24"/>
      <c r="GZ747" s="24"/>
      <c r="HA747" s="24"/>
      <c r="HB747" s="24"/>
      <c r="HC747" s="24"/>
      <c r="HD747" s="24"/>
      <c r="HE747" s="24"/>
      <c r="HF747" s="24"/>
      <c r="HG747" s="24"/>
      <c r="HH747" s="24"/>
      <c r="HI747" s="24"/>
      <c r="HJ747" s="24"/>
      <c r="HK747" s="24"/>
      <c r="HL747" s="24"/>
      <c r="HM747" s="24"/>
      <c r="HN747" s="24"/>
      <c r="HO747" s="24"/>
      <c r="HP747" s="24"/>
      <c r="HQ747" s="24"/>
      <c r="HR747" s="24"/>
      <c r="HS747" s="24"/>
      <c r="HT747" s="24"/>
      <c r="HU747" s="24"/>
      <c r="HV747" s="24"/>
      <c r="HW747" s="24"/>
      <c r="HX747" s="24"/>
      <c r="HY747" s="24"/>
      <c r="HZ747" s="24"/>
      <c r="IA747" s="24"/>
      <c r="IB747" s="24"/>
      <c r="IC747" s="24"/>
      <c r="ID747" s="24"/>
      <c r="IE747" s="24"/>
      <c r="IF747" s="24"/>
      <c r="IG747" s="24"/>
      <c r="IH747" s="24"/>
      <c r="II747" s="24"/>
      <c r="IJ747" s="24"/>
      <c r="IK747" s="24"/>
      <c r="IL747" s="24"/>
      <c r="IM747" s="24"/>
      <c r="IN747" s="24"/>
      <c r="IO747" s="24"/>
      <c r="IP747" s="24"/>
      <c r="IQ747" s="24"/>
      <c r="IR747" s="24"/>
      <c r="IS747" s="24"/>
      <c r="IT747" s="24"/>
      <c r="IU747" s="24"/>
      <c r="IV747" s="24"/>
    </row>
    <row r="748" spans="27:256" s="23" customFormat="1">
      <c r="AA748" s="24"/>
      <c r="AB748" s="24"/>
      <c r="AC748" s="24"/>
      <c r="AD748" s="24"/>
      <c r="AE748" s="24"/>
      <c r="AF748" s="24"/>
      <c r="AG748" s="24"/>
      <c r="AH748" s="24"/>
      <c r="AI748" s="24"/>
      <c r="AJ748" s="24"/>
      <c r="AK748" s="24"/>
      <c r="AL748" s="24"/>
      <c r="AM748" s="24"/>
      <c r="AN748" s="24"/>
      <c r="AO748" s="24"/>
      <c r="AP748" s="24"/>
      <c r="AQ748" s="24"/>
      <c r="AR748" s="24"/>
      <c r="AS748" s="24"/>
      <c r="AT748" s="24"/>
      <c r="AU748" s="24"/>
      <c r="AV748" s="24"/>
      <c r="AW748" s="24"/>
      <c r="AX748" s="24"/>
      <c r="AY748" s="24"/>
      <c r="AZ748" s="24"/>
      <c r="BA748" s="24"/>
      <c r="BB748" s="24"/>
      <c r="BC748" s="24"/>
      <c r="BD748" s="24"/>
      <c r="BE748" s="24"/>
      <c r="BF748" s="24"/>
      <c r="BG748" s="24"/>
      <c r="BH748" s="24"/>
      <c r="BI748" s="24"/>
      <c r="BJ748" s="24"/>
      <c r="BK748" s="24"/>
      <c r="BL748" s="24"/>
      <c r="BM748" s="24"/>
      <c r="BN748" s="24"/>
      <c r="BO748" s="24"/>
      <c r="BP748" s="24"/>
      <c r="BQ748" s="24"/>
      <c r="BR748" s="24"/>
      <c r="BS748" s="24"/>
      <c r="BT748" s="24"/>
      <c r="BU748" s="24"/>
      <c r="BV748" s="24"/>
      <c r="BW748" s="24"/>
      <c r="BX748" s="24"/>
      <c r="BY748" s="24"/>
      <c r="BZ748" s="24"/>
      <c r="CA748" s="24"/>
      <c r="CB748" s="24"/>
      <c r="CC748" s="24"/>
      <c r="CD748" s="24"/>
      <c r="CE748" s="24"/>
      <c r="CF748" s="24"/>
      <c r="CG748" s="24"/>
      <c r="CH748" s="24"/>
      <c r="CI748" s="24"/>
      <c r="CJ748" s="24"/>
      <c r="CK748" s="24"/>
      <c r="CL748" s="24"/>
      <c r="CM748" s="24"/>
      <c r="CN748" s="24"/>
      <c r="CO748" s="24"/>
      <c r="CP748" s="24"/>
      <c r="CQ748" s="24"/>
      <c r="CR748" s="24"/>
      <c r="CS748" s="24"/>
      <c r="CT748" s="24"/>
      <c r="CU748" s="24"/>
      <c r="CV748" s="24"/>
      <c r="CW748" s="24"/>
      <c r="CX748" s="24"/>
      <c r="CY748" s="24"/>
      <c r="CZ748" s="24"/>
      <c r="DA748" s="24"/>
      <c r="DB748" s="24"/>
      <c r="DC748" s="24"/>
      <c r="DD748" s="24"/>
      <c r="DE748" s="24"/>
      <c r="DF748" s="24"/>
      <c r="DG748" s="24"/>
      <c r="DH748" s="24"/>
      <c r="DI748" s="24"/>
      <c r="DJ748" s="24"/>
      <c r="DK748" s="24"/>
      <c r="DL748" s="24"/>
      <c r="DM748" s="24"/>
      <c r="DN748" s="24"/>
      <c r="DO748" s="24"/>
      <c r="DP748" s="24"/>
      <c r="DQ748" s="24"/>
      <c r="DR748" s="24"/>
      <c r="DS748" s="24"/>
      <c r="DT748" s="24"/>
      <c r="DU748" s="24"/>
      <c r="DV748" s="24"/>
      <c r="DW748" s="24"/>
      <c r="DX748" s="24"/>
      <c r="DY748" s="24"/>
      <c r="DZ748" s="24"/>
      <c r="EA748" s="24"/>
      <c r="EB748" s="24"/>
      <c r="EC748" s="24"/>
      <c r="ED748" s="24"/>
      <c r="EE748" s="24"/>
      <c r="EF748" s="24"/>
      <c r="EG748" s="24"/>
      <c r="EH748" s="24"/>
      <c r="EI748" s="24"/>
      <c r="EJ748" s="24"/>
      <c r="EK748" s="24"/>
      <c r="EL748" s="24"/>
      <c r="EM748" s="24"/>
      <c r="EN748" s="24"/>
      <c r="EO748" s="24"/>
      <c r="EP748" s="24"/>
      <c r="EQ748" s="24"/>
      <c r="ER748" s="24"/>
      <c r="ES748" s="24"/>
      <c r="ET748" s="24"/>
      <c r="EU748" s="24"/>
      <c r="EV748" s="24"/>
      <c r="EW748" s="24"/>
      <c r="EX748" s="24"/>
      <c r="EY748" s="24"/>
      <c r="EZ748" s="24"/>
      <c r="FA748" s="24"/>
      <c r="FB748" s="24"/>
      <c r="FC748" s="24"/>
      <c r="FD748" s="24"/>
      <c r="FE748" s="24"/>
      <c r="FF748" s="24"/>
      <c r="FG748" s="24"/>
      <c r="FH748" s="24"/>
      <c r="FI748" s="24"/>
      <c r="FJ748" s="24"/>
      <c r="FK748" s="24"/>
      <c r="FL748" s="24"/>
      <c r="FM748" s="24"/>
      <c r="FN748" s="24"/>
      <c r="FO748" s="24"/>
      <c r="FP748" s="24"/>
      <c r="FQ748" s="24"/>
      <c r="FR748" s="24"/>
      <c r="FS748" s="24"/>
      <c r="FT748" s="24"/>
      <c r="FU748" s="24"/>
      <c r="FV748" s="24"/>
      <c r="FW748" s="24"/>
      <c r="FX748" s="24"/>
      <c r="FY748" s="24"/>
      <c r="FZ748" s="24"/>
      <c r="GA748" s="24"/>
      <c r="GB748" s="24"/>
      <c r="GC748" s="24"/>
      <c r="GD748" s="24"/>
      <c r="GE748" s="24"/>
      <c r="GF748" s="24"/>
      <c r="GG748" s="24"/>
      <c r="GH748" s="24"/>
      <c r="GI748" s="24"/>
      <c r="GJ748" s="24"/>
      <c r="GK748" s="24"/>
      <c r="GL748" s="24"/>
      <c r="GM748" s="24"/>
      <c r="GN748" s="24"/>
      <c r="GO748" s="24"/>
      <c r="GP748" s="24"/>
      <c r="GQ748" s="24"/>
      <c r="GR748" s="24"/>
      <c r="GS748" s="24"/>
      <c r="GT748" s="24"/>
      <c r="GU748" s="24"/>
      <c r="GV748" s="24"/>
      <c r="GW748" s="24"/>
      <c r="GX748" s="24"/>
      <c r="GY748" s="24"/>
      <c r="GZ748" s="24"/>
      <c r="HA748" s="24"/>
      <c r="HB748" s="24"/>
      <c r="HC748" s="24"/>
      <c r="HD748" s="24"/>
      <c r="HE748" s="24"/>
      <c r="HF748" s="24"/>
      <c r="HG748" s="24"/>
      <c r="HH748" s="24"/>
      <c r="HI748" s="24"/>
      <c r="HJ748" s="24"/>
      <c r="HK748" s="24"/>
      <c r="HL748" s="24"/>
      <c r="HM748" s="24"/>
      <c r="HN748" s="24"/>
      <c r="HO748" s="24"/>
      <c r="HP748" s="24"/>
      <c r="HQ748" s="24"/>
      <c r="HR748" s="24"/>
      <c r="HS748" s="24"/>
      <c r="HT748" s="24"/>
      <c r="HU748" s="24"/>
      <c r="HV748" s="24"/>
      <c r="HW748" s="24"/>
      <c r="HX748" s="24"/>
      <c r="HY748" s="24"/>
      <c r="HZ748" s="24"/>
      <c r="IA748" s="24"/>
      <c r="IB748" s="24"/>
      <c r="IC748" s="24"/>
      <c r="ID748" s="24"/>
      <c r="IE748" s="24"/>
      <c r="IF748" s="24"/>
      <c r="IG748" s="24"/>
      <c r="IH748" s="24"/>
      <c r="II748" s="24"/>
      <c r="IJ748" s="24"/>
      <c r="IK748" s="24"/>
      <c r="IL748" s="24"/>
      <c r="IM748" s="24"/>
      <c r="IN748" s="24"/>
      <c r="IO748" s="24"/>
      <c r="IP748" s="24"/>
      <c r="IQ748" s="24"/>
      <c r="IR748" s="24"/>
      <c r="IS748" s="24"/>
      <c r="IT748" s="24"/>
      <c r="IU748" s="24"/>
      <c r="IV748" s="24"/>
    </row>
    <row r="749" spans="27:256" s="23" customFormat="1"/>
    <row r="750" spans="27:256" s="23" customFormat="1"/>
    <row r="751" spans="27:256" s="23" customFormat="1">
      <c r="AA751" s="24"/>
      <c r="AB751" s="24"/>
      <c r="AC751" s="24"/>
      <c r="AD751" s="24"/>
      <c r="AE751" s="24"/>
      <c r="AF751" s="24"/>
      <c r="AG751" s="24"/>
      <c r="AH751" s="24"/>
      <c r="AI751" s="24"/>
      <c r="AJ751" s="24"/>
      <c r="AK751" s="24"/>
      <c r="AL751" s="24"/>
      <c r="AM751" s="24"/>
      <c r="AN751" s="24"/>
      <c r="AO751" s="24"/>
      <c r="AP751" s="24"/>
      <c r="AQ751" s="24"/>
      <c r="AR751" s="24"/>
      <c r="AS751" s="24"/>
      <c r="AT751" s="24"/>
      <c r="AU751" s="24"/>
      <c r="AV751" s="24"/>
      <c r="AW751" s="24"/>
      <c r="AX751" s="24"/>
      <c r="AY751" s="24"/>
      <c r="AZ751" s="24"/>
      <c r="BA751" s="24"/>
      <c r="BB751" s="24"/>
      <c r="BC751" s="24"/>
      <c r="BD751" s="24"/>
      <c r="BE751" s="24"/>
      <c r="BF751" s="24"/>
      <c r="BG751" s="24"/>
      <c r="BH751" s="24"/>
      <c r="BI751" s="24"/>
      <c r="BJ751" s="24"/>
      <c r="BK751" s="24"/>
      <c r="BL751" s="24"/>
      <c r="BM751" s="24"/>
      <c r="BN751" s="24"/>
      <c r="BO751" s="24"/>
      <c r="BP751" s="24"/>
      <c r="BQ751" s="24"/>
      <c r="BR751" s="24"/>
      <c r="BS751" s="24"/>
      <c r="BT751" s="24"/>
      <c r="BU751" s="24"/>
      <c r="BV751" s="24"/>
      <c r="BW751" s="24"/>
      <c r="BX751" s="24"/>
      <c r="BY751" s="24"/>
      <c r="BZ751" s="24"/>
      <c r="CA751" s="24"/>
      <c r="CB751" s="24"/>
      <c r="CC751" s="24"/>
      <c r="CD751" s="24"/>
      <c r="CE751" s="24"/>
      <c r="CF751" s="24"/>
      <c r="CG751" s="24"/>
      <c r="CH751" s="24"/>
      <c r="CI751" s="24"/>
      <c r="CJ751" s="24"/>
      <c r="CK751" s="24"/>
      <c r="CL751" s="24"/>
      <c r="CM751" s="24"/>
      <c r="CN751" s="24"/>
      <c r="CO751" s="24"/>
      <c r="CP751" s="24"/>
      <c r="CQ751" s="24"/>
      <c r="CR751" s="24"/>
      <c r="CS751" s="24"/>
      <c r="CT751" s="24"/>
      <c r="CU751" s="24"/>
      <c r="CV751" s="24"/>
      <c r="CW751" s="24"/>
      <c r="CX751" s="24"/>
      <c r="CY751" s="24"/>
      <c r="CZ751" s="24"/>
      <c r="DA751" s="24"/>
      <c r="DB751" s="24"/>
      <c r="DC751" s="24"/>
      <c r="DD751" s="24"/>
      <c r="DE751" s="24"/>
      <c r="DF751" s="24"/>
      <c r="DG751" s="24"/>
      <c r="DH751" s="24"/>
      <c r="DI751" s="24"/>
      <c r="DJ751" s="24"/>
      <c r="DK751" s="24"/>
      <c r="DL751" s="24"/>
      <c r="DM751" s="24"/>
      <c r="DN751" s="24"/>
      <c r="DO751" s="24"/>
      <c r="DP751" s="24"/>
      <c r="DQ751" s="24"/>
      <c r="DR751" s="24"/>
      <c r="DS751" s="24"/>
      <c r="DT751" s="24"/>
      <c r="DU751" s="24"/>
      <c r="DV751" s="24"/>
      <c r="DW751" s="24"/>
      <c r="DX751" s="24"/>
      <c r="DY751" s="24"/>
      <c r="DZ751" s="24"/>
      <c r="EA751" s="24"/>
      <c r="EB751" s="24"/>
      <c r="EC751" s="24"/>
      <c r="ED751" s="24"/>
      <c r="EE751" s="24"/>
      <c r="EF751" s="24"/>
      <c r="EG751" s="24"/>
      <c r="EH751" s="24"/>
      <c r="EI751" s="24"/>
      <c r="EJ751" s="24"/>
      <c r="EK751" s="24"/>
      <c r="EL751" s="24"/>
      <c r="EM751" s="24"/>
      <c r="EN751" s="24"/>
      <c r="EO751" s="24"/>
      <c r="EP751" s="24"/>
      <c r="EQ751" s="24"/>
      <c r="ER751" s="24"/>
      <c r="ES751" s="24"/>
      <c r="ET751" s="24"/>
      <c r="EU751" s="24"/>
      <c r="EV751" s="24"/>
      <c r="EW751" s="24"/>
      <c r="EX751" s="24"/>
      <c r="EY751" s="24"/>
      <c r="EZ751" s="24"/>
      <c r="FA751" s="24"/>
      <c r="FB751" s="24"/>
      <c r="FC751" s="24"/>
      <c r="FD751" s="24"/>
      <c r="FE751" s="24"/>
      <c r="FF751" s="24"/>
      <c r="FG751" s="24"/>
      <c r="FH751" s="24"/>
      <c r="FI751" s="24"/>
      <c r="FJ751" s="24"/>
      <c r="FK751" s="24"/>
      <c r="FL751" s="24"/>
      <c r="FM751" s="24"/>
      <c r="FN751" s="24"/>
      <c r="FO751" s="24"/>
      <c r="FP751" s="24"/>
      <c r="FQ751" s="24"/>
      <c r="FR751" s="24"/>
      <c r="FS751" s="24"/>
      <c r="FT751" s="24"/>
      <c r="FU751" s="24"/>
      <c r="FV751" s="24"/>
      <c r="FW751" s="24"/>
      <c r="FX751" s="24"/>
      <c r="FY751" s="24"/>
      <c r="FZ751" s="24"/>
      <c r="GA751" s="24"/>
      <c r="GB751" s="24"/>
      <c r="GC751" s="24"/>
      <c r="GD751" s="24"/>
      <c r="GE751" s="24"/>
      <c r="GF751" s="24"/>
      <c r="GG751" s="24"/>
      <c r="GH751" s="24"/>
      <c r="GI751" s="24"/>
      <c r="GJ751" s="24"/>
      <c r="GK751" s="24"/>
      <c r="GL751" s="24"/>
      <c r="GM751" s="24"/>
      <c r="GN751" s="24"/>
      <c r="GO751" s="24"/>
      <c r="GP751" s="24"/>
      <c r="GQ751" s="24"/>
      <c r="GR751" s="24"/>
      <c r="GS751" s="24"/>
      <c r="GT751" s="24"/>
      <c r="GU751" s="24"/>
      <c r="GV751" s="24"/>
      <c r="GW751" s="24"/>
      <c r="GX751" s="24"/>
      <c r="GY751" s="24"/>
      <c r="GZ751" s="24"/>
      <c r="HA751" s="24"/>
      <c r="HB751" s="24"/>
      <c r="HC751" s="24"/>
      <c r="HD751" s="24"/>
      <c r="HE751" s="24"/>
      <c r="HF751" s="24"/>
      <c r="HG751" s="24"/>
      <c r="HH751" s="24"/>
      <c r="HI751" s="24"/>
      <c r="HJ751" s="24"/>
      <c r="HK751" s="24"/>
      <c r="HL751" s="24"/>
      <c r="HM751" s="24"/>
      <c r="HN751" s="24"/>
      <c r="HO751" s="24"/>
      <c r="HP751" s="24"/>
      <c r="HQ751" s="24"/>
      <c r="HR751" s="24"/>
      <c r="HS751" s="24"/>
      <c r="HT751" s="24"/>
      <c r="HU751" s="24"/>
      <c r="HV751" s="24"/>
      <c r="HW751" s="24"/>
      <c r="HX751" s="24"/>
      <c r="HY751" s="24"/>
      <c r="HZ751" s="24"/>
      <c r="IA751" s="24"/>
      <c r="IB751" s="24"/>
      <c r="IC751" s="24"/>
      <c r="ID751" s="24"/>
      <c r="IE751" s="24"/>
      <c r="IF751" s="24"/>
      <c r="IG751" s="24"/>
      <c r="IH751" s="24"/>
      <c r="II751" s="24"/>
      <c r="IJ751" s="24"/>
      <c r="IK751" s="24"/>
      <c r="IL751" s="24"/>
      <c r="IM751" s="24"/>
      <c r="IN751" s="24"/>
      <c r="IO751" s="24"/>
      <c r="IP751" s="24"/>
      <c r="IQ751" s="24"/>
      <c r="IR751" s="24"/>
      <c r="IS751" s="24"/>
      <c r="IT751" s="24"/>
      <c r="IU751" s="24"/>
      <c r="IV751" s="24"/>
    </row>
    <row r="752" spans="27:256" s="23" customFormat="1">
      <c r="AA752" s="24"/>
      <c r="AB752" s="24"/>
      <c r="AC752" s="24"/>
      <c r="AD752" s="24"/>
      <c r="AE752" s="24"/>
      <c r="AF752" s="24"/>
      <c r="AG752" s="24"/>
      <c r="AH752" s="24"/>
      <c r="AI752" s="24"/>
      <c r="AJ752" s="24"/>
      <c r="AK752" s="24"/>
      <c r="AL752" s="24"/>
      <c r="AM752" s="24"/>
      <c r="AN752" s="24"/>
      <c r="AO752" s="24"/>
      <c r="AP752" s="24"/>
      <c r="AQ752" s="24"/>
      <c r="AR752" s="24"/>
      <c r="AS752" s="24"/>
      <c r="AT752" s="24"/>
      <c r="AU752" s="24"/>
      <c r="AV752" s="24"/>
      <c r="AW752" s="24"/>
      <c r="AX752" s="24"/>
      <c r="AY752" s="24"/>
      <c r="AZ752" s="24"/>
      <c r="BA752" s="24"/>
      <c r="BB752" s="24"/>
      <c r="BC752" s="24"/>
      <c r="BD752" s="24"/>
      <c r="BE752" s="24"/>
      <c r="BF752" s="24"/>
      <c r="BG752" s="24"/>
      <c r="BH752" s="24"/>
      <c r="BI752" s="24"/>
      <c r="BJ752" s="24"/>
      <c r="BK752" s="24"/>
      <c r="BL752" s="24"/>
      <c r="BM752" s="24"/>
      <c r="BN752" s="24"/>
      <c r="BO752" s="24"/>
      <c r="BP752" s="24"/>
      <c r="BQ752" s="24"/>
      <c r="BR752" s="24"/>
      <c r="BS752" s="24"/>
      <c r="BT752" s="24"/>
      <c r="BU752" s="24"/>
      <c r="BV752" s="24"/>
      <c r="BW752" s="24"/>
      <c r="BX752" s="24"/>
      <c r="BY752" s="24"/>
      <c r="BZ752" s="24"/>
      <c r="CA752" s="24"/>
      <c r="CB752" s="24"/>
      <c r="CC752" s="24"/>
      <c r="CD752" s="24"/>
      <c r="CE752" s="24"/>
      <c r="CF752" s="24"/>
      <c r="CG752" s="24"/>
      <c r="CH752" s="24"/>
      <c r="CI752" s="24"/>
      <c r="CJ752" s="24"/>
      <c r="CK752" s="24"/>
      <c r="CL752" s="24"/>
      <c r="CM752" s="24"/>
      <c r="CN752" s="24"/>
      <c r="CO752" s="24"/>
      <c r="CP752" s="24"/>
      <c r="CQ752" s="24"/>
      <c r="CR752" s="24"/>
      <c r="CS752" s="24"/>
      <c r="CT752" s="24"/>
      <c r="CU752" s="24"/>
      <c r="CV752" s="24"/>
      <c r="CW752" s="24"/>
      <c r="CX752" s="24"/>
      <c r="CY752" s="24"/>
      <c r="CZ752" s="24"/>
      <c r="DA752" s="24"/>
      <c r="DB752" s="24"/>
      <c r="DC752" s="24"/>
      <c r="DD752" s="24"/>
      <c r="DE752" s="24"/>
      <c r="DF752" s="24"/>
      <c r="DG752" s="24"/>
      <c r="DH752" s="24"/>
      <c r="DI752" s="24"/>
      <c r="DJ752" s="24"/>
      <c r="DK752" s="24"/>
      <c r="DL752" s="24"/>
      <c r="DM752" s="24"/>
      <c r="DN752" s="24"/>
      <c r="DO752" s="24"/>
      <c r="DP752" s="24"/>
      <c r="DQ752" s="24"/>
      <c r="DR752" s="24"/>
      <c r="DS752" s="24"/>
      <c r="DT752" s="24"/>
      <c r="DU752" s="24"/>
      <c r="DV752" s="24"/>
      <c r="DW752" s="24"/>
      <c r="DX752" s="24"/>
      <c r="DY752" s="24"/>
      <c r="DZ752" s="24"/>
      <c r="EA752" s="24"/>
      <c r="EB752" s="24"/>
      <c r="EC752" s="24"/>
      <c r="ED752" s="24"/>
      <c r="EE752" s="24"/>
      <c r="EF752" s="24"/>
      <c r="EG752" s="24"/>
      <c r="EH752" s="24"/>
      <c r="EI752" s="24"/>
      <c r="EJ752" s="24"/>
      <c r="EK752" s="24"/>
      <c r="EL752" s="24"/>
      <c r="EM752" s="24"/>
      <c r="EN752" s="24"/>
      <c r="EO752" s="24"/>
      <c r="EP752" s="24"/>
      <c r="EQ752" s="24"/>
      <c r="ER752" s="24"/>
      <c r="ES752" s="24"/>
      <c r="ET752" s="24"/>
      <c r="EU752" s="24"/>
      <c r="EV752" s="24"/>
      <c r="EW752" s="24"/>
      <c r="EX752" s="24"/>
      <c r="EY752" s="24"/>
      <c r="EZ752" s="24"/>
      <c r="FA752" s="24"/>
      <c r="FB752" s="24"/>
      <c r="FC752" s="24"/>
      <c r="FD752" s="24"/>
      <c r="FE752" s="24"/>
      <c r="FF752" s="24"/>
      <c r="FG752" s="24"/>
      <c r="FH752" s="24"/>
      <c r="FI752" s="24"/>
      <c r="FJ752" s="24"/>
      <c r="FK752" s="24"/>
      <c r="FL752" s="24"/>
      <c r="FM752" s="24"/>
      <c r="FN752" s="24"/>
      <c r="FO752" s="24"/>
      <c r="FP752" s="24"/>
      <c r="FQ752" s="24"/>
      <c r="FR752" s="24"/>
      <c r="FS752" s="24"/>
      <c r="FT752" s="24"/>
      <c r="FU752" s="24"/>
      <c r="FV752" s="24"/>
      <c r="FW752" s="24"/>
      <c r="FX752" s="24"/>
      <c r="FY752" s="24"/>
      <c r="FZ752" s="24"/>
      <c r="GA752" s="24"/>
      <c r="GB752" s="24"/>
      <c r="GC752" s="24"/>
      <c r="GD752" s="24"/>
      <c r="GE752" s="24"/>
      <c r="GF752" s="24"/>
      <c r="GG752" s="24"/>
      <c r="GH752" s="24"/>
      <c r="GI752" s="24"/>
      <c r="GJ752" s="24"/>
      <c r="GK752" s="24"/>
      <c r="GL752" s="24"/>
      <c r="GM752" s="24"/>
      <c r="GN752" s="24"/>
      <c r="GO752" s="24"/>
      <c r="GP752" s="24"/>
      <c r="GQ752" s="24"/>
      <c r="GR752" s="24"/>
      <c r="GS752" s="24"/>
      <c r="GT752" s="24"/>
      <c r="GU752" s="24"/>
      <c r="GV752" s="24"/>
      <c r="GW752" s="24"/>
      <c r="GX752" s="24"/>
      <c r="GY752" s="24"/>
      <c r="GZ752" s="24"/>
      <c r="HA752" s="24"/>
      <c r="HB752" s="24"/>
      <c r="HC752" s="24"/>
      <c r="HD752" s="24"/>
      <c r="HE752" s="24"/>
      <c r="HF752" s="24"/>
      <c r="HG752" s="24"/>
      <c r="HH752" s="24"/>
      <c r="HI752" s="24"/>
      <c r="HJ752" s="24"/>
      <c r="HK752" s="24"/>
      <c r="HL752" s="24"/>
      <c r="HM752" s="24"/>
      <c r="HN752" s="24"/>
      <c r="HO752" s="24"/>
      <c r="HP752" s="24"/>
      <c r="HQ752" s="24"/>
      <c r="HR752" s="24"/>
      <c r="HS752" s="24"/>
      <c r="HT752" s="24"/>
      <c r="HU752" s="24"/>
      <c r="HV752" s="24"/>
      <c r="HW752" s="24"/>
      <c r="HX752" s="24"/>
      <c r="HY752" s="24"/>
      <c r="HZ752" s="24"/>
      <c r="IA752" s="24"/>
      <c r="IB752" s="24"/>
      <c r="IC752" s="24"/>
      <c r="ID752" s="24"/>
      <c r="IE752" s="24"/>
      <c r="IF752" s="24"/>
      <c r="IG752" s="24"/>
      <c r="IH752" s="24"/>
      <c r="II752" s="24"/>
      <c r="IJ752" s="24"/>
      <c r="IK752" s="24"/>
      <c r="IL752" s="24"/>
      <c r="IM752" s="24"/>
      <c r="IN752" s="24"/>
      <c r="IO752" s="24"/>
      <c r="IP752" s="24"/>
      <c r="IQ752" s="24"/>
      <c r="IR752" s="24"/>
      <c r="IS752" s="24"/>
      <c r="IT752" s="24"/>
      <c r="IU752" s="24"/>
      <c r="IV752" s="24"/>
    </row>
    <row r="753" spans="27:256" s="23" customFormat="1"/>
    <row r="754" spans="27:256" s="23" customFormat="1"/>
    <row r="755" spans="27:256" s="23" customFormat="1">
      <c r="AA755" s="24"/>
      <c r="AB755" s="24"/>
      <c r="AC755" s="24"/>
      <c r="AD755" s="24"/>
      <c r="AE755" s="24"/>
      <c r="AF755" s="24"/>
      <c r="AG755" s="24"/>
      <c r="AH755" s="24"/>
      <c r="AI755" s="24"/>
      <c r="AJ755" s="24"/>
      <c r="AK755" s="24"/>
      <c r="AL755" s="24"/>
      <c r="AM755" s="24"/>
      <c r="AN755" s="24"/>
      <c r="AO755" s="24"/>
      <c r="AP755" s="24"/>
      <c r="AQ755" s="24"/>
      <c r="AR755" s="24"/>
      <c r="AS755" s="24"/>
      <c r="AT755" s="24"/>
      <c r="AU755" s="24"/>
      <c r="AV755" s="24"/>
      <c r="AW755" s="24"/>
      <c r="AX755" s="24"/>
      <c r="AY755" s="24"/>
      <c r="AZ755" s="24"/>
      <c r="BA755" s="24"/>
      <c r="BB755" s="24"/>
      <c r="BC755" s="24"/>
      <c r="BD755" s="24"/>
      <c r="BE755" s="24"/>
      <c r="BF755" s="24"/>
      <c r="BG755" s="24"/>
      <c r="BH755" s="24"/>
      <c r="BI755" s="24"/>
      <c r="BJ755" s="24"/>
      <c r="BK755" s="24"/>
      <c r="BL755" s="24"/>
      <c r="BM755" s="24"/>
      <c r="BN755" s="24"/>
      <c r="BO755" s="24"/>
      <c r="BP755" s="24"/>
      <c r="BQ755" s="24"/>
      <c r="BR755" s="24"/>
      <c r="BS755" s="24"/>
      <c r="BT755" s="24"/>
      <c r="BU755" s="24"/>
      <c r="BV755" s="24"/>
      <c r="BW755" s="24"/>
      <c r="BX755" s="24"/>
      <c r="BY755" s="24"/>
      <c r="BZ755" s="24"/>
      <c r="CA755" s="24"/>
      <c r="CB755" s="24"/>
      <c r="CC755" s="24"/>
      <c r="CD755" s="24"/>
      <c r="CE755" s="24"/>
      <c r="CF755" s="24"/>
      <c r="CG755" s="24"/>
      <c r="CH755" s="24"/>
      <c r="CI755" s="24"/>
      <c r="CJ755" s="24"/>
      <c r="CK755" s="24"/>
      <c r="CL755" s="24"/>
      <c r="CM755" s="24"/>
      <c r="CN755" s="24"/>
      <c r="CO755" s="24"/>
      <c r="CP755" s="24"/>
      <c r="CQ755" s="24"/>
      <c r="CR755" s="24"/>
      <c r="CS755" s="24"/>
      <c r="CT755" s="24"/>
      <c r="CU755" s="24"/>
      <c r="CV755" s="24"/>
      <c r="CW755" s="24"/>
      <c r="CX755" s="24"/>
      <c r="CY755" s="24"/>
      <c r="CZ755" s="24"/>
      <c r="DA755" s="24"/>
      <c r="DB755" s="24"/>
      <c r="DC755" s="24"/>
      <c r="DD755" s="24"/>
      <c r="DE755" s="24"/>
      <c r="DF755" s="24"/>
      <c r="DG755" s="24"/>
      <c r="DH755" s="24"/>
      <c r="DI755" s="24"/>
      <c r="DJ755" s="24"/>
      <c r="DK755" s="24"/>
      <c r="DL755" s="24"/>
      <c r="DM755" s="24"/>
      <c r="DN755" s="24"/>
      <c r="DO755" s="24"/>
      <c r="DP755" s="24"/>
      <c r="DQ755" s="24"/>
      <c r="DR755" s="24"/>
      <c r="DS755" s="24"/>
      <c r="DT755" s="24"/>
      <c r="DU755" s="24"/>
      <c r="DV755" s="24"/>
      <c r="DW755" s="24"/>
      <c r="DX755" s="24"/>
      <c r="DY755" s="24"/>
      <c r="DZ755" s="24"/>
      <c r="EA755" s="24"/>
      <c r="EB755" s="24"/>
      <c r="EC755" s="24"/>
      <c r="ED755" s="24"/>
      <c r="EE755" s="24"/>
      <c r="EF755" s="24"/>
      <c r="EG755" s="24"/>
      <c r="EH755" s="24"/>
      <c r="EI755" s="24"/>
      <c r="EJ755" s="24"/>
      <c r="EK755" s="24"/>
      <c r="EL755" s="24"/>
      <c r="EM755" s="24"/>
      <c r="EN755" s="24"/>
      <c r="EO755" s="24"/>
      <c r="EP755" s="24"/>
      <c r="EQ755" s="24"/>
      <c r="ER755" s="24"/>
      <c r="ES755" s="24"/>
      <c r="ET755" s="24"/>
      <c r="EU755" s="24"/>
      <c r="EV755" s="24"/>
      <c r="EW755" s="24"/>
      <c r="EX755" s="24"/>
      <c r="EY755" s="24"/>
      <c r="EZ755" s="24"/>
      <c r="FA755" s="24"/>
      <c r="FB755" s="24"/>
      <c r="FC755" s="24"/>
      <c r="FD755" s="24"/>
      <c r="FE755" s="24"/>
      <c r="FF755" s="24"/>
      <c r="FG755" s="24"/>
      <c r="FH755" s="24"/>
      <c r="FI755" s="24"/>
      <c r="FJ755" s="24"/>
      <c r="FK755" s="24"/>
      <c r="FL755" s="24"/>
      <c r="FM755" s="24"/>
      <c r="FN755" s="24"/>
      <c r="FO755" s="24"/>
      <c r="FP755" s="24"/>
      <c r="FQ755" s="24"/>
      <c r="FR755" s="24"/>
      <c r="FS755" s="24"/>
      <c r="FT755" s="24"/>
      <c r="FU755" s="24"/>
      <c r="FV755" s="24"/>
      <c r="FW755" s="24"/>
      <c r="FX755" s="24"/>
      <c r="FY755" s="24"/>
      <c r="FZ755" s="24"/>
      <c r="GA755" s="24"/>
      <c r="GB755" s="24"/>
      <c r="GC755" s="24"/>
      <c r="GD755" s="24"/>
      <c r="GE755" s="24"/>
      <c r="GF755" s="24"/>
      <c r="GG755" s="24"/>
      <c r="GH755" s="24"/>
      <c r="GI755" s="24"/>
      <c r="GJ755" s="24"/>
      <c r="GK755" s="24"/>
      <c r="GL755" s="24"/>
      <c r="GM755" s="24"/>
      <c r="GN755" s="24"/>
      <c r="GO755" s="24"/>
      <c r="GP755" s="24"/>
      <c r="GQ755" s="24"/>
      <c r="GR755" s="24"/>
      <c r="GS755" s="24"/>
      <c r="GT755" s="24"/>
      <c r="GU755" s="24"/>
      <c r="GV755" s="24"/>
      <c r="GW755" s="24"/>
      <c r="GX755" s="24"/>
      <c r="GY755" s="24"/>
      <c r="GZ755" s="24"/>
      <c r="HA755" s="24"/>
      <c r="HB755" s="24"/>
      <c r="HC755" s="24"/>
      <c r="HD755" s="24"/>
      <c r="HE755" s="24"/>
      <c r="HF755" s="24"/>
      <c r="HG755" s="24"/>
      <c r="HH755" s="24"/>
      <c r="HI755" s="24"/>
      <c r="HJ755" s="24"/>
      <c r="HK755" s="24"/>
      <c r="HL755" s="24"/>
      <c r="HM755" s="24"/>
      <c r="HN755" s="24"/>
      <c r="HO755" s="24"/>
      <c r="HP755" s="24"/>
      <c r="HQ755" s="24"/>
      <c r="HR755" s="24"/>
      <c r="HS755" s="24"/>
      <c r="HT755" s="24"/>
      <c r="HU755" s="24"/>
      <c r="HV755" s="24"/>
      <c r="HW755" s="24"/>
      <c r="HX755" s="24"/>
      <c r="HY755" s="24"/>
      <c r="HZ755" s="24"/>
      <c r="IA755" s="24"/>
      <c r="IB755" s="24"/>
      <c r="IC755" s="24"/>
      <c r="ID755" s="24"/>
      <c r="IE755" s="24"/>
      <c r="IF755" s="24"/>
      <c r="IG755" s="24"/>
      <c r="IH755" s="24"/>
      <c r="II755" s="24"/>
      <c r="IJ755" s="24"/>
      <c r="IK755" s="24"/>
      <c r="IL755" s="24"/>
      <c r="IM755" s="24"/>
      <c r="IN755" s="24"/>
      <c r="IO755" s="24"/>
      <c r="IP755" s="24"/>
      <c r="IQ755" s="24"/>
      <c r="IR755" s="24"/>
      <c r="IS755" s="24"/>
      <c r="IT755" s="24"/>
      <c r="IU755" s="24"/>
      <c r="IV755" s="24"/>
    </row>
    <row r="756" spans="27:256" s="23" customFormat="1">
      <c r="AA756" s="24"/>
      <c r="AB756" s="24"/>
      <c r="AC756" s="24"/>
      <c r="AD756" s="24"/>
      <c r="AE756" s="24"/>
      <c r="AF756" s="24"/>
      <c r="AG756" s="24"/>
      <c r="AH756" s="24"/>
      <c r="AI756" s="24"/>
      <c r="AJ756" s="24"/>
      <c r="AK756" s="24"/>
      <c r="AL756" s="24"/>
      <c r="AM756" s="24"/>
      <c r="AN756" s="24"/>
      <c r="AO756" s="24"/>
      <c r="AP756" s="24"/>
      <c r="AQ756" s="24"/>
      <c r="AR756" s="24"/>
      <c r="AS756" s="24"/>
      <c r="AT756" s="24"/>
      <c r="AU756" s="24"/>
      <c r="AV756" s="24"/>
      <c r="AW756" s="24"/>
      <c r="AX756" s="24"/>
      <c r="AY756" s="24"/>
      <c r="AZ756" s="24"/>
      <c r="BA756" s="24"/>
      <c r="BB756" s="24"/>
      <c r="BC756" s="24"/>
      <c r="BD756" s="24"/>
      <c r="BE756" s="24"/>
      <c r="BF756" s="24"/>
      <c r="BG756" s="24"/>
      <c r="BH756" s="24"/>
      <c r="BI756" s="24"/>
      <c r="BJ756" s="24"/>
      <c r="BK756" s="24"/>
      <c r="BL756" s="24"/>
      <c r="BM756" s="24"/>
      <c r="BN756" s="24"/>
      <c r="BO756" s="24"/>
      <c r="BP756" s="24"/>
      <c r="BQ756" s="24"/>
      <c r="BR756" s="24"/>
      <c r="BS756" s="24"/>
      <c r="BT756" s="24"/>
      <c r="BU756" s="24"/>
      <c r="BV756" s="24"/>
      <c r="BW756" s="24"/>
      <c r="BX756" s="24"/>
      <c r="BY756" s="24"/>
      <c r="BZ756" s="24"/>
      <c r="CA756" s="24"/>
      <c r="CB756" s="24"/>
      <c r="CC756" s="24"/>
      <c r="CD756" s="24"/>
      <c r="CE756" s="24"/>
      <c r="CF756" s="24"/>
      <c r="CG756" s="24"/>
      <c r="CH756" s="24"/>
      <c r="CI756" s="24"/>
      <c r="CJ756" s="24"/>
      <c r="CK756" s="24"/>
      <c r="CL756" s="24"/>
      <c r="CM756" s="24"/>
      <c r="CN756" s="24"/>
      <c r="CO756" s="24"/>
      <c r="CP756" s="24"/>
      <c r="CQ756" s="24"/>
      <c r="CR756" s="24"/>
      <c r="CS756" s="24"/>
      <c r="CT756" s="24"/>
      <c r="CU756" s="24"/>
      <c r="CV756" s="24"/>
      <c r="CW756" s="24"/>
      <c r="CX756" s="24"/>
      <c r="CY756" s="24"/>
      <c r="CZ756" s="24"/>
      <c r="DA756" s="24"/>
      <c r="DB756" s="24"/>
      <c r="DC756" s="24"/>
      <c r="DD756" s="24"/>
      <c r="DE756" s="24"/>
      <c r="DF756" s="24"/>
      <c r="DG756" s="24"/>
      <c r="DH756" s="24"/>
      <c r="DI756" s="24"/>
      <c r="DJ756" s="24"/>
      <c r="DK756" s="24"/>
      <c r="DL756" s="24"/>
      <c r="DM756" s="24"/>
      <c r="DN756" s="24"/>
      <c r="DO756" s="24"/>
      <c r="DP756" s="24"/>
      <c r="DQ756" s="24"/>
      <c r="DR756" s="24"/>
      <c r="DS756" s="24"/>
      <c r="DT756" s="24"/>
      <c r="DU756" s="24"/>
      <c r="DV756" s="24"/>
      <c r="DW756" s="24"/>
      <c r="DX756" s="24"/>
      <c r="DY756" s="24"/>
      <c r="DZ756" s="24"/>
      <c r="EA756" s="24"/>
      <c r="EB756" s="24"/>
      <c r="EC756" s="24"/>
      <c r="ED756" s="24"/>
      <c r="EE756" s="24"/>
      <c r="EF756" s="24"/>
      <c r="EG756" s="24"/>
      <c r="EH756" s="24"/>
      <c r="EI756" s="24"/>
      <c r="EJ756" s="24"/>
      <c r="EK756" s="24"/>
      <c r="EL756" s="24"/>
      <c r="EM756" s="24"/>
      <c r="EN756" s="24"/>
      <c r="EO756" s="24"/>
      <c r="EP756" s="24"/>
      <c r="EQ756" s="24"/>
      <c r="ER756" s="24"/>
      <c r="ES756" s="24"/>
      <c r="ET756" s="24"/>
      <c r="EU756" s="24"/>
      <c r="EV756" s="24"/>
      <c r="EW756" s="24"/>
      <c r="EX756" s="24"/>
      <c r="EY756" s="24"/>
      <c r="EZ756" s="24"/>
      <c r="FA756" s="24"/>
      <c r="FB756" s="24"/>
      <c r="FC756" s="24"/>
      <c r="FD756" s="24"/>
      <c r="FE756" s="24"/>
      <c r="FF756" s="24"/>
      <c r="FG756" s="24"/>
      <c r="FH756" s="24"/>
      <c r="FI756" s="24"/>
      <c r="FJ756" s="24"/>
      <c r="FK756" s="24"/>
      <c r="FL756" s="24"/>
      <c r="FM756" s="24"/>
      <c r="FN756" s="24"/>
      <c r="FO756" s="24"/>
      <c r="FP756" s="24"/>
      <c r="FQ756" s="24"/>
      <c r="FR756" s="24"/>
      <c r="FS756" s="24"/>
      <c r="FT756" s="24"/>
      <c r="FU756" s="24"/>
      <c r="FV756" s="24"/>
      <c r="FW756" s="24"/>
      <c r="FX756" s="24"/>
      <c r="FY756" s="24"/>
      <c r="FZ756" s="24"/>
      <c r="GA756" s="24"/>
      <c r="GB756" s="24"/>
      <c r="GC756" s="24"/>
      <c r="GD756" s="24"/>
      <c r="GE756" s="24"/>
      <c r="GF756" s="24"/>
      <c r="GG756" s="24"/>
      <c r="GH756" s="24"/>
      <c r="GI756" s="24"/>
      <c r="GJ756" s="24"/>
      <c r="GK756" s="24"/>
      <c r="GL756" s="24"/>
      <c r="GM756" s="24"/>
      <c r="GN756" s="24"/>
      <c r="GO756" s="24"/>
      <c r="GP756" s="24"/>
      <c r="GQ756" s="24"/>
      <c r="GR756" s="24"/>
      <c r="GS756" s="24"/>
      <c r="GT756" s="24"/>
      <c r="GU756" s="24"/>
      <c r="GV756" s="24"/>
      <c r="GW756" s="24"/>
      <c r="GX756" s="24"/>
      <c r="GY756" s="24"/>
      <c r="GZ756" s="24"/>
      <c r="HA756" s="24"/>
      <c r="HB756" s="24"/>
      <c r="HC756" s="24"/>
      <c r="HD756" s="24"/>
      <c r="HE756" s="24"/>
      <c r="HF756" s="24"/>
      <c r="HG756" s="24"/>
      <c r="HH756" s="24"/>
      <c r="HI756" s="24"/>
      <c r="HJ756" s="24"/>
      <c r="HK756" s="24"/>
      <c r="HL756" s="24"/>
      <c r="HM756" s="24"/>
      <c r="HN756" s="24"/>
      <c r="HO756" s="24"/>
      <c r="HP756" s="24"/>
      <c r="HQ756" s="24"/>
      <c r="HR756" s="24"/>
      <c r="HS756" s="24"/>
      <c r="HT756" s="24"/>
      <c r="HU756" s="24"/>
      <c r="HV756" s="24"/>
      <c r="HW756" s="24"/>
      <c r="HX756" s="24"/>
      <c r="HY756" s="24"/>
      <c r="HZ756" s="24"/>
      <c r="IA756" s="24"/>
      <c r="IB756" s="24"/>
      <c r="IC756" s="24"/>
      <c r="ID756" s="24"/>
      <c r="IE756" s="24"/>
      <c r="IF756" s="24"/>
      <c r="IG756" s="24"/>
      <c r="IH756" s="24"/>
      <c r="II756" s="24"/>
      <c r="IJ756" s="24"/>
      <c r="IK756" s="24"/>
      <c r="IL756" s="24"/>
      <c r="IM756" s="24"/>
      <c r="IN756" s="24"/>
      <c r="IO756" s="24"/>
      <c r="IP756" s="24"/>
      <c r="IQ756" s="24"/>
      <c r="IR756" s="24"/>
      <c r="IS756" s="24"/>
      <c r="IT756" s="24"/>
      <c r="IU756" s="24"/>
      <c r="IV756" s="24"/>
    </row>
    <row r="757" spans="27:256" s="23" customFormat="1"/>
    <row r="758" spans="27:256" s="23" customFormat="1"/>
    <row r="759" spans="27:256" s="23" customFormat="1">
      <c r="AA759" s="24"/>
      <c r="AB759" s="24"/>
      <c r="AC759" s="24"/>
      <c r="AD759" s="24"/>
      <c r="AE759" s="24"/>
      <c r="AF759" s="24"/>
      <c r="AG759" s="24"/>
      <c r="AH759" s="24"/>
      <c r="AI759" s="24"/>
      <c r="AJ759" s="24"/>
      <c r="AK759" s="24"/>
      <c r="AL759" s="24"/>
      <c r="AM759" s="24"/>
      <c r="AN759" s="24"/>
      <c r="AO759" s="24"/>
      <c r="AP759" s="24"/>
      <c r="AQ759" s="24"/>
      <c r="AR759" s="24"/>
      <c r="AS759" s="24"/>
      <c r="AT759" s="24"/>
      <c r="AU759" s="24"/>
      <c r="AV759" s="24"/>
      <c r="AW759" s="24"/>
      <c r="AX759" s="24"/>
      <c r="AY759" s="24"/>
      <c r="AZ759" s="24"/>
      <c r="BA759" s="24"/>
      <c r="BB759" s="24"/>
      <c r="BC759" s="24"/>
      <c r="BD759" s="24"/>
      <c r="BE759" s="24"/>
      <c r="BF759" s="24"/>
      <c r="BG759" s="24"/>
      <c r="BH759" s="24"/>
      <c r="BI759" s="24"/>
      <c r="BJ759" s="24"/>
      <c r="BK759" s="24"/>
      <c r="BL759" s="24"/>
      <c r="BM759" s="24"/>
      <c r="BN759" s="24"/>
      <c r="BO759" s="24"/>
      <c r="BP759" s="24"/>
      <c r="BQ759" s="24"/>
      <c r="BR759" s="24"/>
      <c r="BS759" s="24"/>
      <c r="BT759" s="24"/>
      <c r="BU759" s="24"/>
      <c r="BV759" s="24"/>
      <c r="BW759" s="24"/>
      <c r="BX759" s="24"/>
      <c r="BY759" s="24"/>
      <c r="BZ759" s="24"/>
      <c r="CA759" s="24"/>
      <c r="CB759" s="24"/>
      <c r="CC759" s="24"/>
      <c r="CD759" s="24"/>
      <c r="CE759" s="24"/>
      <c r="CF759" s="24"/>
      <c r="CG759" s="24"/>
      <c r="CH759" s="24"/>
      <c r="CI759" s="24"/>
      <c r="CJ759" s="24"/>
      <c r="CK759" s="24"/>
      <c r="CL759" s="24"/>
      <c r="CM759" s="24"/>
      <c r="CN759" s="24"/>
      <c r="CO759" s="24"/>
      <c r="CP759" s="24"/>
      <c r="CQ759" s="24"/>
      <c r="CR759" s="24"/>
      <c r="CS759" s="24"/>
      <c r="CT759" s="24"/>
      <c r="CU759" s="24"/>
      <c r="CV759" s="24"/>
      <c r="CW759" s="24"/>
      <c r="CX759" s="24"/>
      <c r="CY759" s="24"/>
      <c r="CZ759" s="24"/>
      <c r="DA759" s="24"/>
      <c r="DB759" s="24"/>
      <c r="DC759" s="24"/>
      <c r="DD759" s="24"/>
      <c r="DE759" s="24"/>
      <c r="DF759" s="24"/>
      <c r="DG759" s="24"/>
      <c r="DH759" s="24"/>
      <c r="DI759" s="24"/>
      <c r="DJ759" s="24"/>
      <c r="DK759" s="24"/>
      <c r="DL759" s="24"/>
      <c r="DM759" s="24"/>
      <c r="DN759" s="24"/>
      <c r="DO759" s="24"/>
      <c r="DP759" s="24"/>
      <c r="DQ759" s="24"/>
      <c r="DR759" s="24"/>
      <c r="DS759" s="24"/>
      <c r="DT759" s="24"/>
      <c r="DU759" s="24"/>
      <c r="DV759" s="24"/>
      <c r="DW759" s="24"/>
      <c r="DX759" s="24"/>
      <c r="DY759" s="24"/>
      <c r="DZ759" s="24"/>
      <c r="EA759" s="24"/>
      <c r="EB759" s="24"/>
      <c r="EC759" s="24"/>
      <c r="ED759" s="24"/>
      <c r="EE759" s="24"/>
      <c r="EF759" s="24"/>
      <c r="EG759" s="24"/>
      <c r="EH759" s="24"/>
      <c r="EI759" s="24"/>
      <c r="EJ759" s="24"/>
      <c r="EK759" s="24"/>
      <c r="EL759" s="24"/>
      <c r="EM759" s="24"/>
      <c r="EN759" s="24"/>
      <c r="EO759" s="24"/>
      <c r="EP759" s="24"/>
      <c r="EQ759" s="24"/>
      <c r="ER759" s="24"/>
      <c r="ES759" s="24"/>
      <c r="ET759" s="24"/>
      <c r="EU759" s="24"/>
      <c r="EV759" s="24"/>
      <c r="EW759" s="24"/>
      <c r="EX759" s="24"/>
      <c r="EY759" s="24"/>
      <c r="EZ759" s="24"/>
      <c r="FA759" s="24"/>
      <c r="FB759" s="24"/>
      <c r="FC759" s="24"/>
      <c r="FD759" s="24"/>
      <c r="FE759" s="24"/>
      <c r="FF759" s="24"/>
      <c r="FG759" s="24"/>
      <c r="FH759" s="24"/>
      <c r="FI759" s="24"/>
      <c r="FJ759" s="24"/>
      <c r="FK759" s="24"/>
      <c r="FL759" s="24"/>
      <c r="FM759" s="24"/>
      <c r="FN759" s="24"/>
      <c r="FO759" s="24"/>
      <c r="FP759" s="24"/>
      <c r="FQ759" s="24"/>
      <c r="FR759" s="24"/>
      <c r="FS759" s="24"/>
      <c r="FT759" s="24"/>
      <c r="FU759" s="24"/>
      <c r="FV759" s="24"/>
      <c r="FW759" s="24"/>
      <c r="FX759" s="24"/>
      <c r="FY759" s="24"/>
      <c r="FZ759" s="24"/>
      <c r="GA759" s="24"/>
      <c r="GB759" s="24"/>
      <c r="GC759" s="24"/>
      <c r="GD759" s="24"/>
      <c r="GE759" s="24"/>
      <c r="GF759" s="24"/>
      <c r="GG759" s="24"/>
      <c r="GH759" s="24"/>
      <c r="GI759" s="24"/>
      <c r="GJ759" s="24"/>
      <c r="GK759" s="24"/>
      <c r="GL759" s="24"/>
      <c r="GM759" s="24"/>
      <c r="GN759" s="24"/>
      <c r="GO759" s="24"/>
      <c r="GP759" s="24"/>
      <c r="GQ759" s="24"/>
      <c r="GR759" s="24"/>
      <c r="GS759" s="24"/>
      <c r="GT759" s="24"/>
      <c r="GU759" s="24"/>
      <c r="GV759" s="24"/>
      <c r="GW759" s="24"/>
      <c r="GX759" s="24"/>
      <c r="GY759" s="24"/>
      <c r="GZ759" s="24"/>
      <c r="HA759" s="24"/>
      <c r="HB759" s="24"/>
      <c r="HC759" s="24"/>
      <c r="HD759" s="24"/>
      <c r="HE759" s="24"/>
      <c r="HF759" s="24"/>
      <c r="HG759" s="24"/>
      <c r="HH759" s="24"/>
      <c r="HI759" s="24"/>
      <c r="HJ759" s="24"/>
      <c r="HK759" s="24"/>
      <c r="HL759" s="24"/>
      <c r="HM759" s="24"/>
      <c r="HN759" s="24"/>
      <c r="HO759" s="24"/>
      <c r="HP759" s="24"/>
      <c r="HQ759" s="24"/>
      <c r="HR759" s="24"/>
      <c r="HS759" s="24"/>
      <c r="HT759" s="24"/>
      <c r="HU759" s="24"/>
      <c r="HV759" s="24"/>
      <c r="HW759" s="24"/>
      <c r="HX759" s="24"/>
      <c r="HY759" s="24"/>
      <c r="HZ759" s="24"/>
      <c r="IA759" s="24"/>
      <c r="IB759" s="24"/>
      <c r="IC759" s="24"/>
      <c r="ID759" s="24"/>
      <c r="IE759" s="24"/>
      <c r="IF759" s="24"/>
      <c r="IG759" s="24"/>
      <c r="IH759" s="24"/>
      <c r="II759" s="24"/>
      <c r="IJ759" s="24"/>
      <c r="IK759" s="24"/>
      <c r="IL759" s="24"/>
      <c r="IM759" s="24"/>
      <c r="IN759" s="24"/>
      <c r="IO759" s="24"/>
      <c r="IP759" s="24"/>
      <c r="IQ759" s="24"/>
      <c r="IR759" s="24"/>
      <c r="IS759" s="24"/>
      <c r="IT759" s="24"/>
      <c r="IU759" s="24"/>
      <c r="IV759" s="24"/>
    </row>
    <row r="760" spans="27:256" s="23" customFormat="1">
      <c r="AA760" s="24"/>
      <c r="AB760" s="24"/>
      <c r="AC760" s="24"/>
      <c r="AD760" s="24"/>
      <c r="AE760" s="24"/>
      <c r="AF760" s="24"/>
      <c r="AG760" s="24"/>
      <c r="AH760" s="24"/>
      <c r="AI760" s="24"/>
      <c r="AJ760" s="24"/>
      <c r="AK760" s="24"/>
      <c r="AL760" s="24"/>
      <c r="AM760" s="24"/>
      <c r="AN760" s="24"/>
      <c r="AO760" s="24"/>
      <c r="AP760" s="24"/>
      <c r="AQ760" s="24"/>
      <c r="AR760" s="24"/>
      <c r="AS760" s="24"/>
      <c r="AT760" s="24"/>
      <c r="AU760" s="24"/>
      <c r="AV760" s="24"/>
      <c r="AW760" s="24"/>
      <c r="AX760" s="24"/>
      <c r="AY760" s="24"/>
      <c r="AZ760" s="24"/>
      <c r="BA760" s="24"/>
      <c r="BB760" s="24"/>
      <c r="BC760" s="24"/>
      <c r="BD760" s="24"/>
      <c r="BE760" s="24"/>
      <c r="BF760" s="24"/>
      <c r="BG760" s="24"/>
      <c r="BH760" s="24"/>
      <c r="BI760" s="24"/>
      <c r="BJ760" s="24"/>
      <c r="BK760" s="24"/>
      <c r="BL760" s="24"/>
      <c r="BM760" s="24"/>
      <c r="BN760" s="24"/>
      <c r="BO760" s="24"/>
      <c r="BP760" s="24"/>
      <c r="BQ760" s="24"/>
      <c r="BR760" s="24"/>
      <c r="BS760" s="24"/>
      <c r="BT760" s="24"/>
      <c r="BU760" s="24"/>
      <c r="BV760" s="24"/>
      <c r="BW760" s="24"/>
      <c r="BX760" s="24"/>
      <c r="BY760" s="24"/>
      <c r="BZ760" s="24"/>
      <c r="CA760" s="24"/>
      <c r="CB760" s="24"/>
      <c r="CC760" s="24"/>
      <c r="CD760" s="24"/>
      <c r="CE760" s="24"/>
      <c r="CF760" s="24"/>
      <c r="CG760" s="24"/>
      <c r="CH760" s="24"/>
      <c r="CI760" s="24"/>
      <c r="CJ760" s="24"/>
      <c r="CK760" s="24"/>
      <c r="CL760" s="24"/>
      <c r="CM760" s="24"/>
      <c r="CN760" s="24"/>
      <c r="CO760" s="24"/>
      <c r="CP760" s="24"/>
      <c r="CQ760" s="24"/>
      <c r="CR760" s="24"/>
      <c r="CS760" s="24"/>
      <c r="CT760" s="24"/>
      <c r="CU760" s="24"/>
      <c r="CV760" s="24"/>
      <c r="CW760" s="24"/>
      <c r="CX760" s="24"/>
      <c r="CY760" s="24"/>
      <c r="CZ760" s="24"/>
      <c r="DA760" s="24"/>
      <c r="DB760" s="24"/>
      <c r="DC760" s="24"/>
      <c r="DD760" s="24"/>
      <c r="DE760" s="24"/>
      <c r="DF760" s="24"/>
      <c r="DG760" s="24"/>
      <c r="DH760" s="24"/>
      <c r="DI760" s="24"/>
      <c r="DJ760" s="24"/>
      <c r="DK760" s="24"/>
      <c r="DL760" s="24"/>
      <c r="DM760" s="24"/>
      <c r="DN760" s="24"/>
      <c r="DO760" s="24"/>
      <c r="DP760" s="24"/>
      <c r="DQ760" s="24"/>
      <c r="DR760" s="24"/>
      <c r="DS760" s="24"/>
      <c r="DT760" s="24"/>
      <c r="DU760" s="24"/>
      <c r="DV760" s="24"/>
      <c r="DW760" s="24"/>
      <c r="DX760" s="24"/>
      <c r="DY760" s="24"/>
      <c r="DZ760" s="24"/>
      <c r="EA760" s="24"/>
      <c r="EB760" s="24"/>
      <c r="EC760" s="24"/>
      <c r="ED760" s="24"/>
      <c r="EE760" s="24"/>
      <c r="EF760" s="24"/>
      <c r="EG760" s="24"/>
      <c r="EH760" s="24"/>
      <c r="EI760" s="24"/>
      <c r="EJ760" s="24"/>
      <c r="EK760" s="24"/>
      <c r="EL760" s="24"/>
      <c r="EM760" s="24"/>
      <c r="EN760" s="24"/>
      <c r="EO760" s="24"/>
      <c r="EP760" s="24"/>
      <c r="EQ760" s="24"/>
      <c r="ER760" s="24"/>
      <c r="ES760" s="24"/>
      <c r="ET760" s="24"/>
      <c r="EU760" s="24"/>
      <c r="EV760" s="24"/>
      <c r="EW760" s="24"/>
      <c r="EX760" s="24"/>
      <c r="EY760" s="24"/>
      <c r="EZ760" s="24"/>
      <c r="FA760" s="24"/>
      <c r="FB760" s="24"/>
      <c r="FC760" s="24"/>
      <c r="FD760" s="24"/>
      <c r="FE760" s="24"/>
      <c r="FF760" s="24"/>
      <c r="FG760" s="24"/>
      <c r="FH760" s="24"/>
      <c r="FI760" s="24"/>
      <c r="FJ760" s="24"/>
      <c r="FK760" s="24"/>
      <c r="FL760" s="24"/>
      <c r="FM760" s="24"/>
      <c r="FN760" s="24"/>
      <c r="FO760" s="24"/>
      <c r="FP760" s="24"/>
      <c r="FQ760" s="24"/>
      <c r="FR760" s="24"/>
      <c r="FS760" s="24"/>
      <c r="FT760" s="24"/>
      <c r="FU760" s="24"/>
      <c r="FV760" s="24"/>
      <c r="FW760" s="24"/>
      <c r="FX760" s="24"/>
      <c r="FY760" s="24"/>
      <c r="FZ760" s="24"/>
      <c r="GA760" s="24"/>
      <c r="GB760" s="24"/>
      <c r="GC760" s="24"/>
      <c r="GD760" s="24"/>
      <c r="GE760" s="24"/>
      <c r="GF760" s="24"/>
      <c r="GG760" s="24"/>
      <c r="GH760" s="24"/>
      <c r="GI760" s="24"/>
      <c r="GJ760" s="24"/>
      <c r="GK760" s="24"/>
      <c r="GL760" s="24"/>
      <c r="GM760" s="24"/>
      <c r="GN760" s="24"/>
      <c r="GO760" s="24"/>
      <c r="GP760" s="24"/>
      <c r="GQ760" s="24"/>
      <c r="GR760" s="24"/>
      <c r="GS760" s="24"/>
      <c r="GT760" s="24"/>
      <c r="GU760" s="24"/>
      <c r="GV760" s="24"/>
      <c r="GW760" s="24"/>
      <c r="GX760" s="24"/>
      <c r="GY760" s="24"/>
      <c r="GZ760" s="24"/>
      <c r="HA760" s="24"/>
      <c r="HB760" s="24"/>
      <c r="HC760" s="24"/>
      <c r="HD760" s="24"/>
      <c r="HE760" s="24"/>
      <c r="HF760" s="24"/>
      <c r="HG760" s="24"/>
      <c r="HH760" s="24"/>
      <c r="HI760" s="24"/>
      <c r="HJ760" s="24"/>
      <c r="HK760" s="24"/>
      <c r="HL760" s="24"/>
      <c r="HM760" s="24"/>
      <c r="HN760" s="24"/>
      <c r="HO760" s="24"/>
      <c r="HP760" s="24"/>
      <c r="HQ760" s="24"/>
      <c r="HR760" s="24"/>
      <c r="HS760" s="24"/>
      <c r="HT760" s="24"/>
      <c r="HU760" s="24"/>
      <c r="HV760" s="24"/>
      <c r="HW760" s="24"/>
      <c r="HX760" s="24"/>
      <c r="HY760" s="24"/>
      <c r="HZ760" s="24"/>
      <c r="IA760" s="24"/>
      <c r="IB760" s="24"/>
      <c r="IC760" s="24"/>
      <c r="ID760" s="24"/>
      <c r="IE760" s="24"/>
      <c r="IF760" s="24"/>
      <c r="IG760" s="24"/>
      <c r="IH760" s="24"/>
      <c r="II760" s="24"/>
      <c r="IJ760" s="24"/>
      <c r="IK760" s="24"/>
      <c r="IL760" s="24"/>
      <c r="IM760" s="24"/>
      <c r="IN760" s="24"/>
      <c r="IO760" s="24"/>
      <c r="IP760" s="24"/>
      <c r="IQ760" s="24"/>
      <c r="IR760" s="24"/>
      <c r="IS760" s="24"/>
      <c r="IT760" s="24"/>
      <c r="IU760" s="24"/>
      <c r="IV760" s="24"/>
    </row>
    <row r="761" spans="27:256" s="23" customFormat="1"/>
    <row r="762" spans="27:256" s="23" customFormat="1"/>
    <row r="763" spans="27:256" s="23" customFormat="1">
      <c r="AA763" s="24"/>
      <c r="AB763" s="24"/>
      <c r="AC763" s="24"/>
      <c r="AD763" s="24"/>
      <c r="AE763" s="24"/>
      <c r="AF763" s="24"/>
      <c r="AG763" s="24"/>
      <c r="AH763" s="24"/>
      <c r="AI763" s="24"/>
      <c r="AJ763" s="24"/>
      <c r="AK763" s="24"/>
      <c r="AL763" s="24"/>
      <c r="AM763" s="24"/>
      <c r="AN763" s="24"/>
      <c r="AO763" s="24"/>
      <c r="AP763" s="24"/>
      <c r="AQ763" s="24"/>
      <c r="AR763" s="24"/>
      <c r="AS763" s="24"/>
      <c r="AT763" s="24"/>
      <c r="AU763" s="24"/>
      <c r="AV763" s="24"/>
      <c r="AW763" s="24"/>
      <c r="AX763" s="24"/>
      <c r="AY763" s="24"/>
      <c r="AZ763" s="24"/>
      <c r="BA763" s="24"/>
      <c r="BB763" s="24"/>
      <c r="BC763" s="24"/>
      <c r="BD763" s="24"/>
      <c r="BE763" s="24"/>
      <c r="BF763" s="24"/>
      <c r="BG763" s="24"/>
      <c r="BH763" s="24"/>
      <c r="BI763" s="24"/>
      <c r="BJ763" s="24"/>
      <c r="BK763" s="24"/>
      <c r="BL763" s="24"/>
      <c r="BM763" s="24"/>
      <c r="BN763" s="24"/>
      <c r="BO763" s="24"/>
      <c r="BP763" s="24"/>
      <c r="BQ763" s="24"/>
      <c r="BR763" s="24"/>
      <c r="BS763" s="24"/>
      <c r="BT763" s="24"/>
      <c r="BU763" s="24"/>
      <c r="BV763" s="24"/>
      <c r="BW763" s="24"/>
      <c r="BX763" s="24"/>
      <c r="BY763" s="24"/>
      <c r="BZ763" s="24"/>
      <c r="CA763" s="24"/>
      <c r="CB763" s="24"/>
      <c r="CC763" s="24"/>
      <c r="CD763" s="24"/>
      <c r="CE763" s="24"/>
      <c r="CF763" s="24"/>
      <c r="CG763" s="24"/>
      <c r="CH763" s="24"/>
      <c r="CI763" s="24"/>
      <c r="CJ763" s="24"/>
      <c r="CK763" s="24"/>
      <c r="CL763" s="24"/>
      <c r="CM763" s="24"/>
      <c r="CN763" s="24"/>
      <c r="CO763" s="24"/>
      <c r="CP763" s="24"/>
      <c r="CQ763" s="24"/>
      <c r="CR763" s="24"/>
      <c r="CS763" s="24"/>
      <c r="CT763" s="24"/>
      <c r="CU763" s="24"/>
      <c r="CV763" s="24"/>
      <c r="CW763" s="24"/>
      <c r="CX763" s="24"/>
      <c r="CY763" s="24"/>
      <c r="CZ763" s="24"/>
      <c r="DA763" s="24"/>
      <c r="DB763" s="24"/>
      <c r="DC763" s="24"/>
      <c r="DD763" s="24"/>
      <c r="DE763" s="24"/>
      <c r="DF763" s="24"/>
      <c r="DG763" s="24"/>
      <c r="DH763" s="24"/>
      <c r="DI763" s="24"/>
      <c r="DJ763" s="24"/>
      <c r="DK763" s="24"/>
      <c r="DL763" s="24"/>
      <c r="DM763" s="24"/>
      <c r="DN763" s="24"/>
      <c r="DO763" s="24"/>
      <c r="DP763" s="24"/>
      <c r="DQ763" s="24"/>
      <c r="DR763" s="24"/>
      <c r="DS763" s="24"/>
      <c r="DT763" s="24"/>
      <c r="DU763" s="24"/>
      <c r="DV763" s="24"/>
      <c r="DW763" s="24"/>
      <c r="DX763" s="24"/>
      <c r="DY763" s="24"/>
      <c r="DZ763" s="24"/>
      <c r="EA763" s="24"/>
      <c r="EB763" s="24"/>
      <c r="EC763" s="24"/>
      <c r="ED763" s="24"/>
      <c r="EE763" s="24"/>
      <c r="EF763" s="24"/>
      <c r="EG763" s="24"/>
      <c r="EH763" s="24"/>
      <c r="EI763" s="24"/>
      <c r="EJ763" s="24"/>
      <c r="EK763" s="24"/>
      <c r="EL763" s="24"/>
      <c r="EM763" s="24"/>
      <c r="EN763" s="24"/>
      <c r="EO763" s="24"/>
      <c r="EP763" s="24"/>
      <c r="EQ763" s="24"/>
      <c r="ER763" s="24"/>
      <c r="ES763" s="24"/>
      <c r="ET763" s="24"/>
      <c r="EU763" s="24"/>
      <c r="EV763" s="24"/>
      <c r="EW763" s="24"/>
      <c r="EX763" s="24"/>
      <c r="EY763" s="24"/>
      <c r="EZ763" s="24"/>
      <c r="FA763" s="24"/>
      <c r="FB763" s="24"/>
      <c r="FC763" s="24"/>
      <c r="FD763" s="24"/>
      <c r="FE763" s="24"/>
      <c r="FF763" s="24"/>
      <c r="FG763" s="24"/>
      <c r="FH763" s="24"/>
      <c r="FI763" s="24"/>
      <c r="FJ763" s="24"/>
      <c r="FK763" s="24"/>
      <c r="FL763" s="24"/>
      <c r="FM763" s="24"/>
      <c r="FN763" s="24"/>
      <c r="FO763" s="24"/>
      <c r="FP763" s="24"/>
      <c r="FQ763" s="24"/>
      <c r="FR763" s="24"/>
      <c r="FS763" s="24"/>
      <c r="FT763" s="24"/>
      <c r="FU763" s="24"/>
      <c r="FV763" s="24"/>
      <c r="FW763" s="24"/>
      <c r="FX763" s="24"/>
      <c r="FY763" s="24"/>
      <c r="FZ763" s="24"/>
      <c r="GA763" s="24"/>
      <c r="GB763" s="24"/>
      <c r="GC763" s="24"/>
      <c r="GD763" s="24"/>
      <c r="GE763" s="24"/>
      <c r="GF763" s="24"/>
      <c r="GG763" s="24"/>
      <c r="GH763" s="24"/>
      <c r="GI763" s="24"/>
      <c r="GJ763" s="24"/>
      <c r="GK763" s="24"/>
      <c r="GL763" s="24"/>
      <c r="GM763" s="24"/>
      <c r="GN763" s="24"/>
      <c r="GO763" s="24"/>
      <c r="GP763" s="24"/>
      <c r="GQ763" s="24"/>
      <c r="GR763" s="24"/>
      <c r="GS763" s="24"/>
      <c r="GT763" s="24"/>
      <c r="GU763" s="24"/>
      <c r="GV763" s="24"/>
      <c r="GW763" s="24"/>
      <c r="GX763" s="24"/>
      <c r="GY763" s="24"/>
      <c r="GZ763" s="24"/>
      <c r="HA763" s="24"/>
      <c r="HB763" s="24"/>
      <c r="HC763" s="24"/>
      <c r="HD763" s="24"/>
      <c r="HE763" s="24"/>
      <c r="HF763" s="24"/>
      <c r="HG763" s="24"/>
      <c r="HH763" s="24"/>
      <c r="HI763" s="24"/>
      <c r="HJ763" s="24"/>
      <c r="HK763" s="24"/>
      <c r="HL763" s="24"/>
      <c r="HM763" s="24"/>
      <c r="HN763" s="24"/>
      <c r="HO763" s="24"/>
      <c r="HP763" s="24"/>
      <c r="HQ763" s="24"/>
      <c r="HR763" s="24"/>
      <c r="HS763" s="24"/>
      <c r="HT763" s="24"/>
      <c r="HU763" s="24"/>
      <c r="HV763" s="24"/>
      <c r="HW763" s="24"/>
      <c r="HX763" s="24"/>
      <c r="HY763" s="24"/>
      <c r="HZ763" s="24"/>
      <c r="IA763" s="24"/>
      <c r="IB763" s="24"/>
      <c r="IC763" s="24"/>
      <c r="ID763" s="24"/>
      <c r="IE763" s="24"/>
      <c r="IF763" s="24"/>
      <c r="IG763" s="24"/>
      <c r="IH763" s="24"/>
      <c r="II763" s="24"/>
      <c r="IJ763" s="24"/>
      <c r="IK763" s="24"/>
      <c r="IL763" s="24"/>
      <c r="IM763" s="24"/>
      <c r="IN763" s="24"/>
      <c r="IO763" s="24"/>
      <c r="IP763" s="24"/>
      <c r="IQ763" s="24"/>
      <c r="IR763" s="24"/>
      <c r="IS763" s="24"/>
      <c r="IT763" s="24"/>
      <c r="IU763" s="24"/>
      <c r="IV763" s="24"/>
    </row>
    <row r="764" spans="27:256" s="23" customFormat="1">
      <c r="AA764" s="24"/>
      <c r="AB764" s="24"/>
      <c r="AC764" s="24"/>
      <c r="AD764" s="24"/>
      <c r="AE764" s="24"/>
      <c r="AF764" s="24"/>
      <c r="AG764" s="24"/>
      <c r="AH764" s="24"/>
      <c r="AI764" s="24"/>
      <c r="AJ764" s="24"/>
      <c r="AK764" s="24"/>
      <c r="AL764" s="24"/>
      <c r="AM764" s="24"/>
      <c r="AN764" s="24"/>
      <c r="AO764" s="24"/>
      <c r="AP764" s="24"/>
      <c r="AQ764" s="24"/>
      <c r="AR764" s="24"/>
      <c r="AS764" s="24"/>
      <c r="AT764" s="24"/>
      <c r="AU764" s="24"/>
      <c r="AV764" s="24"/>
      <c r="AW764" s="24"/>
      <c r="AX764" s="24"/>
      <c r="AY764" s="24"/>
      <c r="AZ764" s="24"/>
      <c r="BA764" s="24"/>
      <c r="BB764" s="24"/>
      <c r="BC764" s="24"/>
      <c r="BD764" s="24"/>
      <c r="BE764" s="24"/>
      <c r="BF764" s="24"/>
      <c r="BG764" s="24"/>
      <c r="BH764" s="24"/>
      <c r="BI764" s="24"/>
      <c r="BJ764" s="24"/>
      <c r="BK764" s="24"/>
      <c r="BL764" s="24"/>
      <c r="BM764" s="24"/>
      <c r="BN764" s="24"/>
      <c r="BO764" s="24"/>
      <c r="BP764" s="24"/>
      <c r="BQ764" s="24"/>
      <c r="BR764" s="24"/>
      <c r="BS764" s="24"/>
      <c r="BT764" s="24"/>
      <c r="BU764" s="24"/>
      <c r="BV764" s="24"/>
      <c r="BW764" s="24"/>
      <c r="BX764" s="24"/>
      <c r="BY764" s="24"/>
      <c r="BZ764" s="24"/>
      <c r="CA764" s="24"/>
      <c r="CB764" s="24"/>
      <c r="CC764" s="24"/>
      <c r="CD764" s="24"/>
      <c r="CE764" s="24"/>
      <c r="CF764" s="24"/>
      <c r="CG764" s="24"/>
      <c r="CH764" s="24"/>
      <c r="CI764" s="24"/>
      <c r="CJ764" s="24"/>
      <c r="CK764" s="24"/>
      <c r="CL764" s="24"/>
      <c r="CM764" s="24"/>
      <c r="CN764" s="24"/>
      <c r="CO764" s="24"/>
      <c r="CP764" s="24"/>
      <c r="CQ764" s="24"/>
      <c r="CR764" s="24"/>
      <c r="CS764" s="24"/>
      <c r="CT764" s="24"/>
      <c r="CU764" s="24"/>
      <c r="CV764" s="24"/>
      <c r="CW764" s="24"/>
      <c r="CX764" s="24"/>
      <c r="CY764" s="24"/>
      <c r="CZ764" s="24"/>
      <c r="DA764" s="24"/>
      <c r="DB764" s="24"/>
      <c r="DC764" s="24"/>
      <c r="DD764" s="24"/>
      <c r="DE764" s="24"/>
      <c r="DF764" s="24"/>
      <c r="DG764" s="24"/>
      <c r="DH764" s="24"/>
      <c r="DI764" s="24"/>
      <c r="DJ764" s="24"/>
      <c r="DK764" s="24"/>
      <c r="DL764" s="24"/>
      <c r="DM764" s="24"/>
      <c r="DN764" s="24"/>
      <c r="DO764" s="24"/>
      <c r="DP764" s="24"/>
      <c r="DQ764" s="24"/>
      <c r="DR764" s="24"/>
      <c r="DS764" s="24"/>
      <c r="DT764" s="24"/>
      <c r="DU764" s="24"/>
      <c r="DV764" s="24"/>
      <c r="DW764" s="24"/>
      <c r="DX764" s="24"/>
      <c r="DY764" s="24"/>
      <c r="DZ764" s="24"/>
      <c r="EA764" s="24"/>
      <c r="EB764" s="24"/>
      <c r="EC764" s="24"/>
      <c r="ED764" s="24"/>
      <c r="EE764" s="24"/>
      <c r="EF764" s="24"/>
      <c r="EG764" s="24"/>
      <c r="EH764" s="24"/>
      <c r="EI764" s="24"/>
      <c r="EJ764" s="24"/>
      <c r="EK764" s="24"/>
      <c r="EL764" s="24"/>
      <c r="EM764" s="24"/>
      <c r="EN764" s="24"/>
      <c r="EO764" s="24"/>
      <c r="EP764" s="24"/>
      <c r="EQ764" s="24"/>
      <c r="ER764" s="24"/>
      <c r="ES764" s="24"/>
      <c r="ET764" s="24"/>
      <c r="EU764" s="24"/>
      <c r="EV764" s="24"/>
      <c r="EW764" s="24"/>
      <c r="EX764" s="24"/>
      <c r="EY764" s="24"/>
      <c r="EZ764" s="24"/>
      <c r="FA764" s="24"/>
      <c r="FB764" s="24"/>
      <c r="FC764" s="24"/>
      <c r="FD764" s="24"/>
      <c r="FE764" s="24"/>
      <c r="FF764" s="24"/>
      <c r="FG764" s="24"/>
      <c r="FH764" s="24"/>
      <c r="FI764" s="24"/>
      <c r="FJ764" s="24"/>
      <c r="FK764" s="24"/>
      <c r="FL764" s="24"/>
      <c r="FM764" s="24"/>
      <c r="FN764" s="24"/>
      <c r="FO764" s="24"/>
      <c r="FP764" s="24"/>
      <c r="FQ764" s="24"/>
      <c r="FR764" s="24"/>
      <c r="FS764" s="24"/>
      <c r="FT764" s="24"/>
      <c r="FU764" s="24"/>
      <c r="FV764" s="24"/>
      <c r="FW764" s="24"/>
      <c r="FX764" s="24"/>
      <c r="FY764" s="24"/>
      <c r="FZ764" s="24"/>
      <c r="GA764" s="24"/>
      <c r="GB764" s="24"/>
      <c r="GC764" s="24"/>
      <c r="GD764" s="24"/>
      <c r="GE764" s="24"/>
      <c r="GF764" s="24"/>
      <c r="GG764" s="24"/>
      <c r="GH764" s="24"/>
      <c r="GI764" s="24"/>
      <c r="GJ764" s="24"/>
      <c r="GK764" s="24"/>
      <c r="GL764" s="24"/>
      <c r="GM764" s="24"/>
      <c r="GN764" s="24"/>
      <c r="GO764" s="24"/>
      <c r="GP764" s="24"/>
      <c r="GQ764" s="24"/>
      <c r="GR764" s="24"/>
      <c r="GS764" s="24"/>
      <c r="GT764" s="24"/>
      <c r="GU764" s="24"/>
      <c r="GV764" s="24"/>
      <c r="GW764" s="24"/>
      <c r="GX764" s="24"/>
      <c r="GY764" s="24"/>
      <c r="GZ764" s="24"/>
      <c r="HA764" s="24"/>
      <c r="HB764" s="24"/>
      <c r="HC764" s="24"/>
      <c r="HD764" s="24"/>
      <c r="HE764" s="24"/>
      <c r="HF764" s="24"/>
      <c r="HG764" s="24"/>
      <c r="HH764" s="24"/>
      <c r="HI764" s="24"/>
      <c r="HJ764" s="24"/>
      <c r="HK764" s="24"/>
      <c r="HL764" s="24"/>
      <c r="HM764" s="24"/>
      <c r="HN764" s="24"/>
      <c r="HO764" s="24"/>
      <c r="HP764" s="24"/>
      <c r="HQ764" s="24"/>
      <c r="HR764" s="24"/>
      <c r="HS764" s="24"/>
      <c r="HT764" s="24"/>
      <c r="HU764" s="24"/>
      <c r="HV764" s="24"/>
      <c r="HW764" s="24"/>
      <c r="HX764" s="24"/>
      <c r="HY764" s="24"/>
      <c r="HZ764" s="24"/>
      <c r="IA764" s="24"/>
      <c r="IB764" s="24"/>
      <c r="IC764" s="24"/>
      <c r="ID764" s="24"/>
      <c r="IE764" s="24"/>
      <c r="IF764" s="24"/>
      <c r="IG764" s="24"/>
      <c r="IH764" s="24"/>
      <c r="II764" s="24"/>
      <c r="IJ764" s="24"/>
      <c r="IK764" s="24"/>
      <c r="IL764" s="24"/>
      <c r="IM764" s="24"/>
      <c r="IN764" s="24"/>
      <c r="IO764" s="24"/>
      <c r="IP764" s="24"/>
      <c r="IQ764" s="24"/>
      <c r="IR764" s="24"/>
      <c r="IS764" s="24"/>
      <c r="IT764" s="24"/>
      <c r="IU764" s="24"/>
      <c r="IV764" s="24"/>
    </row>
    <row r="765" spans="27:256" s="23" customFormat="1"/>
    <row r="766" spans="27:256" s="23" customFormat="1"/>
    <row r="767" spans="27:256" s="23" customFormat="1">
      <c r="AA767" s="24"/>
      <c r="AB767" s="24"/>
      <c r="AC767" s="24"/>
      <c r="AD767" s="24"/>
      <c r="AE767" s="24"/>
      <c r="AF767" s="24"/>
      <c r="AG767" s="24"/>
      <c r="AH767" s="24"/>
      <c r="AI767" s="24"/>
      <c r="AJ767" s="24"/>
      <c r="AK767" s="24"/>
      <c r="AL767" s="24"/>
      <c r="AM767" s="24"/>
      <c r="AN767" s="24"/>
      <c r="AO767" s="24"/>
      <c r="AP767" s="24"/>
      <c r="AQ767" s="24"/>
      <c r="AR767" s="24"/>
      <c r="AS767" s="24"/>
      <c r="AT767" s="24"/>
      <c r="AU767" s="24"/>
      <c r="AV767" s="24"/>
      <c r="AW767" s="24"/>
      <c r="AX767" s="24"/>
      <c r="AY767" s="24"/>
      <c r="AZ767" s="24"/>
      <c r="BA767" s="24"/>
      <c r="BB767" s="24"/>
      <c r="BC767" s="24"/>
      <c r="BD767" s="24"/>
      <c r="BE767" s="24"/>
      <c r="BF767" s="24"/>
      <c r="BG767" s="24"/>
      <c r="BH767" s="24"/>
      <c r="BI767" s="24"/>
      <c r="BJ767" s="24"/>
      <c r="BK767" s="24"/>
      <c r="BL767" s="24"/>
      <c r="BM767" s="24"/>
      <c r="BN767" s="24"/>
      <c r="BO767" s="24"/>
      <c r="BP767" s="24"/>
      <c r="BQ767" s="24"/>
      <c r="BR767" s="24"/>
      <c r="BS767" s="24"/>
      <c r="BT767" s="24"/>
      <c r="BU767" s="24"/>
      <c r="BV767" s="24"/>
      <c r="BW767" s="24"/>
      <c r="BX767" s="24"/>
      <c r="BY767" s="24"/>
      <c r="BZ767" s="24"/>
      <c r="CA767" s="24"/>
      <c r="CB767" s="24"/>
      <c r="CC767" s="24"/>
      <c r="CD767" s="24"/>
      <c r="CE767" s="24"/>
      <c r="CF767" s="24"/>
      <c r="CG767" s="24"/>
      <c r="CH767" s="24"/>
      <c r="CI767" s="24"/>
      <c r="CJ767" s="24"/>
      <c r="CK767" s="24"/>
      <c r="CL767" s="24"/>
      <c r="CM767" s="24"/>
      <c r="CN767" s="24"/>
      <c r="CO767" s="24"/>
      <c r="CP767" s="24"/>
      <c r="CQ767" s="24"/>
      <c r="CR767" s="24"/>
      <c r="CS767" s="24"/>
      <c r="CT767" s="24"/>
      <c r="CU767" s="24"/>
      <c r="CV767" s="24"/>
      <c r="CW767" s="24"/>
      <c r="CX767" s="24"/>
      <c r="CY767" s="24"/>
      <c r="CZ767" s="24"/>
      <c r="DA767" s="24"/>
      <c r="DB767" s="24"/>
      <c r="DC767" s="24"/>
      <c r="DD767" s="24"/>
      <c r="DE767" s="24"/>
      <c r="DF767" s="24"/>
      <c r="DG767" s="24"/>
      <c r="DH767" s="24"/>
      <c r="DI767" s="24"/>
      <c r="DJ767" s="24"/>
      <c r="DK767" s="24"/>
      <c r="DL767" s="24"/>
      <c r="DM767" s="24"/>
      <c r="DN767" s="24"/>
      <c r="DO767" s="24"/>
      <c r="DP767" s="24"/>
      <c r="DQ767" s="24"/>
      <c r="DR767" s="24"/>
      <c r="DS767" s="24"/>
      <c r="DT767" s="24"/>
      <c r="DU767" s="24"/>
      <c r="DV767" s="24"/>
      <c r="DW767" s="24"/>
      <c r="DX767" s="24"/>
      <c r="DY767" s="24"/>
      <c r="DZ767" s="24"/>
      <c r="EA767" s="24"/>
      <c r="EB767" s="24"/>
      <c r="EC767" s="24"/>
      <c r="ED767" s="24"/>
      <c r="EE767" s="24"/>
      <c r="EF767" s="24"/>
      <c r="EG767" s="24"/>
      <c r="EH767" s="24"/>
      <c r="EI767" s="24"/>
      <c r="EJ767" s="24"/>
      <c r="EK767" s="24"/>
      <c r="EL767" s="24"/>
      <c r="EM767" s="24"/>
      <c r="EN767" s="24"/>
      <c r="EO767" s="24"/>
      <c r="EP767" s="24"/>
      <c r="EQ767" s="24"/>
      <c r="ER767" s="24"/>
      <c r="ES767" s="24"/>
      <c r="ET767" s="24"/>
      <c r="EU767" s="24"/>
      <c r="EV767" s="24"/>
      <c r="EW767" s="24"/>
      <c r="EX767" s="24"/>
      <c r="EY767" s="24"/>
      <c r="EZ767" s="24"/>
      <c r="FA767" s="24"/>
      <c r="FB767" s="24"/>
      <c r="FC767" s="24"/>
      <c r="FD767" s="24"/>
      <c r="FE767" s="24"/>
      <c r="FF767" s="24"/>
      <c r="FG767" s="24"/>
      <c r="FH767" s="24"/>
      <c r="FI767" s="24"/>
      <c r="FJ767" s="24"/>
      <c r="FK767" s="24"/>
      <c r="FL767" s="24"/>
      <c r="FM767" s="24"/>
      <c r="FN767" s="24"/>
      <c r="FO767" s="24"/>
      <c r="FP767" s="24"/>
      <c r="FQ767" s="24"/>
      <c r="FR767" s="24"/>
      <c r="FS767" s="24"/>
      <c r="FT767" s="24"/>
      <c r="FU767" s="24"/>
      <c r="FV767" s="24"/>
      <c r="FW767" s="24"/>
      <c r="FX767" s="24"/>
      <c r="FY767" s="24"/>
      <c r="FZ767" s="24"/>
      <c r="GA767" s="24"/>
      <c r="GB767" s="24"/>
      <c r="GC767" s="24"/>
      <c r="GD767" s="24"/>
      <c r="GE767" s="24"/>
      <c r="GF767" s="24"/>
      <c r="GG767" s="24"/>
      <c r="GH767" s="24"/>
      <c r="GI767" s="24"/>
      <c r="GJ767" s="24"/>
      <c r="GK767" s="24"/>
      <c r="GL767" s="24"/>
      <c r="GM767" s="24"/>
      <c r="GN767" s="24"/>
      <c r="GO767" s="24"/>
      <c r="GP767" s="24"/>
      <c r="GQ767" s="24"/>
      <c r="GR767" s="24"/>
      <c r="GS767" s="24"/>
      <c r="GT767" s="24"/>
      <c r="GU767" s="24"/>
      <c r="GV767" s="24"/>
      <c r="GW767" s="24"/>
      <c r="GX767" s="24"/>
      <c r="GY767" s="24"/>
      <c r="GZ767" s="24"/>
      <c r="HA767" s="24"/>
      <c r="HB767" s="24"/>
      <c r="HC767" s="24"/>
      <c r="HD767" s="24"/>
      <c r="HE767" s="24"/>
      <c r="HF767" s="24"/>
      <c r="HG767" s="24"/>
      <c r="HH767" s="24"/>
      <c r="HI767" s="24"/>
      <c r="HJ767" s="24"/>
      <c r="HK767" s="24"/>
      <c r="HL767" s="24"/>
      <c r="HM767" s="24"/>
      <c r="HN767" s="24"/>
      <c r="HO767" s="24"/>
      <c r="HP767" s="24"/>
      <c r="HQ767" s="24"/>
      <c r="HR767" s="24"/>
      <c r="HS767" s="24"/>
      <c r="HT767" s="24"/>
      <c r="HU767" s="24"/>
      <c r="HV767" s="24"/>
      <c r="HW767" s="24"/>
      <c r="HX767" s="24"/>
      <c r="HY767" s="24"/>
      <c r="HZ767" s="24"/>
      <c r="IA767" s="24"/>
      <c r="IB767" s="24"/>
      <c r="IC767" s="24"/>
      <c r="ID767" s="24"/>
      <c r="IE767" s="24"/>
      <c r="IF767" s="24"/>
      <c r="IG767" s="24"/>
      <c r="IH767" s="24"/>
      <c r="II767" s="24"/>
      <c r="IJ767" s="24"/>
      <c r="IK767" s="24"/>
      <c r="IL767" s="24"/>
      <c r="IM767" s="24"/>
      <c r="IN767" s="24"/>
      <c r="IO767" s="24"/>
      <c r="IP767" s="24"/>
      <c r="IQ767" s="24"/>
      <c r="IR767" s="24"/>
      <c r="IS767" s="24"/>
      <c r="IT767" s="24"/>
      <c r="IU767" s="24"/>
      <c r="IV767" s="24"/>
    </row>
    <row r="768" spans="27:256" s="23" customFormat="1">
      <c r="AA768" s="24"/>
      <c r="AB768" s="24"/>
      <c r="AC768" s="24"/>
      <c r="AD768" s="24"/>
      <c r="AE768" s="24"/>
      <c r="AF768" s="24"/>
      <c r="AG768" s="24"/>
      <c r="AH768" s="24"/>
      <c r="AI768" s="24"/>
      <c r="AJ768" s="24"/>
      <c r="AK768" s="24"/>
      <c r="AL768" s="24"/>
      <c r="AM768" s="24"/>
      <c r="AN768" s="24"/>
      <c r="AO768" s="24"/>
      <c r="AP768" s="24"/>
      <c r="AQ768" s="24"/>
      <c r="AR768" s="24"/>
      <c r="AS768" s="24"/>
      <c r="AT768" s="24"/>
      <c r="AU768" s="24"/>
      <c r="AV768" s="24"/>
      <c r="AW768" s="24"/>
      <c r="AX768" s="24"/>
      <c r="AY768" s="24"/>
      <c r="AZ768" s="24"/>
      <c r="BA768" s="24"/>
      <c r="BB768" s="24"/>
      <c r="BC768" s="24"/>
      <c r="BD768" s="24"/>
      <c r="BE768" s="24"/>
      <c r="BF768" s="24"/>
      <c r="BG768" s="24"/>
      <c r="BH768" s="24"/>
      <c r="BI768" s="24"/>
      <c r="BJ768" s="24"/>
      <c r="BK768" s="24"/>
      <c r="BL768" s="24"/>
      <c r="BM768" s="24"/>
      <c r="BN768" s="24"/>
      <c r="BO768" s="24"/>
      <c r="BP768" s="24"/>
      <c r="BQ768" s="24"/>
      <c r="BR768" s="24"/>
      <c r="BS768" s="24"/>
      <c r="BT768" s="24"/>
      <c r="BU768" s="24"/>
      <c r="BV768" s="24"/>
      <c r="BW768" s="24"/>
      <c r="BX768" s="24"/>
      <c r="BY768" s="24"/>
      <c r="BZ768" s="24"/>
      <c r="CA768" s="24"/>
      <c r="CB768" s="24"/>
      <c r="CC768" s="24"/>
      <c r="CD768" s="24"/>
      <c r="CE768" s="24"/>
      <c r="CF768" s="24"/>
      <c r="CG768" s="24"/>
      <c r="CH768" s="24"/>
      <c r="CI768" s="24"/>
      <c r="CJ768" s="24"/>
      <c r="CK768" s="24"/>
      <c r="CL768" s="24"/>
      <c r="CM768" s="24"/>
      <c r="CN768" s="24"/>
      <c r="CO768" s="24"/>
      <c r="CP768" s="24"/>
      <c r="CQ768" s="24"/>
      <c r="CR768" s="24"/>
      <c r="CS768" s="24"/>
      <c r="CT768" s="24"/>
      <c r="CU768" s="24"/>
      <c r="CV768" s="24"/>
      <c r="CW768" s="24"/>
      <c r="CX768" s="24"/>
      <c r="CY768" s="24"/>
      <c r="CZ768" s="24"/>
      <c r="DA768" s="24"/>
      <c r="DB768" s="24"/>
      <c r="DC768" s="24"/>
      <c r="DD768" s="24"/>
      <c r="DE768" s="24"/>
      <c r="DF768" s="24"/>
      <c r="DG768" s="24"/>
      <c r="DH768" s="24"/>
      <c r="DI768" s="24"/>
      <c r="DJ768" s="24"/>
      <c r="DK768" s="24"/>
      <c r="DL768" s="24"/>
      <c r="DM768" s="24"/>
      <c r="DN768" s="24"/>
      <c r="DO768" s="24"/>
      <c r="DP768" s="24"/>
      <c r="DQ768" s="24"/>
      <c r="DR768" s="24"/>
      <c r="DS768" s="24"/>
      <c r="DT768" s="24"/>
      <c r="DU768" s="24"/>
      <c r="DV768" s="24"/>
      <c r="DW768" s="24"/>
      <c r="DX768" s="24"/>
      <c r="DY768" s="24"/>
      <c r="DZ768" s="24"/>
      <c r="EA768" s="24"/>
      <c r="EB768" s="24"/>
      <c r="EC768" s="24"/>
      <c r="ED768" s="24"/>
      <c r="EE768" s="24"/>
      <c r="EF768" s="24"/>
      <c r="EG768" s="24"/>
      <c r="EH768" s="24"/>
      <c r="EI768" s="24"/>
      <c r="EJ768" s="24"/>
      <c r="EK768" s="24"/>
      <c r="EL768" s="24"/>
      <c r="EM768" s="24"/>
      <c r="EN768" s="24"/>
      <c r="EO768" s="24"/>
      <c r="EP768" s="24"/>
      <c r="EQ768" s="24"/>
      <c r="ER768" s="24"/>
      <c r="ES768" s="24"/>
      <c r="ET768" s="24"/>
      <c r="EU768" s="24"/>
      <c r="EV768" s="24"/>
      <c r="EW768" s="24"/>
      <c r="EX768" s="24"/>
      <c r="EY768" s="24"/>
      <c r="EZ768" s="24"/>
      <c r="FA768" s="24"/>
      <c r="FB768" s="24"/>
      <c r="FC768" s="24"/>
      <c r="FD768" s="24"/>
      <c r="FE768" s="24"/>
      <c r="FF768" s="24"/>
      <c r="FG768" s="24"/>
      <c r="FH768" s="24"/>
      <c r="FI768" s="24"/>
      <c r="FJ768" s="24"/>
      <c r="FK768" s="24"/>
      <c r="FL768" s="24"/>
      <c r="FM768" s="24"/>
      <c r="FN768" s="24"/>
      <c r="FO768" s="24"/>
      <c r="FP768" s="24"/>
      <c r="FQ768" s="24"/>
      <c r="FR768" s="24"/>
      <c r="FS768" s="24"/>
      <c r="FT768" s="24"/>
      <c r="FU768" s="24"/>
      <c r="FV768" s="24"/>
      <c r="FW768" s="24"/>
      <c r="FX768" s="24"/>
      <c r="FY768" s="24"/>
      <c r="FZ768" s="24"/>
      <c r="GA768" s="24"/>
      <c r="GB768" s="24"/>
      <c r="GC768" s="24"/>
      <c r="GD768" s="24"/>
      <c r="GE768" s="24"/>
      <c r="GF768" s="24"/>
      <c r="GG768" s="24"/>
      <c r="GH768" s="24"/>
      <c r="GI768" s="24"/>
      <c r="GJ768" s="24"/>
      <c r="GK768" s="24"/>
      <c r="GL768" s="24"/>
      <c r="GM768" s="24"/>
      <c r="GN768" s="24"/>
      <c r="GO768" s="24"/>
      <c r="GP768" s="24"/>
      <c r="GQ768" s="24"/>
      <c r="GR768" s="24"/>
      <c r="GS768" s="24"/>
      <c r="GT768" s="24"/>
      <c r="GU768" s="24"/>
      <c r="GV768" s="24"/>
      <c r="GW768" s="24"/>
      <c r="GX768" s="24"/>
      <c r="GY768" s="24"/>
      <c r="GZ768" s="24"/>
      <c r="HA768" s="24"/>
      <c r="HB768" s="24"/>
      <c r="HC768" s="24"/>
      <c r="HD768" s="24"/>
      <c r="HE768" s="24"/>
      <c r="HF768" s="24"/>
      <c r="HG768" s="24"/>
      <c r="HH768" s="24"/>
      <c r="HI768" s="24"/>
      <c r="HJ768" s="24"/>
      <c r="HK768" s="24"/>
      <c r="HL768" s="24"/>
      <c r="HM768" s="24"/>
      <c r="HN768" s="24"/>
      <c r="HO768" s="24"/>
      <c r="HP768" s="24"/>
      <c r="HQ768" s="24"/>
      <c r="HR768" s="24"/>
      <c r="HS768" s="24"/>
      <c r="HT768" s="24"/>
      <c r="HU768" s="24"/>
      <c r="HV768" s="24"/>
      <c r="HW768" s="24"/>
      <c r="HX768" s="24"/>
      <c r="HY768" s="24"/>
      <c r="HZ768" s="24"/>
      <c r="IA768" s="24"/>
      <c r="IB768" s="24"/>
      <c r="IC768" s="24"/>
      <c r="ID768" s="24"/>
      <c r="IE768" s="24"/>
      <c r="IF768" s="24"/>
      <c r="IG768" s="24"/>
      <c r="IH768" s="24"/>
      <c r="II768" s="24"/>
      <c r="IJ768" s="24"/>
      <c r="IK768" s="24"/>
      <c r="IL768" s="24"/>
      <c r="IM768" s="24"/>
      <c r="IN768" s="24"/>
      <c r="IO768" s="24"/>
      <c r="IP768" s="24"/>
      <c r="IQ768" s="24"/>
      <c r="IR768" s="24"/>
      <c r="IS768" s="24"/>
      <c r="IT768" s="24"/>
      <c r="IU768" s="24"/>
      <c r="IV768" s="24"/>
    </row>
    <row r="769" spans="27:256" s="23" customFormat="1"/>
    <row r="770" spans="27:256" s="23" customFormat="1"/>
    <row r="771" spans="27:256" s="23" customFormat="1">
      <c r="AA771" s="24"/>
      <c r="AB771" s="24"/>
      <c r="AC771" s="24"/>
      <c r="AD771" s="24"/>
      <c r="AE771" s="24"/>
      <c r="AF771" s="24"/>
      <c r="AG771" s="24"/>
      <c r="AH771" s="24"/>
      <c r="AI771" s="24"/>
      <c r="AJ771" s="24"/>
      <c r="AK771" s="24"/>
      <c r="AL771" s="24"/>
      <c r="AM771" s="24"/>
      <c r="AN771" s="24"/>
      <c r="AO771" s="24"/>
      <c r="AP771" s="24"/>
      <c r="AQ771" s="24"/>
      <c r="AR771" s="24"/>
      <c r="AS771" s="24"/>
      <c r="AT771" s="24"/>
      <c r="AU771" s="24"/>
      <c r="AV771" s="24"/>
      <c r="AW771" s="24"/>
      <c r="AX771" s="24"/>
      <c r="AY771" s="24"/>
      <c r="AZ771" s="24"/>
      <c r="BA771" s="24"/>
      <c r="BB771" s="24"/>
      <c r="BC771" s="24"/>
      <c r="BD771" s="24"/>
      <c r="BE771" s="24"/>
      <c r="BF771" s="24"/>
      <c r="BG771" s="24"/>
      <c r="BH771" s="24"/>
      <c r="BI771" s="24"/>
      <c r="BJ771" s="24"/>
      <c r="BK771" s="24"/>
      <c r="BL771" s="24"/>
      <c r="BM771" s="24"/>
      <c r="BN771" s="24"/>
      <c r="BO771" s="24"/>
      <c r="BP771" s="24"/>
      <c r="BQ771" s="24"/>
      <c r="BR771" s="24"/>
      <c r="BS771" s="24"/>
      <c r="BT771" s="24"/>
      <c r="BU771" s="24"/>
      <c r="BV771" s="24"/>
      <c r="BW771" s="24"/>
      <c r="BX771" s="24"/>
      <c r="BY771" s="24"/>
      <c r="BZ771" s="24"/>
      <c r="CA771" s="24"/>
      <c r="CB771" s="24"/>
      <c r="CC771" s="24"/>
      <c r="CD771" s="24"/>
      <c r="CE771" s="24"/>
      <c r="CF771" s="24"/>
      <c r="CG771" s="24"/>
      <c r="CH771" s="24"/>
      <c r="CI771" s="24"/>
      <c r="CJ771" s="24"/>
      <c r="CK771" s="24"/>
      <c r="CL771" s="24"/>
      <c r="CM771" s="24"/>
      <c r="CN771" s="24"/>
      <c r="CO771" s="24"/>
      <c r="CP771" s="24"/>
      <c r="CQ771" s="24"/>
      <c r="CR771" s="24"/>
      <c r="CS771" s="24"/>
      <c r="CT771" s="24"/>
      <c r="CU771" s="24"/>
      <c r="CV771" s="24"/>
      <c r="CW771" s="24"/>
      <c r="CX771" s="24"/>
      <c r="CY771" s="24"/>
      <c r="CZ771" s="24"/>
      <c r="DA771" s="24"/>
      <c r="DB771" s="24"/>
      <c r="DC771" s="24"/>
      <c r="DD771" s="24"/>
      <c r="DE771" s="24"/>
      <c r="DF771" s="24"/>
      <c r="DG771" s="24"/>
      <c r="DH771" s="24"/>
      <c r="DI771" s="24"/>
      <c r="DJ771" s="24"/>
      <c r="DK771" s="24"/>
      <c r="DL771" s="24"/>
      <c r="DM771" s="24"/>
      <c r="DN771" s="24"/>
      <c r="DO771" s="24"/>
      <c r="DP771" s="24"/>
      <c r="DQ771" s="24"/>
      <c r="DR771" s="24"/>
      <c r="DS771" s="24"/>
      <c r="DT771" s="24"/>
      <c r="DU771" s="24"/>
      <c r="DV771" s="24"/>
      <c r="DW771" s="24"/>
      <c r="DX771" s="24"/>
      <c r="DY771" s="24"/>
      <c r="DZ771" s="24"/>
      <c r="EA771" s="24"/>
      <c r="EB771" s="24"/>
      <c r="EC771" s="24"/>
      <c r="ED771" s="24"/>
      <c r="EE771" s="24"/>
      <c r="EF771" s="24"/>
      <c r="EG771" s="24"/>
      <c r="EH771" s="24"/>
      <c r="EI771" s="24"/>
      <c r="EJ771" s="24"/>
      <c r="EK771" s="24"/>
      <c r="EL771" s="24"/>
      <c r="EM771" s="24"/>
      <c r="EN771" s="24"/>
      <c r="EO771" s="24"/>
      <c r="EP771" s="24"/>
      <c r="EQ771" s="24"/>
      <c r="ER771" s="24"/>
      <c r="ES771" s="24"/>
      <c r="ET771" s="24"/>
      <c r="EU771" s="24"/>
      <c r="EV771" s="24"/>
      <c r="EW771" s="24"/>
      <c r="EX771" s="24"/>
      <c r="EY771" s="24"/>
      <c r="EZ771" s="24"/>
      <c r="FA771" s="24"/>
      <c r="FB771" s="24"/>
      <c r="FC771" s="24"/>
      <c r="FD771" s="24"/>
      <c r="FE771" s="24"/>
      <c r="FF771" s="24"/>
      <c r="FG771" s="24"/>
      <c r="FH771" s="24"/>
      <c r="FI771" s="24"/>
      <c r="FJ771" s="24"/>
      <c r="FK771" s="24"/>
      <c r="FL771" s="24"/>
      <c r="FM771" s="24"/>
      <c r="FN771" s="24"/>
      <c r="FO771" s="24"/>
      <c r="FP771" s="24"/>
      <c r="FQ771" s="24"/>
      <c r="FR771" s="24"/>
      <c r="FS771" s="24"/>
      <c r="FT771" s="24"/>
      <c r="FU771" s="24"/>
      <c r="FV771" s="24"/>
      <c r="FW771" s="24"/>
      <c r="FX771" s="24"/>
      <c r="FY771" s="24"/>
      <c r="FZ771" s="24"/>
      <c r="GA771" s="24"/>
      <c r="GB771" s="24"/>
      <c r="GC771" s="24"/>
      <c r="GD771" s="24"/>
      <c r="GE771" s="24"/>
      <c r="GF771" s="24"/>
      <c r="GG771" s="24"/>
      <c r="GH771" s="24"/>
      <c r="GI771" s="24"/>
      <c r="GJ771" s="24"/>
      <c r="GK771" s="24"/>
      <c r="GL771" s="24"/>
      <c r="GM771" s="24"/>
      <c r="GN771" s="24"/>
      <c r="GO771" s="24"/>
      <c r="GP771" s="24"/>
      <c r="GQ771" s="24"/>
      <c r="GR771" s="24"/>
      <c r="GS771" s="24"/>
      <c r="GT771" s="24"/>
      <c r="GU771" s="24"/>
      <c r="GV771" s="24"/>
      <c r="GW771" s="24"/>
      <c r="GX771" s="24"/>
      <c r="GY771" s="24"/>
      <c r="GZ771" s="24"/>
      <c r="HA771" s="24"/>
      <c r="HB771" s="24"/>
      <c r="HC771" s="24"/>
      <c r="HD771" s="24"/>
      <c r="HE771" s="24"/>
      <c r="HF771" s="24"/>
      <c r="HG771" s="24"/>
      <c r="HH771" s="24"/>
      <c r="HI771" s="24"/>
      <c r="HJ771" s="24"/>
      <c r="HK771" s="24"/>
      <c r="HL771" s="24"/>
      <c r="HM771" s="24"/>
      <c r="HN771" s="24"/>
      <c r="HO771" s="24"/>
      <c r="HP771" s="24"/>
      <c r="HQ771" s="24"/>
      <c r="HR771" s="24"/>
      <c r="HS771" s="24"/>
      <c r="HT771" s="24"/>
      <c r="HU771" s="24"/>
      <c r="HV771" s="24"/>
      <c r="HW771" s="24"/>
      <c r="HX771" s="24"/>
      <c r="HY771" s="24"/>
      <c r="HZ771" s="24"/>
      <c r="IA771" s="24"/>
      <c r="IB771" s="24"/>
      <c r="IC771" s="24"/>
      <c r="ID771" s="24"/>
      <c r="IE771" s="24"/>
      <c r="IF771" s="24"/>
      <c r="IG771" s="24"/>
      <c r="IH771" s="24"/>
      <c r="II771" s="24"/>
      <c r="IJ771" s="24"/>
      <c r="IK771" s="24"/>
      <c r="IL771" s="24"/>
      <c r="IM771" s="24"/>
      <c r="IN771" s="24"/>
      <c r="IO771" s="24"/>
      <c r="IP771" s="24"/>
      <c r="IQ771" s="24"/>
      <c r="IR771" s="24"/>
      <c r="IS771" s="24"/>
      <c r="IT771" s="24"/>
      <c r="IU771" s="24"/>
      <c r="IV771" s="24"/>
    </row>
    <row r="772" spans="27:256" s="23" customFormat="1">
      <c r="AA772" s="24"/>
      <c r="AB772" s="24"/>
      <c r="AC772" s="24"/>
      <c r="AD772" s="24"/>
      <c r="AE772" s="24"/>
      <c r="AF772" s="24"/>
      <c r="AG772" s="24"/>
      <c r="AH772" s="24"/>
      <c r="AI772" s="24"/>
      <c r="AJ772" s="24"/>
      <c r="AK772" s="24"/>
      <c r="AL772" s="24"/>
      <c r="AM772" s="24"/>
      <c r="AN772" s="24"/>
      <c r="AO772" s="24"/>
      <c r="AP772" s="24"/>
      <c r="AQ772" s="24"/>
      <c r="AR772" s="24"/>
      <c r="AS772" s="24"/>
      <c r="AT772" s="24"/>
      <c r="AU772" s="24"/>
      <c r="AV772" s="24"/>
      <c r="AW772" s="24"/>
      <c r="AX772" s="24"/>
      <c r="AY772" s="24"/>
      <c r="AZ772" s="24"/>
      <c r="BA772" s="24"/>
      <c r="BB772" s="24"/>
      <c r="BC772" s="24"/>
      <c r="BD772" s="24"/>
      <c r="BE772" s="24"/>
      <c r="BF772" s="24"/>
      <c r="BG772" s="24"/>
      <c r="BH772" s="24"/>
      <c r="BI772" s="24"/>
      <c r="BJ772" s="24"/>
      <c r="BK772" s="24"/>
      <c r="BL772" s="24"/>
      <c r="BM772" s="24"/>
      <c r="BN772" s="24"/>
      <c r="BO772" s="24"/>
      <c r="BP772" s="24"/>
      <c r="BQ772" s="24"/>
      <c r="BR772" s="24"/>
      <c r="BS772" s="24"/>
      <c r="BT772" s="24"/>
      <c r="BU772" s="24"/>
      <c r="BV772" s="24"/>
      <c r="BW772" s="24"/>
      <c r="BX772" s="24"/>
      <c r="BY772" s="24"/>
      <c r="BZ772" s="24"/>
      <c r="CA772" s="24"/>
      <c r="CB772" s="24"/>
      <c r="CC772" s="24"/>
      <c r="CD772" s="24"/>
      <c r="CE772" s="24"/>
      <c r="CF772" s="24"/>
      <c r="CG772" s="24"/>
      <c r="CH772" s="24"/>
      <c r="CI772" s="24"/>
      <c r="CJ772" s="24"/>
      <c r="CK772" s="24"/>
      <c r="CL772" s="24"/>
      <c r="CM772" s="24"/>
      <c r="CN772" s="24"/>
      <c r="CO772" s="24"/>
      <c r="CP772" s="24"/>
      <c r="CQ772" s="24"/>
      <c r="CR772" s="24"/>
      <c r="CS772" s="24"/>
      <c r="CT772" s="24"/>
      <c r="CU772" s="24"/>
      <c r="CV772" s="24"/>
      <c r="CW772" s="24"/>
      <c r="CX772" s="24"/>
      <c r="CY772" s="24"/>
      <c r="CZ772" s="24"/>
      <c r="DA772" s="24"/>
      <c r="DB772" s="24"/>
      <c r="DC772" s="24"/>
      <c r="DD772" s="24"/>
      <c r="DE772" s="24"/>
      <c r="DF772" s="24"/>
      <c r="DG772" s="24"/>
      <c r="DH772" s="24"/>
      <c r="DI772" s="24"/>
      <c r="DJ772" s="24"/>
      <c r="DK772" s="24"/>
      <c r="DL772" s="24"/>
      <c r="DM772" s="24"/>
      <c r="DN772" s="24"/>
      <c r="DO772" s="24"/>
      <c r="DP772" s="24"/>
      <c r="DQ772" s="24"/>
      <c r="DR772" s="24"/>
      <c r="DS772" s="24"/>
      <c r="DT772" s="24"/>
      <c r="DU772" s="24"/>
      <c r="DV772" s="24"/>
      <c r="DW772" s="24"/>
      <c r="DX772" s="24"/>
      <c r="DY772" s="24"/>
      <c r="DZ772" s="24"/>
      <c r="EA772" s="24"/>
      <c r="EB772" s="24"/>
      <c r="EC772" s="24"/>
      <c r="ED772" s="24"/>
      <c r="EE772" s="24"/>
      <c r="EF772" s="24"/>
      <c r="EG772" s="24"/>
      <c r="EH772" s="24"/>
      <c r="EI772" s="24"/>
      <c r="EJ772" s="24"/>
      <c r="EK772" s="24"/>
      <c r="EL772" s="24"/>
      <c r="EM772" s="24"/>
      <c r="EN772" s="24"/>
      <c r="EO772" s="24"/>
      <c r="EP772" s="24"/>
      <c r="EQ772" s="24"/>
      <c r="ER772" s="24"/>
      <c r="ES772" s="24"/>
      <c r="ET772" s="24"/>
      <c r="EU772" s="24"/>
      <c r="EV772" s="24"/>
      <c r="EW772" s="24"/>
      <c r="EX772" s="24"/>
      <c r="EY772" s="24"/>
      <c r="EZ772" s="24"/>
      <c r="FA772" s="24"/>
      <c r="FB772" s="24"/>
      <c r="FC772" s="24"/>
      <c r="FD772" s="24"/>
      <c r="FE772" s="24"/>
      <c r="FF772" s="24"/>
      <c r="FG772" s="24"/>
      <c r="FH772" s="24"/>
      <c r="FI772" s="24"/>
      <c r="FJ772" s="24"/>
      <c r="FK772" s="24"/>
      <c r="FL772" s="24"/>
      <c r="FM772" s="24"/>
      <c r="FN772" s="24"/>
      <c r="FO772" s="24"/>
      <c r="FP772" s="24"/>
      <c r="FQ772" s="24"/>
      <c r="FR772" s="24"/>
      <c r="FS772" s="24"/>
      <c r="FT772" s="24"/>
      <c r="FU772" s="24"/>
      <c r="FV772" s="24"/>
      <c r="FW772" s="24"/>
      <c r="FX772" s="24"/>
      <c r="FY772" s="24"/>
      <c r="FZ772" s="24"/>
      <c r="GA772" s="24"/>
      <c r="GB772" s="24"/>
      <c r="GC772" s="24"/>
      <c r="GD772" s="24"/>
      <c r="GE772" s="24"/>
      <c r="GF772" s="24"/>
      <c r="GG772" s="24"/>
      <c r="GH772" s="24"/>
      <c r="GI772" s="24"/>
      <c r="GJ772" s="24"/>
      <c r="GK772" s="24"/>
      <c r="GL772" s="24"/>
      <c r="GM772" s="24"/>
      <c r="GN772" s="24"/>
      <c r="GO772" s="24"/>
      <c r="GP772" s="24"/>
      <c r="GQ772" s="24"/>
      <c r="GR772" s="24"/>
      <c r="GS772" s="24"/>
      <c r="GT772" s="24"/>
      <c r="GU772" s="24"/>
      <c r="GV772" s="24"/>
      <c r="GW772" s="24"/>
      <c r="GX772" s="24"/>
      <c r="GY772" s="24"/>
      <c r="GZ772" s="24"/>
      <c r="HA772" s="24"/>
      <c r="HB772" s="24"/>
      <c r="HC772" s="24"/>
      <c r="HD772" s="24"/>
      <c r="HE772" s="24"/>
      <c r="HF772" s="24"/>
      <c r="HG772" s="24"/>
      <c r="HH772" s="24"/>
      <c r="HI772" s="24"/>
      <c r="HJ772" s="24"/>
      <c r="HK772" s="24"/>
      <c r="HL772" s="24"/>
      <c r="HM772" s="24"/>
      <c r="HN772" s="24"/>
      <c r="HO772" s="24"/>
      <c r="HP772" s="24"/>
      <c r="HQ772" s="24"/>
      <c r="HR772" s="24"/>
      <c r="HS772" s="24"/>
      <c r="HT772" s="24"/>
      <c r="HU772" s="24"/>
      <c r="HV772" s="24"/>
      <c r="HW772" s="24"/>
      <c r="HX772" s="24"/>
      <c r="HY772" s="24"/>
      <c r="HZ772" s="24"/>
      <c r="IA772" s="24"/>
      <c r="IB772" s="24"/>
      <c r="IC772" s="24"/>
      <c r="ID772" s="24"/>
      <c r="IE772" s="24"/>
      <c r="IF772" s="24"/>
      <c r="IG772" s="24"/>
      <c r="IH772" s="24"/>
      <c r="II772" s="24"/>
      <c r="IJ772" s="24"/>
      <c r="IK772" s="24"/>
      <c r="IL772" s="24"/>
      <c r="IM772" s="24"/>
      <c r="IN772" s="24"/>
      <c r="IO772" s="24"/>
      <c r="IP772" s="24"/>
      <c r="IQ772" s="24"/>
      <c r="IR772" s="24"/>
      <c r="IS772" s="24"/>
      <c r="IT772" s="24"/>
      <c r="IU772" s="24"/>
      <c r="IV772" s="24"/>
    </row>
    <row r="773" spans="27:256" s="23" customFormat="1"/>
    <row r="774" spans="27:256" s="23" customFormat="1"/>
    <row r="775" spans="27:256" s="23" customFormat="1">
      <c r="AA775" s="24"/>
      <c r="AB775" s="24"/>
      <c r="AC775" s="24"/>
      <c r="AD775" s="24"/>
      <c r="AE775" s="24"/>
      <c r="AF775" s="24"/>
      <c r="AG775" s="24"/>
      <c r="AH775" s="24"/>
      <c r="AI775" s="24"/>
      <c r="AJ775" s="24"/>
      <c r="AK775" s="24"/>
      <c r="AL775" s="24"/>
      <c r="AM775" s="24"/>
      <c r="AN775" s="24"/>
      <c r="AO775" s="24"/>
      <c r="AP775" s="24"/>
      <c r="AQ775" s="24"/>
      <c r="AR775" s="24"/>
      <c r="AS775" s="24"/>
      <c r="AT775" s="24"/>
      <c r="AU775" s="24"/>
      <c r="AV775" s="24"/>
      <c r="AW775" s="24"/>
      <c r="AX775" s="24"/>
      <c r="AY775" s="24"/>
      <c r="AZ775" s="24"/>
      <c r="BA775" s="24"/>
      <c r="BB775" s="24"/>
      <c r="BC775" s="24"/>
      <c r="BD775" s="24"/>
      <c r="BE775" s="24"/>
      <c r="BF775" s="24"/>
      <c r="BG775" s="24"/>
      <c r="BH775" s="24"/>
      <c r="BI775" s="24"/>
      <c r="BJ775" s="24"/>
      <c r="BK775" s="24"/>
      <c r="BL775" s="24"/>
      <c r="BM775" s="24"/>
      <c r="BN775" s="24"/>
      <c r="BO775" s="24"/>
      <c r="BP775" s="24"/>
      <c r="BQ775" s="24"/>
      <c r="BR775" s="24"/>
      <c r="BS775" s="24"/>
      <c r="BT775" s="24"/>
      <c r="BU775" s="24"/>
      <c r="BV775" s="24"/>
      <c r="BW775" s="24"/>
      <c r="BX775" s="24"/>
      <c r="BY775" s="24"/>
      <c r="BZ775" s="24"/>
      <c r="CA775" s="24"/>
      <c r="CB775" s="24"/>
      <c r="CC775" s="24"/>
      <c r="CD775" s="24"/>
      <c r="CE775" s="24"/>
      <c r="CF775" s="24"/>
      <c r="CG775" s="24"/>
      <c r="CH775" s="24"/>
      <c r="CI775" s="24"/>
      <c r="CJ775" s="24"/>
      <c r="CK775" s="24"/>
      <c r="CL775" s="24"/>
      <c r="CM775" s="24"/>
      <c r="CN775" s="24"/>
      <c r="CO775" s="24"/>
      <c r="CP775" s="24"/>
      <c r="CQ775" s="24"/>
      <c r="CR775" s="24"/>
      <c r="CS775" s="24"/>
      <c r="CT775" s="24"/>
      <c r="CU775" s="24"/>
      <c r="CV775" s="24"/>
      <c r="CW775" s="24"/>
      <c r="CX775" s="24"/>
      <c r="CY775" s="24"/>
      <c r="CZ775" s="24"/>
      <c r="DA775" s="24"/>
      <c r="DB775" s="24"/>
      <c r="DC775" s="24"/>
      <c r="DD775" s="24"/>
      <c r="DE775" s="24"/>
      <c r="DF775" s="24"/>
      <c r="DG775" s="24"/>
      <c r="DH775" s="24"/>
      <c r="DI775" s="24"/>
      <c r="DJ775" s="24"/>
      <c r="DK775" s="24"/>
      <c r="DL775" s="24"/>
      <c r="DM775" s="24"/>
      <c r="DN775" s="24"/>
      <c r="DO775" s="24"/>
      <c r="DP775" s="24"/>
      <c r="DQ775" s="24"/>
      <c r="DR775" s="24"/>
      <c r="DS775" s="24"/>
      <c r="DT775" s="24"/>
      <c r="DU775" s="24"/>
      <c r="DV775" s="24"/>
      <c r="DW775" s="24"/>
      <c r="DX775" s="24"/>
      <c r="DY775" s="24"/>
      <c r="DZ775" s="24"/>
      <c r="EA775" s="24"/>
      <c r="EB775" s="24"/>
      <c r="EC775" s="24"/>
      <c r="ED775" s="24"/>
      <c r="EE775" s="24"/>
      <c r="EF775" s="24"/>
      <c r="EG775" s="24"/>
      <c r="EH775" s="24"/>
      <c r="EI775" s="24"/>
      <c r="EJ775" s="24"/>
      <c r="EK775" s="24"/>
      <c r="EL775" s="24"/>
      <c r="EM775" s="24"/>
      <c r="EN775" s="24"/>
      <c r="EO775" s="24"/>
      <c r="EP775" s="24"/>
      <c r="EQ775" s="24"/>
      <c r="ER775" s="24"/>
      <c r="ES775" s="24"/>
      <c r="ET775" s="24"/>
      <c r="EU775" s="24"/>
      <c r="EV775" s="24"/>
      <c r="EW775" s="24"/>
      <c r="EX775" s="24"/>
      <c r="EY775" s="24"/>
      <c r="EZ775" s="24"/>
      <c r="FA775" s="24"/>
      <c r="FB775" s="24"/>
      <c r="FC775" s="24"/>
      <c r="FD775" s="24"/>
      <c r="FE775" s="24"/>
      <c r="FF775" s="24"/>
      <c r="FG775" s="24"/>
      <c r="FH775" s="24"/>
      <c r="FI775" s="24"/>
      <c r="FJ775" s="24"/>
      <c r="FK775" s="24"/>
      <c r="FL775" s="24"/>
      <c r="FM775" s="24"/>
      <c r="FN775" s="24"/>
      <c r="FO775" s="24"/>
      <c r="FP775" s="24"/>
      <c r="FQ775" s="24"/>
      <c r="FR775" s="24"/>
      <c r="FS775" s="24"/>
      <c r="FT775" s="24"/>
      <c r="FU775" s="24"/>
      <c r="FV775" s="24"/>
      <c r="FW775" s="24"/>
      <c r="FX775" s="24"/>
      <c r="FY775" s="24"/>
      <c r="FZ775" s="24"/>
      <c r="GA775" s="24"/>
      <c r="GB775" s="24"/>
      <c r="GC775" s="24"/>
      <c r="GD775" s="24"/>
      <c r="GE775" s="24"/>
      <c r="GF775" s="24"/>
      <c r="GG775" s="24"/>
      <c r="GH775" s="24"/>
      <c r="GI775" s="24"/>
      <c r="GJ775" s="24"/>
      <c r="GK775" s="24"/>
      <c r="GL775" s="24"/>
      <c r="GM775" s="24"/>
      <c r="GN775" s="24"/>
      <c r="GO775" s="24"/>
      <c r="GP775" s="24"/>
      <c r="GQ775" s="24"/>
      <c r="GR775" s="24"/>
      <c r="GS775" s="24"/>
      <c r="GT775" s="24"/>
      <c r="GU775" s="24"/>
      <c r="GV775" s="24"/>
      <c r="GW775" s="24"/>
      <c r="GX775" s="24"/>
      <c r="GY775" s="24"/>
      <c r="GZ775" s="24"/>
      <c r="HA775" s="24"/>
      <c r="HB775" s="24"/>
      <c r="HC775" s="24"/>
      <c r="HD775" s="24"/>
      <c r="HE775" s="24"/>
      <c r="HF775" s="24"/>
      <c r="HG775" s="24"/>
      <c r="HH775" s="24"/>
      <c r="HI775" s="24"/>
      <c r="HJ775" s="24"/>
      <c r="HK775" s="24"/>
      <c r="HL775" s="24"/>
      <c r="HM775" s="24"/>
      <c r="HN775" s="24"/>
      <c r="HO775" s="24"/>
      <c r="HP775" s="24"/>
      <c r="HQ775" s="24"/>
      <c r="HR775" s="24"/>
      <c r="HS775" s="24"/>
      <c r="HT775" s="24"/>
      <c r="HU775" s="24"/>
      <c r="HV775" s="24"/>
      <c r="HW775" s="24"/>
      <c r="HX775" s="24"/>
      <c r="HY775" s="24"/>
      <c r="HZ775" s="24"/>
      <c r="IA775" s="24"/>
      <c r="IB775" s="24"/>
      <c r="IC775" s="24"/>
      <c r="ID775" s="24"/>
      <c r="IE775" s="24"/>
      <c r="IF775" s="24"/>
      <c r="IG775" s="24"/>
      <c r="IH775" s="24"/>
      <c r="II775" s="24"/>
      <c r="IJ775" s="24"/>
      <c r="IK775" s="24"/>
      <c r="IL775" s="24"/>
      <c r="IM775" s="24"/>
      <c r="IN775" s="24"/>
      <c r="IO775" s="24"/>
      <c r="IP775" s="24"/>
      <c r="IQ775" s="24"/>
      <c r="IR775" s="24"/>
      <c r="IS775" s="24"/>
      <c r="IT775" s="24"/>
      <c r="IU775" s="24"/>
      <c r="IV775" s="24"/>
    </row>
    <row r="776" spans="27:256" s="23" customFormat="1">
      <c r="AA776" s="24"/>
      <c r="AB776" s="24"/>
      <c r="AC776" s="24"/>
      <c r="AD776" s="24"/>
      <c r="AE776" s="24"/>
      <c r="AF776" s="24"/>
      <c r="AG776" s="24"/>
      <c r="AH776" s="24"/>
      <c r="AI776" s="24"/>
      <c r="AJ776" s="24"/>
      <c r="AK776" s="24"/>
      <c r="AL776" s="24"/>
      <c r="AM776" s="24"/>
      <c r="AN776" s="24"/>
      <c r="AO776" s="24"/>
      <c r="AP776" s="24"/>
      <c r="AQ776" s="24"/>
      <c r="AR776" s="24"/>
      <c r="AS776" s="24"/>
      <c r="AT776" s="24"/>
      <c r="AU776" s="24"/>
      <c r="AV776" s="24"/>
      <c r="AW776" s="24"/>
      <c r="AX776" s="24"/>
      <c r="AY776" s="24"/>
      <c r="AZ776" s="24"/>
      <c r="BA776" s="24"/>
      <c r="BB776" s="24"/>
      <c r="BC776" s="24"/>
      <c r="BD776" s="24"/>
      <c r="BE776" s="24"/>
      <c r="BF776" s="24"/>
      <c r="BG776" s="24"/>
      <c r="BH776" s="24"/>
      <c r="BI776" s="24"/>
      <c r="BJ776" s="24"/>
      <c r="BK776" s="24"/>
      <c r="BL776" s="24"/>
      <c r="BM776" s="24"/>
      <c r="BN776" s="24"/>
      <c r="BO776" s="24"/>
      <c r="BP776" s="24"/>
      <c r="BQ776" s="24"/>
      <c r="BR776" s="24"/>
      <c r="BS776" s="24"/>
      <c r="BT776" s="24"/>
      <c r="BU776" s="24"/>
      <c r="BV776" s="24"/>
      <c r="BW776" s="24"/>
      <c r="BX776" s="24"/>
      <c r="BY776" s="24"/>
      <c r="BZ776" s="24"/>
      <c r="CA776" s="24"/>
      <c r="CB776" s="24"/>
      <c r="CC776" s="24"/>
      <c r="CD776" s="24"/>
      <c r="CE776" s="24"/>
      <c r="CF776" s="24"/>
      <c r="CG776" s="24"/>
      <c r="CH776" s="24"/>
      <c r="CI776" s="24"/>
      <c r="CJ776" s="24"/>
      <c r="CK776" s="24"/>
      <c r="CL776" s="24"/>
      <c r="CM776" s="24"/>
      <c r="CN776" s="24"/>
      <c r="CO776" s="24"/>
      <c r="CP776" s="24"/>
      <c r="CQ776" s="24"/>
      <c r="CR776" s="24"/>
      <c r="CS776" s="24"/>
      <c r="CT776" s="24"/>
      <c r="CU776" s="24"/>
      <c r="CV776" s="24"/>
      <c r="CW776" s="24"/>
      <c r="CX776" s="24"/>
      <c r="CY776" s="24"/>
      <c r="CZ776" s="24"/>
      <c r="DA776" s="24"/>
      <c r="DB776" s="24"/>
      <c r="DC776" s="24"/>
      <c r="DD776" s="24"/>
      <c r="DE776" s="24"/>
      <c r="DF776" s="24"/>
      <c r="DG776" s="24"/>
      <c r="DH776" s="24"/>
      <c r="DI776" s="24"/>
      <c r="DJ776" s="24"/>
      <c r="DK776" s="24"/>
      <c r="DL776" s="24"/>
      <c r="DM776" s="24"/>
      <c r="DN776" s="24"/>
      <c r="DO776" s="24"/>
      <c r="DP776" s="24"/>
      <c r="DQ776" s="24"/>
      <c r="DR776" s="24"/>
      <c r="DS776" s="24"/>
      <c r="DT776" s="24"/>
      <c r="DU776" s="24"/>
      <c r="DV776" s="24"/>
      <c r="DW776" s="24"/>
      <c r="DX776" s="24"/>
      <c r="DY776" s="24"/>
      <c r="DZ776" s="24"/>
      <c r="EA776" s="24"/>
      <c r="EB776" s="24"/>
      <c r="EC776" s="24"/>
      <c r="ED776" s="24"/>
      <c r="EE776" s="24"/>
      <c r="EF776" s="24"/>
      <c r="EG776" s="24"/>
      <c r="EH776" s="24"/>
      <c r="EI776" s="24"/>
      <c r="EJ776" s="24"/>
      <c r="EK776" s="24"/>
      <c r="EL776" s="24"/>
      <c r="EM776" s="24"/>
      <c r="EN776" s="24"/>
      <c r="EO776" s="24"/>
      <c r="EP776" s="24"/>
      <c r="EQ776" s="24"/>
      <c r="ER776" s="24"/>
      <c r="ES776" s="24"/>
      <c r="ET776" s="24"/>
      <c r="EU776" s="24"/>
      <c r="EV776" s="24"/>
      <c r="EW776" s="24"/>
      <c r="EX776" s="24"/>
      <c r="EY776" s="24"/>
      <c r="EZ776" s="24"/>
      <c r="FA776" s="24"/>
      <c r="FB776" s="24"/>
      <c r="FC776" s="24"/>
      <c r="FD776" s="24"/>
      <c r="FE776" s="24"/>
      <c r="FF776" s="24"/>
      <c r="FG776" s="24"/>
      <c r="FH776" s="24"/>
      <c r="FI776" s="24"/>
      <c r="FJ776" s="24"/>
      <c r="FK776" s="24"/>
      <c r="FL776" s="24"/>
      <c r="FM776" s="24"/>
      <c r="FN776" s="24"/>
      <c r="FO776" s="24"/>
      <c r="FP776" s="24"/>
      <c r="FQ776" s="24"/>
      <c r="FR776" s="24"/>
      <c r="FS776" s="24"/>
      <c r="FT776" s="24"/>
      <c r="FU776" s="24"/>
      <c r="FV776" s="24"/>
      <c r="FW776" s="24"/>
      <c r="FX776" s="24"/>
      <c r="FY776" s="24"/>
      <c r="FZ776" s="24"/>
      <c r="GA776" s="24"/>
      <c r="GB776" s="24"/>
      <c r="GC776" s="24"/>
      <c r="GD776" s="24"/>
      <c r="GE776" s="24"/>
      <c r="GF776" s="24"/>
      <c r="GG776" s="24"/>
      <c r="GH776" s="24"/>
      <c r="GI776" s="24"/>
      <c r="GJ776" s="24"/>
      <c r="GK776" s="24"/>
      <c r="GL776" s="24"/>
      <c r="GM776" s="24"/>
      <c r="GN776" s="24"/>
      <c r="GO776" s="24"/>
      <c r="GP776" s="24"/>
      <c r="GQ776" s="24"/>
      <c r="GR776" s="24"/>
      <c r="GS776" s="24"/>
      <c r="GT776" s="24"/>
      <c r="GU776" s="24"/>
      <c r="GV776" s="24"/>
      <c r="GW776" s="24"/>
      <c r="GX776" s="24"/>
      <c r="GY776" s="24"/>
      <c r="GZ776" s="24"/>
      <c r="HA776" s="24"/>
      <c r="HB776" s="24"/>
      <c r="HC776" s="24"/>
      <c r="HD776" s="24"/>
      <c r="HE776" s="24"/>
      <c r="HF776" s="24"/>
      <c r="HG776" s="24"/>
      <c r="HH776" s="24"/>
      <c r="HI776" s="24"/>
      <c r="HJ776" s="24"/>
      <c r="HK776" s="24"/>
      <c r="HL776" s="24"/>
      <c r="HM776" s="24"/>
      <c r="HN776" s="24"/>
      <c r="HO776" s="24"/>
      <c r="HP776" s="24"/>
      <c r="HQ776" s="24"/>
      <c r="HR776" s="24"/>
      <c r="HS776" s="24"/>
      <c r="HT776" s="24"/>
      <c r="HU776" s="24"/>
      <c r="HV776" s="24"/>
      <c r="HW776" s="24"/>
      <c r="HX776" s="24"/>
      <c r="HY776" s="24"/>
      <c r="HZ776" s="24"/>
      <c r="IA776" s="24"/>
      <c r="IB776" s="24"/>
      <c r="IC776" s="24"/>
      <c r="ID776" s="24"/>
      <c r="IE776" s="24"/>
      <c r="IF776" s="24"/>
      <c r="IG776" s="24"/>
      <c r="IH776" s="24"/>
      <c r="II776" s="24"/>
      <c r="IJ776" s="24"/>
      <c r="IK776" s="24"/>
      <c r="IL776" s="24"/>
      <c r="IM776" s="24"/>
      <c r="IN776" s="24"/>
      <c r="IO776" s="24"/>
      <c r="IP776" s="24"/>
      <c r="IQ776" s="24"/>
      <c r="IR776" s="24"/>
      <c r="IS776" s="24"/>
      <c r="IT776" s="24"/>
      <c r="IU776" s="24"/>
      <c r="IV776" s="24"/>
    </row>
    <row r="777" spans="27:256" s="23" customFormat="1"/>
    <row r="778" spans="27:256" s="23" customFormat="1"/>
    <row r="779" spans="27:256" s="23" customFormat="1">
      <c r="AA779" s="24"/>
      <c r="AB779" s="24"/>
      <c r="AC779" s="24"/>
      <c r="AD779" s="24"/>
      <c r="AE779" s="24"/>
      <c r="AF779" s="24"/>
      <c r="AG779" s="24"/>
      <c r="AH779" s="24"/>
      <c r="AI779" s="24"/>
      <c r="AJ779" s="24"/>
      <c r="AK779" s="24"/>
      <c r="AL779" s="24"/>
      <c r="AM779" s="24"/>
      <c r="AN779" s="24"/>
      <c r="AO779" s="24"/>
      <c r="AP779" s="24"/>
      <c r="AQ779" s="24"/>
      <c r="AR779" s="24"/>
      <c r="AS779" s="24"/>
      <c r="AT779" s="24"/>
      <c r="AU779" s="24"/>
      <c r="AV779" s="24"/>
      <c r="AW779" s="24"/>
      <c r="AX779" s="24"/>
      <c r="AY779" s="24"/>
      <c r="AZ779" s="24"/>
      <c r="BA779" s="24"/>
      <c r="BB779" s="24"/>
      <c r="BC779" s="24"/>
      <c r="BD779" s="24"/>
      <c r="BE779" s="24"/>
      <c r="BF779" s="24"/>
      <c r="BG779" s="24"/>
      <c r="BH779" s="24"/>
      <c r="BI779" s="24"/>
      <c r="BJ779" s="24"/>
      <c r="BK779" s="24"/>
      <c r="BL779" s="24"/>
      <c r="BM779" s="24"/>
      <c r="BN779" s="24"/>
      <c r="BO779" s="24"/>
      <c r="BP779" s="24"/>
      <c r="BQ779" s="24"/>
      <c r="BR779" s="24"/>
      <c r="BS779" s="24"/>
      <c r="BT779" s="24"/>
      <c r="BU779" s="24"/>
      <c r="BV779" s="24"/>
      <c r="BW779" s="24"/>
      <c r="BX779" s="24"/>
      <c r="BY779" s="24"/>
      <c r="BZ779" s="24"/>
      <c r="CA779" s="24"/>
      <c r="CB779" s="24"/>
      <c r="CC779" s="24"/>
      <c r="CD779" s="24"/>
      <c r="CE779" s="24"/>
      <c r="CF779" s="24"/>
      <c r="CG779" s="24"/>
      <c r="CH779" s="24"/>
      <c r="CI779" s="24"/>
      <c r="CJ779" s="24"/>
      <c r="CK779" s="24"/>
      <c r="CL779" s="24"/>
      <c r="CM779" s="24"/>
      <c r="CN779" s="24"/>
      <c r="CO779" s="24"/>
      <c r="CP779" s="24"/>
      <c r="CQ779" s="24"/>
      <c r="CR779" s="24"/>
      <c r="CS779" s="24"/>
      <c r="CT779" s="24"/>
      <c r="CU779" s="24"/>
      <c r="CV779" s="24"/>
      <c r="CW779" s="24"/>
      <c r="CX779" s="24"/>
      <c r="CY779" s="24"/>
      <c r="CZ779" s="24"/>
      <c r="DA779" s="24"/>
      <c r="DB779" s="24"/>
      <c r="DC779" s="24"/>
      <c r="DD779" s="24"/>
      <c r="DE779" s="24"/>
      <c r="DF779" s="24"/>
      <c r="DG779" s="24"/>
      <c r="DH779" s="24"/>
      <c r="DI779" s="24"/>
      <c r="DJ779" s="24"/>
      <c r="DK779" s="24"/>
      <c r="DL779" s="24"/>
      <c r="DM779" s="24"/>
      <c r="DN779" s="24"/>
      <c r="DO779" s="24"/>
      <c r="DP779" s="24"/>
      <c r="DQ779" s="24"/>
      <c r="DR779" s="24"/>
      <c r="DS779" s="24"/>
      <c r="DT779" s="24"/>
      <c r="DU779" s="24"/>
      <c r="DV779" s="24"/>
      <c r="DW779" s="24"/>
      <c r="DX779" s="24"/>
      <c r="DY779" s="24"/>
      <c r="DZ779" s="24"/>
      <c r="EA779" s="24"/>
      <c r="EB779" s="24"/>
      <c r="EC779" s="24"/>
      <c r="ED779" s="24"/>
      <c r="EE779" s="24"/>
      <c r="EF779" s="24"/>
      <c r="EG779" s="24"/>
      <c r="EH779" s="24"/>
      <c r="EI779" s="24"/>
      <c r="EJ779" s="24"/>
      <c r="EK779" s="24"/>
      <c r="EL779" s="24"/>
      <c r="EM779" s="24"/>
      <c r="EN779" s="24"/>
      <c r="EO779" s="24"/>
      <c r="EP779" s="24"/>
      <c r="EQ779" s="24"/>
      <c r="ER779" s="24"/>
      <c r="ES779" s="24"/>
      <c r="ET779" s="24"/>
      <c r="EU779" s="24"/>
      <c r="EV779" s="24"/>
      <c r="EW779" s="24"/>
      <c r="EX779" s="24"/>
      <c r="EY779" s="24"/>
      <c r="EZ779" s="24"/>
      <c r="FA779" s="24"/>
      <c r="FB779" s="24"/>
      <c r="FC779" s="24"/>
      <c r="FD779" s="24"/>
      <c r="FE779" s="24"/>
      <c r="FF779" s="24"/>
      <c r="FG779" s="24"/>
      <c r="FH779" s="24"/>
      <c r="FI779" s="24"/>
      <c r="FJ779" s="24"/>
      <c r="FK779" s="24"/>
      <c r="FL779" s="24"/>
      <c r="FM779" s="24"/>
      <c r="FN779" s="24"/>
      <c r="FO779" s="24"/>
      <c r="FP779" s="24"/>
      <c r="FQ779" s="24"/>
      <c r="FR779" s="24"/>
      <c r="FS779" s="24"/>
      <c r="FT779" s="24"/>
      <c r="FU779" s="24"/>
      <c r="FV779" s="24"/>
      <c r="FW779" s="24"/>
      <c r="FX779" s="24"/>
      <c r="FY779" s="24"/>
      <c r="FZ779" s="24"/>
      <c r="GA779" s="24"/>
      <c r="GB779" s="24"/>
      <c r="GC779" s="24"/>
      <c r="GD779" s="24"/>
      <c r="GE779" s="24"/>
      <c r="GF779" s="24"/>
      <c r="GG779" s="24"/>
      <c r="GH779" s="24"/>
      <c r="GI779" s="24"/>
      <c r="GJ779" s="24"/>
      <c r="GK779" s="24"/>
      <c r="GL779" s="24"/>
      <c r="GM779" s="24"/>
      <c r="GN779" s="24"/>
      <c r="GO779" s="24"/>
      <c r="GP779" s="24"/>
      <c r="GQ779" s="24"/>
      <c r="GR779" s="24"/>
      <c r="GS779" s="24"/>
      <c r="GT779" s="24"/>
      <c r="GU779" s="24"/>
      <c r="GV779" s="24"/>
      <c r="GW779" s="24"/>
      <c r="GX779" s="24"/>
      <c r="GY779" s="24"/>
      <c r="GZ779" s="24"/>
      <c r="HA779" s="24"/>
      <c r="HB779" s="24"/>
      <c r="HC779" s="24"/>
      <c r="HD779" s="24"/>
      <c r="HE779" s="24"/>
      <c r="HF779" s="24"/>
      <c r="HG779" s="24"/>
      <c r="HH779" s="24"/>
      <c r="HI779" s="24"/>
      <c r="HJ779" s="24"/>
      <c r="HK779" s="24"/>
      <c r="HL779" s="24"/>
      <c r="HM779" s="24"/>
      <c r="HN779" s="24"/>
      <c r="HO779" s="24"/>
      <c r="HP779" s="24"/>
      <c r="HQ779" s="24"/>
      <c r="HR779" s="24"/>
      <c r="HS779" s="24"/>
      <c r="HT779" s="24"/>
      <c r="HU779" s="24"/>
      <c r="HV779" s="24"/>
      <c r="HW779" s="24"/>
      <c r="HX779" s="24"/>
      <c r="HY779" s="24"/>
      <c r="HZ779" s="24"/>
      <c r="IA779" s="24"/>
      <c r="IB779" s="24"/>
      <c r="IC779" s="24"/>
      <c r="ID779" s="24"/>
      <c r="IE779" s="24"/>
      <c r="IF779" s="24"/>
      <c r="IG779" s="24"/>
      <c r="IH779" s="24"/>
      <c r="II779" s="24"/>
      <c r="IJ779" s="24"/>
      <c r="IK779" s="24"/>
      <c r="IL779" s="24"/>
      <c r="IM779" s="24"/>
      <c r="IN779" s="24"/>
      <c r="IO779" s="24"/>
      <c r="IP779" s="24"/>
      <c r="IQ779" s="24"/>
      <c r="IR779" s="24"/>
      <c r="IS779" s="24"/>
      <c r="IT779" s="24"/>
      <c r="IU779" s="24"/>
      <c r="IV779" s="24"/>
    </row>
    <row r="780" spans="27:256" s="23" customFormat="1">
      <c r="AA780" s="24"/>
      <c r="AB780" s="24"/>
      <c r="AC780" s="24"/>
      <c r="AD780" s="24"/>
      <c r="AE780" s="24"/>
      <c r="AF780" s="24"/>
      <c r="AG780" s="24"/>
      <c r="AH780" s="24"/>
      <c r="AI780" s="24"/>
      <c r="AJ780" s="24"/>
      <c r="AK780" s="24"/>
      <c r="AL780" s="24"/>
      <c r="AM780" s="24"/>
      <c r="AN780" s="24"/>
      <c r="AO780" s="24"/>
      <c r="AP780" s="24"/>
      <c r="AQ780" s="24"/>
      <c r="AR780" s="24"/>
      <c r="AS780" s="24"/>
      <c r="AT780" s="24"/>
      <c r="AU780" s="24"/>
      <c r="AV780" s="24"/>
      <c r="AW780" s="24"/>
      <c r="AX780" s="24"/>
      <c r="AY780" s="24"/>
      <c r="AZ780" s="24"/>
      <c r="BA780" s="24"/>
      <c r="BB780" s="24"/>
      <c r="BC780" s="24"/>
      <c r="BD780" s="24"/>
      <c r="BE780" s="24"/>
      <c r="BF780" s="24"/>
      <c r="BG780" s="24"/>
      <c r="BH780" s="24"/>
      <c r="BI780" s="24"/>
      <c r="BJ780" s="24"/>
      <c r="BK780" s="24"/>
      <c r="BL780" s="24"/>
      <c r="BM780" s="24"/>
      <c r="BN780" s="24"/>
      <c r="BO780" s="24"/>
      <c r="BP780" s="24"/>
      <c r="BQ780" s="24"/>
      <c r="BR780" s="24"/>
      <c r="BS780" s="24"/>
      <c r="BT780" s="24"/>
      <c r="BU780" s="24"/>
      <c r="BV780" s="24"/>
      <c r="BW780" s="24"/>
      <c r="BX780" s="24"/>
      <c r="BY780" s="24"/>
      <c r="BZ780" s="24"/>
      <c r="CA780" s="24"/>
      <c r="CB780" s="24"/>
      <c r="CC780" s="24"/>
      <c r="CD780" s="24"/>
      <c r="CE780" s="24"/>
      <c r="CF780" s="24"/>
      <c r="CG780" s="24"/>
      <c r="CH780" s="24"/>
      <c r="CI780" s="24"/>
      <c r="CJ780" s="24"/>
      <c r="CK780" s="24"/>
      <c r="CL780" s="24"/>
      <c r="CM780" s="24"/>
      <c r="CN780" s="24"/>
      <c r="CO780" s="24"/>
      <c r="CP780" s="24"/>
      <c r="CQ780" s="24"/>
      <c r="CR780" s="24"/>
      <c r="CS780" s="24"/>
      <c r="CT780" s="24"/>
      <c r="CU780" s="24"/>
      <c r="CV780" s="24"/>
      <c r="CW780" s="24"/>
      <c r="CX780" s="24"/>
      <c r="CY780" s="24"/>
      <c r="CZ780" s="24"/>
      <c r="DA780" s="24"/>
      <c r="DB780" s="24"/>
      <c r="DC780" s="24"/>
      <c r="DD780" s="24"/>
      <c r="DE780" s="24"/>
      <c r="DF780" s="24"/>
      <c r="DG780" s="24"/>
      <c r="DH780" s="24"/>
      <c r="DI780" s="24"/>
      <c r="DJ780" s="24"/>
      <c r="DK780" s="24"/>
      <c r="DL780" s="24"/>
      <c r="DM780" s="24"/>
      <c r="DN780" s="24"/>
      <c r="DO780" s="24"/>
      <c r="DP780" s="24"/>
      <c r="DQ780" s="24"/>
      <c r="DR780" s="24"/>
      <c r="DS780" s="24"/>
      <c r="DT780" s="24"/>
      <c r="DU780" s="24"/>
      <c r="DV780" s="24"/>
      <c r="DW780" s="24"/>
      <c r="DX780" s="24"/>
      <c r="DY780" s="24"/>
      <c r="DZ780" s="24"/>
      <c r="EA780" s="24"/>
      <c r="EB780" s="24"/>
      <c r="EC780" s="24"/>
      <c r="ED780" s="24"/>
      <c r="EE780" s="24"/>
      <c r="EF780" s="24"/>
      <c r="EG780" s="24"/>
      <c r="EH780" s="24"/>
      <c r="EI780" s="24"/>
      <c r="EJ780" s="24"/>
      <c r="EK780" s="24"/>
      <c r="EL780" s="24"/>
      <c r="EM780" s="24"/>
      <c r="EN780" s="24"/>
      <c r="EO780" s="24"/>
      <c r="EP780" s="24"/>
      <c r="EQ780" s="24"/>
      <c r="ER780" s="24"/>
      <c r="ES780" s="24"/>
      <c r="ET780" s="24"/>
      <c r="EU780" s="24"/>
      <c r="EV780" s="24"/>
      <c r="EW780" s="24"/>
      <c r="EX780" s="24"/>
      <c r="EY780" s="24"/>
      <c r="EZ780" s="24"/>
      <c r="FA780" s="24"/>
      <c r="FB780" s="24"/>
      <c r="FC780" s="24"/>
      <c r="FD780" s="24"/>
      <c r="FE780" s="24"/>
      <c r="FF780" s="24"/>
      <c r="FG780" s="24"/>
      <c r="FH780" s="24"/>
      <c r="FI780" s="24"/>
      <c r="FJ780" s="24"/>
      <c r="FK780" s="24"/>
      <c r="FL780" s="24"/>
      <c r="FM780" s="24"/>
      <c r="FN780" s="24"/>
      <c r="FO780" s="24"/>
      <c r="FP780" s="24"/>
      <c r="FQ780" s="24"/>
      <c r="FR780" s="24"/>
      <c r="FS780" s="24"/>
      <c r="FT780" s="24"/>
      <c r="FU780" s="24"/>
      <c r="FV780" s="24"/>
      <c r="FW780" s="24"/>
      <c r="FX780" s="24"/>
      <c r="FY780" s="24"/>
      <c r="FZ780" s="24"/>
      <c r="GA780" s="24"/>
      <c r="GB780" s="24"/>
      <c r="GC780" s="24"/>
      <c r="GD780" s="24"/>
      <c r="GE780" s="24"/>
      <c r="GF780" s="24"/>
      <c r="GG780" s="24"/>
      <c r="GH780" s="24"/>
      <c r="GI780" s="24"/>
      <c r="GJ780" s="24"/>
      <c r="GK780" s="24"/>
      <c r="GL780" s="24"/>
      <c r="GM780" s="24"/>
      <c r="GN780" s="24"/>
      <c r="GO780" s="24"/>
      <c r="GP780" s="24"/>
      <c r="GQ780" s="24"/>
      <c r="GR780" s="24"/>
      <c r="GS780" s="24"/>
      <c r="GT780" s="24"/>
      <c r="GU780" s="24"/>
      <c r="GV780" s="24"/>
      <c r="GW780" s="24"/>
      <c r="GX780" s="24"/>
      <c r="GY780" s="24"/>
      <c r="GZ780" s="24"/>
      <c r="HA780" s="24"/>
      <c r="HB780" s="24"/>
      <c r="HC780" s="24"/>
      <c r="HD780" s="24"/>
      <c r="HE780" s="24"/>
      <c r="HF780" s="24"/>
      <c r="HG780" s="24"/>
      <c r="HH780" s="24"/>
      <c r="HI780" s="24"/>
      <c r="HJ780" s="24"/>
      <c r="HK780" s="24"/>
      <c r="HL780" s="24"/>
      <c r="HM780" s="24"/>
      <c r="HN780" s="24"/>
      <c r="HO780" s="24"/>
      <c r="HP780" s="24"/>
      <c r="HQ780" s="24"/>
      <c r="HR780" s="24"/>
      <c r="HS780" s="24"/>
      <c r="HT780" s="24"/>
      <c r="HU780" s="24"/>
      <c r="HV780" s="24"/>
      <c r="HW780" s="24"/>
      <c r="HX780" s="24"/>
      <c r="HY780" s="24"/>
      <c r="HZ780" s="24"/>
      <c r="IA780" s="24"/>
      <c r="IB780" s="24"/>
      <c r="IC780" s="24"/>
      <c r="ID780" s="24"/>
      <c r="IE780" s="24"/>
      <c r="IF780" s="24"/>
      <c r="IG780" s="24"/>
      <c r="IH780" s="24"/>
      <c r="II780" s="24"/>
      <c r="IJ780" s="24"/>
      <c r="IK780" s="24"/>
      <c r="IL780" s="24"/>
      <c r="IM780" s="24"/>
      <c r="IN780" s="24"/>
      <c r="IO780" s="24"/>
      <c r="IP780" s="24"/>
      <c r="IQ780" s="24"/>
      <c r="IR780" s="24"/>
      <c r="IS780" s="24"/>
      <c r="IT780" s="24"/>
      <c r="IU780" s="24"/>
      <c r="IV780" s="24"/>
    </row>
    <row r="781" spans="27:256" s="23" customFormat="1"/>
    <row r="782" spans="27:256" s="23" customFormat="1"/>
    <row r="783" spans="27:256" s="23" customFormat="1">
      <c r="AA783" s="24"/>
      <c r="AB783" s="24"/>
      <c r="AC783" s="24"/>
      <c r="AD783" s="24"/>
      <c r="AE783" s="24"/>
      <c r="AF783" s="24"/>
      <c r="AG783" s="24"/>
      <c r="AH783" s="24"/>
      <c r="AI783" s="24"/>
      <c r="AJ783" s="24"/>
      <c r="AK783" s="24"/>
      <c r="AL783" s="24"/>
      <c r="AM783" s="24"/>
      <c r="AN783" s="24"/>
      <c r="AO783" s="24"/>
      <c r="AP783" s="24"/>
      <c r="AQ783" s="24"/>
      <c r="AR783" s="24"/>
      <c r="AS783" s="24"/>
      <c r="AT783" s="24"/>
      <c r="AU783" s="24"/>
      <c r="AV783" s="24"/>
      <c r="AW783" s="24"/>
      <c r="AX783" s="24"/>
      <c r="AY783" s="24"/>
      <c r="AZ783" s="24"/>
      <c r="BA783" s="24"/>
      <c r="BB783" s="24"/>
      <c r="BC783" s="24"/>
      <c r="BD783" s="24"/>
      <c r="BE783" s="24"/>
      <c r="BF783" s="24"/>
      <c r="BG783" s="24"/>
      <c r="BH783" s="24"/>
      <c r="BI783" s="24"/>
      <c r="BJ783" s="24"/>
      <c r="BK783" s="24"/>
      <c r="BL783" s="24"/>
      <c r="BM783" s="24"/>
      <c r="BN783" s="24"/>
      <c r="BO783" s="24"/>
      <c r="BP783" s="24"/>
      <c r="BQ783" s="24"/>
      <c r="BR783" s="24"/>
      <c r="BS783" s="24"/>
      <c r="BT783" s="24"/>
      <c r="BU783" s="24"/>
      <c r="BV783" s="24"/>
      <c r="BW783" s="24"/>
      <c r="BX783" s="24"/>
      <c r="BY783" s="24"/>
      <c r="BZ783" s="24"/>
      <c r="CA783" s="24"/>
      <c r="CB783" s="24"/>
      <c r="CC783" s="24"/>
      <c r="CD783" s="24"/>
      <c r="CE783" s="24"/>
      <c r="CF783" s="24"/>
      <c r="CG783" s="24"/>
      <c r="CH783" s="24"/>
      <c r="CI783" s="24"/>
      <c r="CJ783" s="24"/>
      <c r="CK783" s="24"/>
      <c r="CL783" s="24"/>
      <c r="CM783" s="24"/>
      <c r="CN783" s="24"/>
      <c r="CO783" s="24"/>
      <c r="CP783" s="24"/>
      <c r="CQ783" s="24"/>
      <c r="CR783" s="24"/>
      <c r="CS783" s="24"/>
      <c r="CT783" s="24"/>
      <c r="CU783" s="24"/>
      <c r="CV783" s="24"/>
      <c r="CW783" s="24"/>
      <c r="CX783" s="24"/>
      <c r="CY783" s="24"/>
      <c r="CZ783" s="24"/>
      <c r="DA783" s="24"/>
      <c r="DB783" s="24"/>
      <c r="DC783" s="24"/>
      <c r="DD783" s="24"/>
      <c r="DE783" s="24"/>
      <c r="DF783" s="24"/>
      <c r="DG783" s="24"/>
      <c r="DH783" s="24"/>
      <c r="DI783" s="24"/>
      <c r="DJ783" s="24"/>
      <c r="DK783" s="24"/>
      <c r="DL783" s="24"/>
      <c r="DM783" s="24"/>
      <c r="DN783" s="24"/>
      <c r="DO783" s="24"/>
      <c r="DP783" s="24"/>
      <c r="DQ783" s="24"/>
      <c r="DR783" s="24"/>
      <c r="DS783" s="24"/>
      <c r="DT783" s="24"/>
      <c r="DU783" s="24"/>
      <c r="DV783" s="24"/>
      <c r="DW783" s="24"/>
      <c r="DX783" s="24"/>
      <c r="DY783" s="24"/>
      <c r="DZ783" s="24"/>
      <c r="EA783" s="24"/>
      <c r="EB783" s="24"/>
      <c r="EC783" s="24"/>
      <c r="ED783" s="24"/>
      <c r="EE783" s="24"/>
      <c r="EF783" s="24"/>
      <c r="EG783" s="24"/>
      <c r="EH783" s="24"/>
      <c r="EI783" s="24"/>
      <c r="EJ783" s="24"/>
      <c r="EK783" s="24"/>
      <c r="EL783" s="24"/>
      <c r="EM783" s="24"/>
      <c r="EN783" s="24"/>
      <c r="EO783" s="24"/>
      <c r="EP783" s="24"/>
      <c r="EQ783" s="24"/>
      <c r="ER783" s="24"/>
      <c r="ES783" s="24"/>
      <c r="ET783" s="24"/>
      <c r="EU783" s="24"/>
      <c r="EV783" s="24"/>
      <c r="EW783" s="24"/>
      <c r="EX783" s="24"/>
      <c r="EY783" s="24"/>
      <c r="EZ783" s="24"/>
      <c r="FA783" s="24"/>
      <c r="FB783" s="24"/>
      <c r="FC783" s="24"/>
      <c r="FD783" s="24"/>
      <c r="FE783" s="24"/>
      <c r="FF783" s="24"/>
      <c r="FG783" s="24"/>
      <c r="FH783" s="24"/>
      <c r="FI783" s="24"/>
      <c r="FJ783" s="24"/>
      <c r="FK783" s="24"/>
      <c r="FL783" s="24"/>
      <c r="FM783" s="24"/>
      <c r="FN783" s="24"/>
      <c r="FO783" s="24"/>
      <c r="FP783" s="24"/>
      <c r="FQ783" s="24"/>
      <c r="FR783" s="24"/>
      <c r="FS783" s="24"/>
      <c r="FT783" s="24"/>
      <c r="FU783" s="24"/>
      <c r="FV783" s="24"/>
      <c r="FW783" s="24"/>
      <c r="FX783" s="24"/>
      <c r="FY783" s="24"/>
      <c r="FZ783" s="24"/>
      <c r="GA783" s="24"/>
      <c r="GB783" s="24"/>
      <c r="GC783" s="24"/>
      <c r="GD783" s="24"/>
      <c r="GE783" s="24"/>
      <c r="GF783" s="24"/>
      <c r="GG783" s="24"/>
      <c r="GH783" s="24"/>
      <c r="GI783" s="24"/>
      <c r="GJ783" s="24"/>
      <c r="GK783" s="24"/>
      <c r="GL783" s="24"/>
      <c r="GM783" s="24"/>
      <c r="GN783" s="24"/>
      <c r="GO783" s="24"/>
      <c r="GP783" s="24"/>
      <c r="GQ783" s="24"/>
      <c r="GR783" s="24"/>
      <c r="GS783" s="24"/>
      <c r="GT783" s="24"/>
      <c r="GU783" s="24"/>
      <c r="GV783" s="24"/>
      <c r="GW783" s="24"/>
      <c r="GX783" s="24"/>
      <c r="GY783" s="24"/>
      <c r="GZ783" s="24"/>
      <c r="HA783" s="24"/>
      <c r="HB783" s="24"/>
      <c r="HC783" s="24"/>
      <c r="HD783" s="24"/>
      <c r="HE783" s="24"/>
      <c r="HF783" s="24"/>
      <c r="HG783" s="24"/>
      <c r="HH783" s="24"/>
      <c r="HI783" s="24"/>
      <c r="HJ783" s="24"/>
      <c r="HK783" s="24"/>
      <c r="HL783" s="24"/>
      <c r="HM783" s="24"/>
      <c r="HN783" s="24"/>
      <c r="HO783" s="24"/>
      <c r="HP783" s="24"/>
      <c r="HQ783" s="24"/>
      <c r="HR783" s="24"/>
      <c r="HS783" s="24"/>
      <c r="HT783" s="24"/>
      <c r="HU783" s="24"/>
      <c r="HV783" s="24"/>
      <c r="HW783" s="24"/>
      <c r="HX783" s="24"/>
      <c r="HY783" s="24"/>
      <c r="HZ783" s="24"/>
      <c r="IA783" s="24"/>
      <c r="IB783" s="24"/>
      <c r="IC783" s="24"/>
      <c r="ID783" s="24"/>
      <c r="IE783" s="24"/>
      <c r="IF783" s="24"/>
      <c r="IG783" s="24"/>
      <c r="IH783" s="24"/>
      <c r="II783" s="24"/>
      <c r="IJ783" s="24"/>
      <c r="IK783" s="24"/>
      <c r="IL783" s="24"/>
      <c r="IM783" s="24"/>
      <c r="IN783" s="24"/>
      <c r="IO783" s="24"/>
      <c r="IP783" s="24"/>
      <c r="IQ783" s="24"/>
      <c r="IR783" s="24"/>
      <c r="IS783" s="24"/>
      <c r="IT783" s="24"/>
      <c r="IU783" s="24"/>
      <c r="IV783" s="24"/>
    </row>
    <row r="784" spans="27:256" s="23" customFormat="1">
      <c r="AA784" s="24"/>
      <c r="AB784" s="24"/>
      <c r="AC784" s="24"/>
      <c r="AD784" s="24"/>
      <c r="AE784" s="24"/>
      <c r="AF784" s="24"/>
      <c r="AG784" s="24"/>
      <c r="AH784" s="24"/>
      <c r="AI784" s="24"/>
      <c r="AJ784" s="24"/>
      <c r="AK784" s="24"/>
      <c r="AL784" s="24"/>
      <c r="AM784" s="24"/>
      <c r="AN784" s="24"/>
      <c r="AO784" s="24"/>
      <c r="AP784" s="24"/>
      <c r="AQ784" s="24"/>
      <c r="AR784" s="24"/>
      <c r="AS784" s="24"/>
      <c r="AT784" s="24"/>
      <c r="AU784" s="24"/>
      <c r="AV784" s="24"/>
      <c r="AW784" s="24"/>
      <c r="AX784" s="24"/>
      <c r="AY784" s="24"/>
      <c r="AZ784" s="24"/>
      <c r="BA784" s="24"/>
      <c r="BB784" s="24"/>
      <c r="BC784" s="24"/>
      <c r="BD784" s="24"/>
      <c r="BE784" s="24"/>
      <c r="BF784" s="24"/>
      <c r="BG784" s="24"/>
      <c r="BH784" s="24"/>
      <c r="BI784" s="24"/>
      <c r="BJ784" s="24"/>
      <c r="BK784" s="24"/>
      <c r="BL784" s="24"/>
      <c r="BM784" s="24"/>
      <c r="BN784" s="24"/>
      <c r="BO784" s="24"/>
      <c r="BP784" s="24"/>
      <c r="BQ784" s="24"/>
      <c r="BR784" s="24"/>
      <c r="BS784" s="24"/>
      <c r="BT784" s="24"/>
      <c r="BU784" s="24"/>
      <c r="BV784" s="24"/>
      <c r="BW784" s="24"/>
      <c r="BX784" s="24"/>
      <c r="BY784" s="24"/>
      <c r="BZ784" s="24"/>
      <c r="CA784" s="24"/>
      <c r="CB784" s="24"/>
      <c r="CC784" s="24"/>
      <c r="CD784" s="24"/>
      <c r="CE784" s="24"/>
      <c r="CF784" s="24"/>
      <c r="CG784" s="24"/>
      <c r="CH784" s="24"/>
      <c r="CI784" s="24"/>
      <c r="CJ784" s="24"/>
      <c r="CK784" s="24"/>
      <c r="CL784" s="24"/>
      <c r="CM784" s="24"/>
      <c r="CN784" s="24"/>
      <c r="CO784" s="24"/>
      <c r="CP784" s="24"/>
      <c r="CQ784" s="24"/>
      <c r="CR784" s="24"/>
      <c r="CS784" s="24"/>
      <c r="CT784" s="24"/>
      <c r="CU784" s="24"/>
      <c r="CV784" s="24"/>
      <c r="CW784" s="24"/>
      <c r="CX784" s="24"/>
      <c r="CY784" s="24"/>
      <c r="CZ784" s="24"/>
      <c r="DA784" s="24"/>
      <c r="DB784" s="24"/>
      <c r="DC784" s="24"/>
      <c r="DD784" s="24"/>
      <c r="DE784" s="24"/>
      <c r="DF784" s="24"/>
      <c r="DG784" s="24"/>
      <c r="DH784" s="24"/>
      <c r="DI784" s="24"/>
      <c r="DJ784" s="24"/>
      <c r="DK784" s="24"/>
      <c r="DL784" s="24"/>
      <c r="DM784" s="24"/>
      <c r="DN784" s="24"/>
      <c r="DO784" s="24"/>
      <c r="DP784" s="24"/>
      <c r="DQ784" s="24"/>
      <c r="DR784" s="24"/>
      <c r="DS784" s="24"/>
      <c r="DT784" s="24"/>
      <c r="DU784" s="24"/>
      <c r="DV784" s="24"/>
      <c r="DW784" s="24"/>
      <c r="DX784" s="24"/>
      <c r="DY784" s="24"/>
      <c r="DZ784" s="24"/>
      <c r="EA784" s="24"/>
      <c r="EB784" s="24"/>
      <c r="EC784" s="24"/>
      <c r="ED784" s="24"/>
      <c r="EE784" s="24"/>
      <c r="EF784" s="24"/>
      <c r="EG784" s="24"/>
      <c r="EH784" s="24"/>
      <c r="EI784" s="24"/>
      <c r="EJ784" s="24"/>
      <c r="EK784" s="24"/>
      <c r="EL784" s="24"/>
      <c r="EM784" s="24"/>
      <c r="EN784" s="24"/>
      <c r="EO784" s="24"/>
      <c r="EP784" s="24"/>
      <c r="EQ784" s="24"/>
      <c r="ER784" s="24"/>
      <c r="ES784" s="24"/>
      <c r="ET784" s="24"/>
      <c r="EU784" s="24"/>
      <c r="EV784" s="24"/>
      <c r="EW784" s="24"/>
      <c r="EX784" s="24"/>
      <c r="EY784" s="24"/>
      <c r="EZ784" s="24"/>
      <c r="FA784" s="24"/>
      <c r="FB784" s="24"/>
      <c r="FC784" s="24"/>
      <c r="FD784" s="24"/>
      <c r="FE784" s="24"/>
      <c r="FF784" s="24"/>
      <c r="FG784" s="24"/>
      <c r="FH784" s="24"/>
      <c r="FI784" s="24"/>
      <c r="FJ784" s="24"/>
      <c r="FK784" s="24"/>
      <c r="FL784" s="24"/>
      <c r="FM784" s="24"/>
      <c r="FN784" s="24"/>
      <c r="FO784" s="24"/>
      <c r="FP784" s="24"/>
      <c r="FQ784" s="24"/>
      <c r="FR784" s="24"/>
      <c r="FS784" s="24"/>
      <c r="FT784" s="24"/>
      <c r="FU784" s="24"/>
      <c r="FV784" s="24"/>
      <c r="FW784" s="24"/>
      <c r="FX784" s="24"/>
      <c r="FY784" s="24"/>
      <c r="FZ784" s="24"/>
      <c r="GA784" s="24"/>
      <c r="GB784" s="24"/>
      <c r="GC784" s="24"/>
      <c r="GD784" s="24"/>
      <c r="GE784" s="24"/>
      <c r="GF784" s="24"/>
      <c r="GG784" s="24"/>
      <c r="GH784" s="24"/>
      <c r="GI784" s="24"/>
      <c r="GJ784" s="24"/>
      <c r="GK784" s="24"/>
      <c r="GL784" s="24"/>
      <c r="GM784" s="24"/>
      <c r="GN784" s="24"/>
      <c r="GO784" s="24"/>
      <c r="GP784" s="24"/>
      <c r="GQ784" s="24"/>
      <c r="GR784" s="24"/>
      <c r="GS784" s="24"/>
      <c r="GT784" s="24"/>
      <c r="GU784" s="24"/>
      <c r="GV784" s="24"/>
      <c r="GW784" s="24"/>
      <c r="GX784" s="24"/>
      <c r="GY784" s="24"/>
      <c r="GZ784" s="24"/>
      <c r="HA784" s="24"/>
      <c r="HB784" s="24"/>
      <c r="HC784" s="24"/>
      <c r="HD784" s="24"/>
      <c r="HE784" s="24"/>
      <c r="HF784" s="24"/>
      <c r="HG784" s="24"/>
      <c r="HH784" s="24"/>
      <c r="HI784" s="24"/>
      <c r="HJ784" s="24"/>
      <c r="HK784" s="24"/>
      <c r="HL784" s="24"/>
      <c r="HM784" s="24"/>
      <c r="HN784" s="24"/>
      <c r="HO784" s="24"/>
      <c r="HP784" s="24"/>
      <c r="HQ784" s="24"/>
      <c r="HR784" s="24"/>
      <c r="HS784" s="24"/>
      <c r="HT784" s="24"/>
      <c r="HU784" s="24"/>
      <c r="HV784" s="24"/>
      <c r="HW784" s="24"/>
      <c r="HX784" s="24"/>
      <c r="HY784" s="24"/>
      <c r="HZ784" s="24"/>
      <c r="IA784" s="24"/>
      <c r="IB784" s="24"/>
      <c r="IC784" s="24"/>
      <c r="ID784" s="24"/>
      <c r="IE784" s="24"/>
      <c r="IF784" s="24"/>
      <c r="IG784" s="24"/>
      <c r="IH784" s="24"/>
      <c r="II784" s="24"/>
      <c r="IJ784" s="24"/>
      <c r="IK784" s="24"/>
      <c r="IL784" s="24"/>
      <c r="IM784" s="24"/>
      <c r="IN784" s="24"/>
      <c r="IO784" s="24"/>
      <c r="IP784" s="24"/>
      <c r="IQ784" s="24"/>
      <c r="IR784" s="24"/>
      <c r="IS784" s="24"/>
      <c r="IT784" s="24"/>
      <c r="IU784" s="24"/>
      <c r="IV784" s="24"/>
    </row>
    <row r="785" spans="27:256" s="23" customFormat="1"/>
    <row r="786" spans="27:256" s="23" customFormat="1"/>
    <row r="787" spans="27:256" s="23" customFormat="1">
      <c r="AA787" s="24"/>
      <c r="AB787" s="24"/>
      <c r="AC787" s="24"/>
      <c r="AD787" s="24"/>
      <c r="AE787" s="24"/>
      <c r="AF787" s="24"/>
      <c r="AG787" s="24"/>
      <c r="AH787" s="24"/>
      <c r="AI787" s="24"/>
      <c r="AJ787" s="24"/>
      <c r="AK787" s="24"/>
      <c r="AL787" s="24"/>
      <c r="AM787" s="24"/>
      <c r="AN787" s="24"/>
      <c r="AO787" s="24"/>
      <c r="AP787" s="24"/>
      <c r="AQ787" s="24"/>
      <c r="AR787" s="24"/>
      <c r="AS787" s="24"/>
      <c r="AT787" s="24"/>
      <c r="AU787" s="24"/>
      <c r="AV787" s="24"/>
      <c r="AW787" s="24"/>
      <c r="AX787" s="24"/>
      <c r="AY787" s="24"/>
      <c r="AZ787" s="24"/>
      <c r="BA787" s="24"/>
      <c r="BB787" s="24"/>
      <c r="BC787" s="24"/>
      <c r="BD787" s="24"/>
      <c r="BE787" s="24"/>
      <c r="BF787" s="24"/>
      <c r="BG787" s="24"/>
      <c r="BH787" s="24"/>
      <c r="BI787" s="24"/>
      <c r="BJ787" s="24"/>
      <c r="BK787" s="24"/>
      <c r="BL787" s="24"/>
      <c r="BM787" s="24"/>
      <c r="BN787" s="24"/>
      <c r="BO787" s="24"/>
      <c r="BP787" s="24"/>
      <c r="BQ787" s="24"/>
      <c r="BR787" s="24"/>
      <c r="BS787" s="24"/>
      <c r="BT787" s="24"/>
      <c r="BU787" s="24"/>
      <c r="BV787" s="24"/>
      <c r="BW787" s="24"/>
      <c r="BX787" s="24"/>
      <c r="BY787" s="24"/>
      <c r="BZ787" s="24"/>
      <c r="CA787" s="24"/>
      <c r="CB787" s="24"/>
      <c r="CC787" s="24"/>
      <c r="CD787" s="24"/>
      <c r="CE787" s="24"/>
      <c r="CF787" s="24"/>
      <c r="CG787" s="24"/>
      <c r="CH787" s="24"/>
      <c r="CI787" s="24"/>
      <c r="CJ787" s="24"/>
      <c r="CK787" s="24"/>
      <c r="CL787" s="24"/>
      <c r="CM787" s="24"/>
      <c r="CN787" s="24"/>
      <c r="CO787" s="24"/>
      <c r="CP787" s="24"/>
      <c r="CQ787" s="24"/>
      <c r="CR787" s="24"/>
      <c r="CS787" s="24"/>
      <c r="CT787" s="24"/>
      <c r="CU787" s="24"/>
      <c r="CV787" s="24"/>
      <c r="CW787" s="24"/>
      <c r="CX787" s="24"/>
      <c r="CY787" s="24"/>
      <c r="CZ787" s="24"/>
      <c r="DA787" s="24"/>
      <c r="DB787" s="24"/>
      <c r="DC787" s="24"/>
      <c r="DD787" s="24"/>
      <c r="DE787" s="24"/>
      <c r="DF787" s="24"/>
      <c r="DG787" s="24"/>
      <c r="DH787" s="24"/>
      <c r="DI787" s="24"/>
      <c r="DJ787" s="24"/>
      <c r="DK787" s="24"/>
      <c r="DL787" s="24"/>
      <c r="DM787" s="24"/>
      <c r="DN787" s="24"/>
      <c r="DO787" s="24"/>
      <c r="DP787" s="24"/>
      <c r="DQ787" s="24"/>
      <c r="DR787" s="24"/>
      <c r="DS787" s="24"/>
      <c r="DT787" s="24"/>
      <c r="DU787" s="24"/>
      <c r="DV787" s="24"/>
      <c r="DW787" s="24"/>
      <c r="DX787" s="24"/>
      <c r="DY787" s="24"/>
      <c r="DZ787" s="24"/>
      <c r="EA787" s="24"/>
      <c r="EB787" s="24"/>
      <c r="EC787" s="24"/>
      <c r="ED787" s="24"/>
      <c r="EE787" s="24"/>
      <c r="EF787" s="24"/>
      <c r="EG787" s="24"/>
      <c r="EH787" s="24"/>
      <c r="EI787" s="24"/>
      <c r="EJ787" s="24"/>
      <c r="EK787" s="24"/>
      <c r="EL787" s="24"/>
      <c r="EM787" s="24"/>
      <c r="EN787" s="24"/>
      <c r="EO787" s="24"/>
      <c r="EP787" s="24"/>
      <c r="EQ787" s="24"/>
      <c r="ER787" s="24"/>
      <c r="ES787" s="24"/>
      <c r="ET787" s="24"/>
      <c r="EU787" s="24"/>
      <c r="EV787" s="24"/>
      <c r="EW787" s="24"/>
      <c r="EX787" s="24"/>
      <c r="EY787" s="24"/>
      <c r="EZ787" s="24"/>
      <c r="FA787" s="24"/>
      <c r="FB787" s="24"/>
      <c r="FC787" s="24"/>
      <c r="FD787" s="24"/>
      <c r="FE787" s="24"/>
      <c r="FF787" s="24"/>
      <c r="FG787" s="24"/>
      <c r="FH787" s="24"/>
      <c r="FI787" s="24"/>
      <c r="FJ787" s="24"/>
      <c r="FK787" s="24"/>
      <c r="FL787" s="24"/>
      <c r="FM787" s="24"/>
      <c r="FN787" s="24"/>
      <c r="FO787" s="24"/>
      <c r="FP787" s="24"/>
      <c r="FQ787" s="24"/>
      <c r="FR787" s="24"/>
      <c r="FS787" s="24"/>
      <c r="FT787" s="24"/>
      <c r="FU787" s="24"/>
      <c r="FV787" s="24"/>
      <c r="FW787" s="24"/>
      <c r="FX787" s="24"/>
      <c r="FY787" s="24"/>
      <c r="FZ787" s="24"/>
      <c r="GA787" s="24"/>
      <c r="GB787" s="24"/>
      <c r="GC787" s="24"/>
      <c r="GD787" s="24"/>
      <c r="GE787" s="24"/>
      <c r="GF787" s="24"/>
      <c r="GG787" s="24"/>
      <c r="GH787" s="24"/>
      <c r="GI787" s="24"/>
      <c r="GJ787" s="24"/>
      <c r="GK787" s="24"/>
      <c r="GL787" s="24"/>
      <c r="GM787" s="24"/>
      <c r="GN787" s="24"/>
      <c r="GO787" s="24"/>
      <c r="GP787" s="24"/>
      <c r="GQ787" s="24"/>
      <c r="GR787" s="24"/>
      <c r="GS787" s="24"/>
      <c r="GT787" s="24"/>
      <c r="GU787" s="24"/>
      <c r="GV787" s="24"/>
      <c r="GW787" s="24"/>
      <c r="GX787" s="24"/>
      <c r="GY787" s="24"/>
      <c r="GZ787" s="24"/>
      <c r="HA787" s="24"/>
      <c r="HB787" s="24"/>
      <c r="HC787" s="24"/>
      <c r="HD787" s="24"/>
      <c r="HE787" s="24"/>
      <c r="HF787" s="24"/>
      <c r="HG787" s="24"/>
      <c r="HH787" s="24"/>
      <c r="HI787" s="24"/>
      <c r="HJ787" s="24"/>
      <c r="HK787" s="24"/>
      <c r="HL787" s="24"/>
      <c r="HM787" s="24"/>
      <c r="HN787" s="24"/>
      <c r="HO787" s="24"/>
      <c r="HP787" s="24"/>
      <c r="HQ787" s="24"/>
      <c r="HR787" s="24"/>
      <c r="HS787" s="24"/>
      <c r="HT787" s="24"/>
      <c r="HU787" s="24"/>
      <c r="HV787" s="24"/>
      <c r="HW787" s="24"/>
      <c r="HX787" s="24"/>
      <c r="HY787" s="24"/>
      <c r="HZ787" s="24"/>
      <c r="IA787" s="24"/>
      <c r="IB787" s="24"/>
      <c r="IC787" s="24"/>
      <c r="ID787" s="24"/>
      <c r="IE787" s="24"/>
      <c r="IF787" s="24"/>
      <c r="IG787" s="24"/>
      <c r="IH787" s="24"/>
      <c r="II787" s="24"/>
      <c r="IJ787" s="24"/>
      <c r="IK787" s="24"/>
      <c r="IL787" s="24"/>
      <c r="IM787" s="24"/>
      <c r="IN787" s="24"/>
      <c r="IO787" s="24"/>
      <c r="IP787" s="24"/>
      <c r="IQ787" s="24"/>
      <c r="IR787" s="24"/>
      <c r="IS787" s="24"/>
      <c r="IT787" s="24"/>
      <c r="IU787" s="24"/>
      <c r="IV787" s="24"/>
    </row>
    <row r="788" spans="27:256" s="23" customFormat="1">
      <c r="AA788" s="24"/>
      <c r="AB788" s="24"/>
      <c r="AC788" s="24"/>
      <c r="AD788" s="24"/>
      <c r="AE788" s="24"/>
      <c r="AF788" s="24"/>
      <c r="AG788" s="24"/>
      <c r="AH788" s="24"/>
      <c r="AI788" s="24"/>
      <c r="AJ788" s="24"/>
      <c r="AK788" s="24"/>
      <c r="AL788" s="24"/>
      <c r="AM788" s="24"/>
      <c r="AN788" s="24"/>
      <c r="AO788" s="24"/>
      <c r="AP788" s="24"/>
      <c r="AQ788" s="24"/>
      <c r="AR788" s="24"/>
      <c r="AS788" s="24"/>
      <c r="AT788" s="24"/>
      <c r="AU788" s="24"/>
      <c r="AV788" s="24"/>
      <c r="AW788" s="24"/>
      <c r="AX788" s="24"/>
      <c r="AY788" s="24"/>
      <c r="AZ788" s="24"/>
      <c r="BA788" s="24"/>
      <c r="BB788" s="24"/>
      <c r="BC788" s="24"/>
      <c r="BD788" s="24"/>
      <c r="BE788" s="24"/>
      <c r="BF788" s="24"/>
      <c r="BG788" s="24"/>
      <c r="BH788" s="24"/>
      <c r="BI788" s="24"/>
      <c r="BJ788" s="24"/>
      <c r="BK788" s="24"/>
      <c r="BL788" s="24"/>
      <c r="BM788" s="24"/>
      <c r="BN788" s="24"/>
      <c r="BO788" s="24"/>
      <c r="BP788" s="24"/>
      <c r="BQ788" s="24"/>
      <c r="BR788" s="24"/>
      <c r="BS788" s="24"/>
      <c r="BT788" s="24"/>
      <c r="BU788" s="24"/>
      <c r="BV788" s="24"/>
      <c r="BW788" s="24"/>
      <c r="BX788" s="24"/>
      <c r="BY788" s="24"/>
      <c r="BZ788" s="24"/>
      <c r="CA788" s="24"/>
      <c r="CB788" s="24"/>
      <c r="CC788" s="24"/>
      <c r="CD788" s="24"/>
      <c r="CE788" s="24"/>
      <c r="CF788" s="24"/>
      <c r="CG788" s="24"/>
      <c r="CH788" s="24"/>
      <c r="CI788" s="24"/>
      <c r="CJ788" s="24"/>
      <c r="CK788" s="24"/>
      <c r="CL788" s="24"/>
      <c r="CM788" s="24"/>
      <c r="CN788" s="24"/>
      <c r="CO788" s="24"/>
      <c r="CP788" s="24"/>
      <c r="CQ788" s="24"/>
      <c r="CR788" s="24"/>
      <c r="CS788" s="24"/>
      <c r="CT788" s="24"/>
      <c r="CU788" s="24"/>
      <c r="CV788" s="24"/>
      <c r="CW788" s="24"/>
      <c r="CX788" s="24"/>
      <c r="CY788" s="24"/>
      <c r="CZ788" s="24"/>
      <c r="DA788" s="24"/>
      <c r="DB788" s="24"/>
      <c r="DC788" s="24"/>
      <c r="DD788" s="24"/>
      <c r="DE788" s="24"/>
      <c r="DF788" s="24"/>
      <c r="DG788" s="24"/>
      <c r="DH788" s="24"/>
      <c r="DI788" s="24"/>
      <c r="DJ788" s="24"/>
      <c r="DK788" s="24"/>
      <c r="DL788" s="24"/>
      <c r="DM788" s="24"/>
      <c r="DN788" s="24"/>
      <c r="DO788" s="24"/>
      <c r="DP788" s="24"/>
      <c r="DQ788" s="24"/>
      <c r="DR788" s="24"/>
      <c r="DS788" s="24"/>
      <c r="DT788" s="24"/>
      <c r="DU788" s="24"/>
      <c r="DV788" s="24"/>
      <c r="DW788" s="24"/>
      <c r="DX788" s="24"/>
      <c r="DY788" s="24"/>
      <c r="DZ788" s="24"/>
      <c r="EA788" s="24"/>
      <c r="EB788" s="24"/>
      <c r="EC788" s="24"/>
      <c r="ED788" s="24"/>
      <c r="EE788" s="24"/>
      <c r="EF788" s="24"/>
      <c r="EG788" s="24"/>
      <c r="EH788" s="24"/>
      <c r="EI788" s="24"/>
      <c r="EJ788" s="24"/>
      <c r="EK788" s="24"/>
      <c r="EL788" s="24"/>
      <c r="EM788" s="24"/>
      <c r="EN788" s="24"/>
      <c r="EO788" s="24"/>
      <c r="EP788" s="24"/>
      <c r="EQ788" s="24"/>
      <c r="ER788" s="24"/>
      <c r="ES788" s="24"/>
      <c r="ET788" s="24"/>
      <c r="EU788" s="24"/>
      <c r="EV788" s="24"/>
      <c r="EW788" s="24"/>
      <c r="EX788" s="24"/>
      <c r="EY788" s="24"/>
      <c r="EZ788" s="24"/>
      <c r="FA788" s="24"/>
      <c r="FB788" s="24"/>
      <c r="FC788" s="24"/>
      <c r="FD788" s="24"/>
      <c r="FE788" s="24"/>
      <c r="FF788" s="24"/>
      <c r="FG788" s="24"/>
      <c r="FH788" s="24"/>
      <c r="FI788" s="24"/>
      <c r="FJ788" s="24"/>
      <c r="FK788" s="24"/>
      <c r="FL788" s="24"/>
      <c r="FM788" s="24"/>
      <c r="FN788" s="24"/>
      <c r="FO788" s="24"/>
      <c r="FP788" s="24"/>
      <c r="FQ788" s="24"/>
      <c r="FR788" s="24"/>
      <c r="FS788" s="24"/>
      <c r="FT788" s="24"/>
      <c r="FU788" s="24"/>
      <c r="FV788" s="24"/>
      <c r="FW788" s="24"/>
      <c r="FX788" s="24"/>
      <c r="FY788" s="24"/>
      <c r="FZ788" s="24"/>
      <c r="GA788" s="24"/>
      <c r="GB788" s="24"/>
      <c r="GC788" s="24"/>
      <c r="GD788" s="24"/>
      <c r="GE788" s="24"/>
      <c r="GF788" s="24"/>
      <c r="GG788" s="24"/>
      <c r="GH788" s="24"/>
      <c r="GI788" s="24"/>
      <c r="GJ788" s="24"/>
      <c r="GK788" s="24"/>
      <c r="GL788" s="24"/>
      <c r="GM788" s="24"/>
      <c r="GN788" s="24"/>
      <c r="GO788" s="24"/>
      <c r="GP788" s="24"/>
      <c r="GQ788" s="24"/>
      <c r="GR788" s="24"/>
      <c r="GS788" s="24"/>
      <c r="GT788" s="24"/>
      <c r="GU788" s="24"/>
      <c r="GV788" s="24"/>
      <c r="GW788" s="24"/>
      <c r="GX788" s="24"/>
      <c r="GY788" s="24"/>
      <c r="GZ788" s="24"/>
      <c r="HA788" s="24"/>
      <c r="HB788" s="24"/>
      <c r="HC788" s="24"/>
      <c r="HD788" s="24"/>
      <c r="HE788" s="24"/>
      <c r="HF788" s="24"/>
      <c r="HG788" s="24"/>
      <c r="HH788" s="24"/>
      <c r="HI788" s="24"/>
      <c r="HJ788" s="24"/>
      <c r="HK788" s="24"/>
      <c r="HL788" s="24"/>
      <c r="HM788" s="24"/>
      <c r="HN788" s="24"/>
      <c r="HO788" s="24"/>
      <c r="HP788" s="24"/>
      <c r="HQ788" s="24"/>
      <c r="HR788" s="24"/>
      <c r="HS788" s="24"/>
      <c r="HT788" s="24"/>
      <c r="HU788" s="24"/>
      <c r="HV788" s="24"/>
      <c r="HW788" s="24"/>
      <c r="HX788" s="24"/>
      <c r="HY788" s="24"/>
      <c r="HZ788" s="24"/>
      <c r="IA788" s="24"/>
      <c r="IB788" s="24"/>
      <c r="IC788" s="24"/>
      <c r="ID788" s="24"/>
      <c r="IE788" s="24"/>
      <c r="IF788" s="24"/>
      <c r="IG788" s="24"/>
      <c r="IH788" s="24"/>
      <c r="II788" s="24"/>
      <c r="IJ788" s="24"/>
      <c r="IK788" s="24"/>
      <c r="IL788" s="24"/>
      <c r="IM788" s="24"/>
      <c r="IN788" s="24"/>
      <c r="IO788" s="24"/>
      <c r="IP788" s="24"/>
      <c r="IQ788" s="24"/>
      <c r="IR788" s="24"/>
      <c r="IS788" s="24"/>
      <c r="IT788" s="24"/>
      <c r="IU788" s="24"/>
      <c r="IV788" s="24"/>
    </row>
    <row r="789" spans="27:256" s="23" customFormat="1"/>
    <row r="790" spans="27:256" s="23" customFormat="1"/>
    <row r="791" spans="27:256" s="23" customFormat="1">
      <c r="AA791" s="24"/>
      <c r="AB791" s="24"/>
      <c r="AC791" s="24"/>
      <c r="AD791" s="24"/>
      <c r="AE791" s="24"/>
      <c r="AF791" s="24"/>
      <c r="AG791" s="24"/>
      <c r="AH791" s="24"/>
      <c r="AI791" s="24"/>
      <c r="AJ791" s="24"/>
      <c r="AK791" s="24"/>
      <c r="AL791" s="24"/>
      <c r="AM791" s="24"/>
      <c r="AN791" s="24"/>
      <c r="AO791" s="24"/>
      <c r="AP791" s="24"/>
      <c r="AQ791" s="24"/>
      <c r="AR791" s="24"/>
      <c r="AS791" s="24"/>
      <c r="AT791" s="24"/>
      <c r="AU791" s="24"/>
      <c r="AV791" s="24"/>
      <c r="AW791" s="24"/>
      <c r="AX791" s="24"/>
      <c r="AY791" s="24"/>
      <c r="AZ791" s="24"/>
      <c r="BA791" s="24"/>
      <c r="BB791" s="24"/>
      <c r="BC791" s="24"/>
      <c r="BD791" s="24"/>
      <c r="BE791" s="24"/>
      <c r="BF791" s="24"/>
      <c r="BG791" s="24"/>
      <c r="BH791" s="24"/>
      <c r="BI791" s="24"/>
      <c r="BJ791" s="24"/>
      <c r="BK791" s="24"/>
      <c r="BL791" s="24"/>
      <c r="BM791" s="24"/>
      <c r="BN791" s="24"/>
      <c r="BO791" s="24"/>
      <c r="BP791" s="24"/>
      <c r="BQ791" s="24"/>
      <c r="BR791" s="24"/>
      <c r="BS791" s="24"/>
      <c r="BT791" s="24"/>
      <c r="BU791" s="24"/>
      <c r="BV791" s="24"/>
      <c r="BW791" s="24"/>
      <c r="BX791" s="24"/>
      <c r="BY791" s="24"/>
      <c r="BZ791" s="24"/>
      <c r="CA791" s="24"/>
      <c r="CB791" s="24"/>
      <c r="CC791" s="24"/>
      <c r="CD791" s="24"/>
      <c r="CE791" s="24"/>
      <c r="CF791" s="24"/>
      <c r="CG791" s="24"/>
      <c r="CH791" s="24"/>
      <c r="CI791" s="24"/>
      <c r="CJ791" s="24"/>
      <c r="CK791" s="24"/>
      <c r="CL791" s="24"/>
      <c r="CM791" s="24"/>
      <c r="CN791" s="24"/>
      <c r="CO791" s="24"/>
      <c r="CP791" s="24"/>
      <c r="CQ791" s="24"/>
      <c r="CR791" s="24"/>
      <c r="CS791" s="24"/>
      <c r="CT791" s="24"/>
      <c r="CU791" s="24"/>
      <c r="CV791" s="24"/>
      <c r="CW791" s="24"/>
      <c r="CX791" s="24"/>
      <c r="CY791" s="24"/>
      <c r="CZ791" s="24"/>
      <c r="DA791" s="24"/>
      <c r="DB791" s="24"/>
      <c r="DC791" s="24"/>
      <c r="DD791" s="24"/>
      <c r="DE791" s="24"/>
      <c r="DF791" s="24"/>
      <c r="DG791" s="24"/>
      <c r="DH791" s="24"/>
      <c r="DI791" s="24"/>
      <c r="DJ791" s="24"/>
      <c r="DK791" s="24"/>
      <c r="DL791" s="24"/>
      <c r="DM791" s="24"/>
      <c r="DN791" s="24"/>
      <c r="DO791" s="24"/>
      <c r="DP791" s="24"/>
      <c r="DQ791" s="24"/>
      <c r="DR791" s="24"/>
      <c r="DS791" s="24"/>
      <c r="DT791" s="24"/>
      <c r="DU791" s="24"/>
      <c r="DV791" s="24"/>
      <c r="DW791" s="24"/>
      <c r="DX791" s="24"/>
      <c r="DY791" s="24"/>
      <c r="DZ791" s="24"/>
      <c r="EA791" s="24"/>
      <c r="EB791" s="24"/>
      <c r="EC791" s="24"/>
      <c r="ED791" s="24"/>
      <c r="EE791" s="24"/>
      <c r="EF791" s="24"/>
      <c r="EG791" s="24"/>
      <c r="EH791" s="24"/>
      <c r="EI791" s="24"/>
      <c r="EJ791" s="24"/>
      <c r="EK791" s="24"/>
      <c r="EL791" s="24"/>
      <c r="EM791" s="24"/>
      <c r="EN791" s="24"/>
      <c r="EO791" s="24"/>
      <c r="EP791" s="24"/>
      <c r="EQ791" s="24"/>
      <c r="ER791" s="24"/>
      <c r="ES791" s="24"/>
      <c r="ET791" s="24"/>
      <c r="EU791" s="24"/>
      <c r="EV791" s="24"/>
      <c r="EW791" s="24"/>
      <c r="EX791" s="24"/>
      <c r="EY791" s="24"/>
      <c r="EZ791" s="24"/>
      <c r="FA791" s="24"/>
      <c r="FB791" s="24"/>
      <c r="FC791" s="24"/>
      <c r="FD791" s="24"/>
      <c r="FE791" s="24"/>
      <c r="FF791" s="24"/>
      <c r="FG791" s="24"/>
      <c r="FH791" s="24"/>
      <c r="FI791" s="24"/>
      <c r="FJ791" s="24"/>
      <c r="FK791" s="24"/>
      <c r="FL791" s="24"/>
      <c r="FM791" s="24"/>
      <c r="FN791" s="24"/>
      <c r="FO791" s="24"/>
      <c r="FP791" s="24"/>
      <c r="FQ791" s="24"/>
      <c r="FR791" s="24"/>
      <c r="FS791" s="24"/>
      <c r="FT791" s="24"/>
      <c r="FU791" s="24"/>
      <c r="FV791" s="24"/>
      <c r="FW791" s="24"/>
      <c r="FX791" s="24"/>
      <c r="FY791" s="24"/>
      <c r="FZ791" s="24"/>
      <c r="GA791" s="24"/>
      <c r="GB791" s="24"/>
      <c r="GC791" s="24"/>
      <c r="GD791" s="24"/>
      <c r="GE791" s="24"/>
      <c r="GF791" s="24"/>
      <c r="GG791" s="24"/>
      <c r="GH791" s="24"/>
      <c r="GI791" s="24"/>
      <c r="GJ791" s="24"/>
      <c r="GK791" s="24"/>
      <c r="GL791" s="24"/>
      <c r="GM791" s="24"/>
      <c r="GN791" s="24"/>
      <c r="GO791" s="24"/>
      <c r="GP791" s="24"/>
      <c r="GQ791" s="24"/>
      <c r="GR791" s="24"/>
      <c r="GS791" s="24"/>
      <c r="GT791" s="24"/>
      <c r="GU791" s="24"/>
      <c r="GV791" s="24"/>
      <c r="GW791" s="24"/>
      <c r="GX791" s="24"/>
      <c r="GY791" s="24"/>
      <c r="GZ791" s="24"/>
      <c r="HA791" s="24"/>
      <c r="HB791" s="24"/>
      <c r="HC791" s="24"/>
      <c r="HD791" s="24"/>
      <c r="HE791" s="24"/>
      <c r="HF791" s="24"/>
      <c r="HG791" s="24"/>
      <c r="HH791" s="24"/>
      <c r="HI791" s="24"/>
      <c r="HJ791" s="24"/>
      <c r="HK791" s="24"/>
      <c r="HL791" s="24"/>
      <c r="HM791" s="24"/>
      <c r="HN791" s="24"/>
      <c r="HO791" s="24"/>
      <c r="HP791" s="24"/>
      <c r="HQ791" s="24"/>
      <c r="HR791" s="24"/>
      <c r="HS791" s="24"/>
      <c r="HT791" s="24"/>
      <c r="HU791" s="24"/>
      <c r="HV791" s="24"/>
      <c r="HW791" s="24"/>
      <c r="HX791" s="24"/>
      <c r="HY791" s="24"/>
      <c r="HZ791" s="24"/>
      <c r="IA791" s="24"/>
      <c r="IB791" s="24"/>
      <c r="IC791" s="24"/>
      <c r="ID791" s="24"/>
      <c r="IE791" s="24"/>
      <c r="IF791" s="24"/>
      <c r="IG791" s="24"/>
      <c r="IH791" s="24"/>
      <c r="II791" s="24"/>
      <c r="IJ791" s="24"/>
      <c r="IK791" s="24"/>
      <c r="IL791" s="24"/>
      <c r="IM791" s="24"/>
      <c r="IN791" s="24"/>
      <c r="IO791" s="24"/>
      <c r="IP791" s="24"/>
      <c r="IQ791" s="24"/>
      <c r="IR791" s="24"/>
      <c r="IS791" s="24"/>
      <c r="IT791" s="24"/>
      <c r="IU791" s="24"/>
      <c r="IV791" s="24"/>
    </row>
    <row r="792" spans="27:256" s="23" customFormat="1">
      <c r="AA792" s="24"/>
      <c r="AB792" s="24"/>
      <c r="AC792" s="24"/>
      <c r="AD792" s="24"/>
      <c r="AE792" s="24"/>
      <c r="AF792" s="24"/>
      <c r="AG792" s="24"/>
      <c r="AH792" s="24"/>
      <c r="AI792" s="24"/>
      <c r="AJ792" s="24"/>
      <c r="AK792" s="24"/>
      <c r="AL792" s="24"/>
      <c r="AM792" s="24"/>
      <c r="AN792" s="24"/>
      <c r="AO792" s="24"/>
      <c r="AP792" s="24"/>
      <c r="AQ792" s="24"/>
      <c r="AR792" s="24"/>
      <c r="AS792" s="24"/>
      <c r="AT792" s="24"/>
      <c r="AU792" s="24"/>
      <c r="AV792" s="24"/>
      <c r="AW792" s="24"/>
      <c r="AX792" s="24"/>
      <c r="AY792" s="24"/>
      <c r="AZ792" s="24"/>
      <c r="BA792" s="24"/>
      <c r="BB792" s="24"/>
      <c r="BC792" s="24"/>
      <c r="BD792" s="24"/>
      <c r="BE792" s="24"/>
      <c r="BF792" s="24"/>
      <c r="BG792" s="24"/>
      <c r="BH792" s="24"/>
      <c r="BI792" s="24"/>
      <c r="BJ792" s="24"/>
      <c r="BK792" s="24"/>
      <c r="BL792" s="24"/>
      <c r="BM792" s="24"/>
      <c r="BN792" s="24"/>
      <c r="BO792" s="24"/>
      <c r="BP792" s="24"/>
      <c r="BQ792" s="24"/>
      <c r="BR792" s="24"/>
      <c r="BS792" s="24"/>
      <c r="BT792" s="24"/>
      <c r="BU792" s="24"/>
      <c r="BV792" s="24"/>
      <c r="BW792" s="24"/>
      <c r="BX792" s="24"/>
      <c r="BY792" s="24"/>
      <c r="BZ792" s="24"/>
      <c r="CA792" s="24"/>
      <c r="CB792" s="24"/>
      <c r="CC792" s="24"/>
      <c r="CD792" s="24"/>
      <c r="CE792" s="24"/>
      <c r="CF792" s="24"/>
      <c r="CG792" s="24"/>
      <c r="CH792" s="24"/>
      <c r="CI792" s="24"/>
      <c r="CJ792" s="24"/>
      <c r="CK792" s="24"/>
      <c r="CL792" s="24"/>
      <c r="CM792" s="24"/>
      <c r="CN792" s="24"/>
      <c r="CO792" s="24"/>
      <c r="CP792" s="24"/>
      <c r="CQ792" s="24"/>
      <c r="CR792" s="24"/>
      <c r="CS792" s="24"/>
      <c r="CT792" s="24"/>
      <c r="CU792" s="24"/>
      <c r="CV792" s="24"/>
      <c r="CW792" s="24"/>
      <c r="CX792" s="24"/>
      <c r="CY792" s="24"/>
      <c r="CZ792" s="24"/>
      <c r="DA792" s="24"/>
      <c r="DB792" s="24"/>
      <c r="DC792" s="24"/>
      <c r="DD792" s="24"/>
      <c r="DE792" s="24"/>
      <c r="DF792" s="24"/>
      <c r="DG792" s="24"/>
      <c r="DH792" s="24"/>
      <c r="DI792" s="24"/>
      <c r="DJ792" s="24"/>
      <c r="DK792" s="24"/>
      <c r="DL792" s="24"/>
      <c r="DM792" s="24"/>
      <c r="DN792" s="24"/>
      <c r="DO792" s="24"/>
      <c r="DP792" s="24"/>
      <c r="DQ792" s="24"/>
      <c r="DR792" s="24"/>
      <c r="DS792" s="24"/>
      <c r="DT792" s="24"/>
      <c r="DU792" s="24"/>
      <c r="DV792" s="24"/>
      <c r="DW792" s="24"/>
      <c r="DX792" s="24"/>
      <c r="DY792" s="24"/>
      <c r="DZ792" s="24"/>
      <c r="EA792" s="24"/>
      <c r="EB792" s="24"/>
      <c r="EC792" s="24"/>
      <c r="ED792" s="24"/>
      <c r="EE792" s="24"/>
      <c r="EF792" s="24"/>
      <c r="EG792" s="24"/>
      <c r="EH792" s="24"/>
      <c r="EI792" s="24"/>
      <c r="EJ792" s="24"/>
      <c r="EK792" s="24"/>
      <c r="EL792" s="24"/>
      <c r="EM792" s="24"/>
      <c r="EN792" s="24"/>
      <c r="EO792" s="24"/>
      <c r="EP792" s="24"/>
      <c r="EQ792" s="24"/>
      <c r="ER792" s="24"/>
      <c r="ES792" s="24"/>
      <c r="ET792" s="24"/>
      <c r="EU792" s="24"/>
      <c r="EV792" s="24"/>
      <c r="EW792" s="24"/>
      <c r="EX792" s="24"/>
      <c r="EY792" s="24"/>
      <c r="EZ792" s="24"/>
      <c r="FA792" s="24"/>
      <c r="FB792" s="24"/>
      <c r="FC792" s="24"/>
      <c r="FD792" s="24"/>
      <c r="FE792" s="24"/>
      <c r="FF792" s="24"/>
      <c r="FG792" s="24"/>
      <c r="FH792" s="24"/>
      <c r="FI792" s="24"/>
      <c r="FJ792" s="24"/>
      <c r="FK792" s="24"/>
      <c r="FL792" s="24"/>
      <c r="FM792" s="24"/>
      <c r="FN792" s="24"/>
      <c r="FO792" s="24"/>
      <c r="FP792" s="24"/>
      <c r="FQ792" s="24"/>
      <c r="FR792" s="24"/>
      <c r="FS792" s="24"/>
      <c r="FT792" s="24"/>
      <c r="FU792" s="24"/>
      <c r="FV792" s="24"/>
      <c r="FW792" s="24"/>
      <c r="FX792" s="24"/>
      <c r="FY792" s="24"/>
      <c r="FZ792" s="24"/>
      <c r="GA792" s="24"/>
      <c r="GB792" s="24"/>
      <c r="GC792" s="24"/>
      <c r="GD792" s="24"/>
      <c r="GE792" s="24"/>
      <c r="GF792" s="24"/>
      <c r="GG792" s="24"/>
      <c r="GH792" s="24"/>
      <c r="GI792" s="24"/>
      <c r="GJ792" s="24"/>
      <c r="GK792" s="24"/>
      <c r="GL792" s="24"/>
      <c r="GM792" s="24"/>
      <c r="GN792" s="24"/>
      <c r="GO792" s="24"/>
      <c r="GP792" s="24"/>
      <c r="GQ792" s="24"/>
      <c r="GR792" s="24"/>
      <c r="GS792" s="24"/>
      <c r="GT792" s="24"/>
      <c r="GU792" s="24"/>
      <c r="GV792" s="24"/>
      <c r="GW792" s="24"/>
      <c r="GX792" s="24"/>
      <c r="GY792" s="24"/>
      <c r="GZ792" s="24"/>
      <c r="HA792" s="24"/>
      <c r="HB792" s="24"/>
      <c r="HC792" s="24"/>
      <c r="HD792" s="24"/>
      <c r="HE792" s="24"/>
      <c r="HF792" s="24"/>
      <c r="HG792" s="24"/>
      <c r="HH792" s="24"/>
      <c r="HI792" s="24"/>
      <c r="HJ792" s="24"/>
      <c r="HK792" s="24"/>
      <c r="HL792" s="24"/>
      <c r="HM792" s="24"/>
      <c r="HN792" s="24"/>
      <c r="HO792" s="24"/>
      <c r="HP792" s="24"/>
      <c r="HQ792" s="24"/>
      <c r="HR792" s="24"/>
      <c r="HS792" s="24"/>
      <c r="HT792" s="24"/>
      <c r="HU792" s="24"/>
      <c r="HV792" s="24"/>
      <c r="HW792" s="24"/>
      <c r="HX792" s="24"/>
      <c r="HY792" s="24"/>
      <c r="HZ792" s="24"/>
      <c r="IA792" s="24"/>
      <c r="IB792" s="24"/>
      <c r="IC792" s="24"/>
      <c r="ID792" s="24"/>
      <c r="IE792" s="24"/>
      <c r="IF792" s="24"/>
      <c r="IG792" s="24"/>
      <c r="IH792" s="24"/>
      <c r="II792" s="24"/>
      <c r="IJ792" s="24"/>
      <c r="IK792" s="24"/>
      <c r="IL792" s="24"/>
      <c r="IM792" s="24"/>
      <c r="IN792" s="24"/>
      <c r="IO792" s="24"/>
      <c r="IP792" s="24"/>
      <c r="IQ792" s="24"/>
      <c r="IR792" s="24"/>
      <c r="IS792" s="24"/>
      <c r="IT792" s="24"/>
      <c r="IU792" s="24"/>
      <c r="IV792" s="24"/>
    </row>
    <row r="793" spans="27:256" s="23" customFormat="1"/>
    <row r="794" spans="27:256" s="23" customFormat="1"/>
    <row r="795" spans="27:256" s="23" customFormat="1">
      <c r="AA795" s="24"/>
      <c r="AB795" s="24"/>
      <c r="AC795" s="24"/>
      <c r="AD795" s="24"/>
      <c r="AE795" s="24"/>
      <c r="AF795" s="24"/>
      <c r="AG795" s="24"/>
      <c r="AH795" s="24"/>
      <c r="AI795" s="24"/>
      <c r="AJ795" s="24"/>
      <c r="AK795" s="24"/>
      <c r="AL795" s="24"/>
      <c r="AM795" s="24"/>
      <c r="AN795" s="24"/>
      <c r="AO795" s="24"/>
      <c r="AP795" s="24"/>
      <c r="AQ795" s="24"/>
      <c r="AR795" s="24"/>
      <c r="AS795" s="24"/>
      <c r="AT795" s="24"/>
      <c r="AU795" s="24"/>
      <c r="AV795" s="24"/>
      <c r="AW795" s="24"/>
      <c r="AX795" s="24"/>
      <c r="AY795" s="24"/>
      <c r="AZ795" s="24"/>
      <c r="BA795" s="24"/>
      <c r="BB795" s="24"/>
      <c r="BC795" s="24"/>
      <c r="BD795" s="24"/>
      <c r="BE795" s="24"/>
      <c r="BF795" s="24"/>
      <c r="BG795" s="24"/>
      <c r="BH795" s="24"/>
      <c r="BI795" s="24"/>
      <c r="BJ795" s="24"/>
      <c r="BK795" s="24"/>
      <c r="BL795" s="24"/>
      <c r="BM795" s="24"/>
      <c r="BN795" s="24"/>
      <c r="BO795" s="24"/>
      <c r="BP795" s="24"/>
      <c r="BQ795" s="24"/>
      <c r="BR795" s="24"/>
      <c r="BS795" s="24"/>
      <c r="BT795" s="24"/>
      <c r="BU795" s="24"/>
      <c r="BV795" s="24"/>
      <c r="BW795" s="24"/>
      <c r="BX795" s="24"/>
      <c r="BY795" s="24"/>
      <c r="BZ795" s="24"/>
      <c r="CA795" s="24"/>
      <c r="CB795" s="24"/>
      <c r="CC795" s="24"/>
      <c r="CD795" s="24"/>
      <c r="CE795" s="24"/>
      <c r="CF795" s="24"/>
      <c r="CG795" s="24"/>
      <c r="CH795" s="24"/>
      <c r="CI795" s="24"/>
      <c r="CJ795" s="24"/>
      <c r="CK795" s="24"/>
      <c r="CL795" s="24"/>
      <c r="CM795" s="24"/>
      <c r="CN795" s="24"/>
      <c r="CO795" s="24"/>
      <c r="CP795" s="24"/>
      <c r="CQ795" s="24"/>
      <c r="CR795" s="24"/>
      <c r="CS795" s="24"/>
      <c r="CT795" s="24"/>
      <c r="CU795" s="24"/>
      <c r="CV795" s="24"/>
      <c r="CW795" s="24"/>
      <c r="CX795" s="24"/>
      <c r="CY795" s="24"/>
      <c r="CZ795" s="24"/>
      <c r="DA795" s="24"/>
      <c r="DB795" s="24"/>
      <c r="DC795" s="24"/>
      <c r="DD795" s="24"/>
      <c r="DE795" s="24"/>
      <c r="DF795" s="24"/>
      <c r="DG795" s="24"/>
      <c r="DH795" s="24"/>
      <c r="DI795" s="24"/>
      <c r="DJ795" s="24"/>
      <c r="DK795" s="24"/>
      <c r="DL795" s="24"/>
      <c r="DM795" s="24"/>
      <c r="DN795" s="24"/>
      <c r="DO795" s="24"/>
      <c r="DP795" s="24"/>
      <c r="DQ795" s="24"/>
      <c r="DR795" s="24"/>
      <c r="DS795" s="24"/>
      <c r="DT795" s="24"/>
      <c r="DU795" s="24"/>
      <c r="DV795" s="24"/>
      <c r="DW795" s="24"/>
      <c r="DX795" s="24"/>
      <c r="DY795" s="24"/>
      <c r="DZ795" s="24"/>
      <c r="EA795" s="24"/>
      <c r="EB795" s="24"/>
      <c r="EC795" s="24"/>
      <c r="ED795" s="24"/>
      <c r="EE795" s="24"/>
      <c r="EF795" s="24"/>
      <c r="EG795" s="24"/>
      <c r="EH795" s="24"/>
      <c r="EI795" s="24"/>
      <c r="EJ795" s="24"/>
      <c r="EK795" s="24"/>
      <c r="EL795" s="24"/>
      <c r="EM795" s="24"/>
      <c r="EN795" s="24"/>
      <c r="EO795" s="24"/>
      <c r="EP795" s="24"/>
      <c r="EQ795" s="24"/>
      <c r="ER795" s="24"/>
      <c r="ES795" s="24"/>
      <c r="ET795" s="24"/>
      <c r="EU795" s="24"/>
      <c r="EV795" s="24"/>
      <c r="EW795" s="24"/>
      <c r="EX795" s="24"/>
      <c r="EY795" s="24"/>
      <c r="EZ795" s="24"/>
      <c r="FA795" s="24"/>
      <c r="FB795" s="24"/>
      <c r="FC795" s="24"/>
      <c r="FD795" s="24"/>
      <c r="FE795" s="24"/>
      <c r="FF795" s="24"/>
      <c r="FG795" s="24"/>
      <c r="FH795" s="24"/>
      <c r="FI795" s="24"/>
      <c r="FJ795" s="24"/>
      <c r="FK795" s="24"/>
      <c r="FL795" s="24"/>
      <c r="FM795" s="24"/>
      <c r="FN795" s="24"/>
      <c r="FO795" s="24"/>
      <c r="FP795" s="24"/>
      <c r="FQ795" s="24"/>
      <c r="FR795" s="24"/>
      <c r="FS795" s="24"/>
      <c r="FT795" s="24"/>
      <c r="FU795" s="24"/>
      <c r="FV795" s="24"/>
      <c r="FW795" s="24"/>
      <c r="FX795" s="24"/>
      <c r="FY795" s="24"/>
      <c r="FZ795" s="24"/>
      <c r="GA795" s="24"/>
      <c r="GB795" s="24"/>
      <c r="GC795" s="24"/>
      <c r="GD795" s="24"/>
      <c r="GE795" s="24"/>
      <c r="GF795" s="24"/>
      <c r="GG795" s="24"/>
      <c r="GH795" s="24"/>
      <c r="GI795" s="24"/>
      <c r="GJ795" s="24"/>
      <c r="GK795" s="24"/>
      <c r="GL795" s="24"/>
      <c r="GM795" s="24"/>
      <c r="GN795" s="24"/>
      <c r="GO795" s="24"/>
      <c r="GP795" s="24"/>
      <c r="GQ795" s="24"/>
      <c r="GR795" s="24"/>
      <c r="GS795" s="24"/>
      <c r="GT795" s="24"/>
      <c r="GU795" s="24"/>
      <c r="GV795" s="24"/>
      <c r="GW795" s="24"/>
      <c r="GX795" s="24"/>
      <c r="GY795" s="24"/>
      <c r="GZ795" s="24"/>
      <c r="HA795" s="24"/>
      <c r="HB795" s="24"/>
      <c r="HC795" s="24"/>
      <c r="HD795" s="24"/>
      <c r="HE795" s="24"/>
      <c r="HF795" s="24"/>
      <c r="HG795" s="24"/>
      <c r="HH795" s="24"/>
      <c r="HI795" s="24"/>
      <c r="HJ795" s="24"/>
      <c r="HK795" s="24"/>
      <c r="HL795" s="24"/>
      <c r="HM795" s="24"/>
      <c r="HN795" s="24"/>
      <c r="HO795" s="24"/>
      <c r="HP795" s="24"/>
      <c r="HQ795" s="24"/>
      <c r="HR795" s="24"/>
      <c r="HS795" s="24"/>
      <c r="HT795" s="24"/>
      <c r="HU795" s="24"/>
      <c r="HV795" s="24"/>
      <c r="HW795" s="24"/>
      <c r="HX795" s="24"/>
      <c r="HY795" s="24"/>
      <c r="HZ795" s="24"/>
      <c r="IA795" s="24"/>
      <c r="IB795" s="24"/>
      <c r="IC795" s="24"/>
      <c r="ID795" s="24"/>
      <c r="IE795" s="24"/>
      <c r="IF795" s="24"/>
      <c r="IG795" s="24"/>
      <c r="IH795" s="24"/>
      <c r="II795" s="24"/>
      <c r="IJ795" s="24"/>
      <c r="IK795" s="24"/>
      <c r="IL795" s="24"/>
      <c r="IM795" s="24"/>
      <c r="IN795" s="24"/>
      <c r="IO795" s="24"/>
      <c r="IP795" s="24"/>
      <c r="IQ795" s="24"/>
      <c r="IR795" s="24"/>
      <c r="IS795" s="24"/>
      <c r="IT795" s="24"/>
      <c r="IU795" s="24"/>
      <c r="IV795" s="24"/>
    </row>
    <row r="796" spans="27:256" s="23" customFormat="1">
      <c r="AA796" s="24"/>
      <c r="AB796" s="24"/>
      <c r="AC796" s="24"/>
      <c r="AD796" s="24"/>
      <c r="AE796" s="24"/>
      <c r="AF796" s="24"/>
      <c r="AG796" s="24"/>
      <c r="AH796" s="24"/>
      <c r="AI796" s="24"/>
      <c r="AJ796" s="24"/>
      <c r="AK796" s="24"/>
      <c r="AL796" s="24"/>
      <c r="AM796" s="24"/>
      <c r="AN796" s="24"/>
      <c r="AO796" s="24"/>
      <c r="AP796" s="24"/>
      <c r="AQ796" s="24"/>
      <c r="AR796" s="24"/>
      <c r="AS796" s="24"/>
      <c r="AT796" s="24"/>
      <c r="AU796" s="24"/>
      <c r="AV796" s="24"/>
      <c r="AW796" s="24"/>
      <c r="AX796" s="24"/>
      <c r="AY796" s="24"/>
      <c r="AZ796" s="24"/>
      <c r="BA796" s="24"/>
      <c r="BB796" s="24"/>
      <c r="BC796" s="24"/>
      <c r="BD796" s="24"/>
      <c r="BE796" s="24"/>
      <c r="BF796" s="24"/>
      <c r="BG796" s="24"/>
      <c r="BH796" s="24"/>
      <c r="BI796" s="24"/>
      <c r="BJ796" s="24"/>
      <c r="BK796" s="24"/>
      <c r="BL796" s="24"/>
      <c r="BM796" s="24"/>
      <c r="BN796" s="24"/>
      <c r="BO796" s="24"/>
      <c r="BP796" s="24"/>
      <c r="BQ796" s="24"/>
      <c r="BR796" s="24"/>
      <c r="BS796" s="24"/>
      <c r="BT796" s="24"/>
      <c r="BU796" s="24"/>
      <c r="BV796" s="24"/>
      <c r="BW796" s="24"/>
      <c r="BX796" s="24"/>
      <c r="BY796" s="24"/>
      <c r="BZ796" s="24"/>
      <c r="CA796" s="24"/>
      <c r="CB796" s="24"/>
      <c r="CC796" s="24"/>
      <c r="CD796" s="24"/>
      <c r="CE796" s="24"/>
      <c r="CF796" s="24"/>
      <c r="CG796" s="24"/>
      <c r="CH796" s="24"/>
      <c r="CI796" s="24"/>
      <c r="CJ796" s="24"/>
      <c r="CK796" s="24"/>
      <c r="CL796" s="24"/>
      <c r="CM796" s="24"/>
      <c r="CN796" s="24"/>
      <c r="CO796" s="24"/>
      <c r="CP796" s="24"/>
      <c r="CQ796" s="24"/>
      <c r="CR796" s="24"/>
      <c r="CS796" s="24"/>
      <c r="CT796" s="24"/>
      <c r="CU796" s="24"/>
      <c r="CV796" s="24"/>
      <c r="CW796" s="24"/>
      <c r="CX796" s="24"/>
      <c r="CY796" s="24"/>
      <c r="CZ796" s="24"/>
      <c r="DA796" s="24"/>
      <c r="DB796" s="24"/>
      <c r="DC796" s="24"/>
      <c r="DD796" s="24"/>
      <c r="DE796" s="24"/>
      <c r="DF796" s="24"/>
      <c r="DG796" s="24"/>
      <c r="DH796" s="24"/>
      <c r="DI796" s="24"/>
      <c r="DJ796" s="24"/>
      <c r="DK796" s="24"/>
      <c r="DL796" s="24"/>
      <c r="DM796" s="24"/>
      <c r="DN796" s="24"/>
      <c r="DO796" s="24"/>
      <c r="DP796" s="24"/>
      <c r="DQ796" s="24"/>
      <c r="DR796" s="24"/>
      <c r="DS796" s="24"/>
      <c r="DT796" s="24"/>
      <c r="DU796" s="24"/>
      <c r="DV796" s="24"/>
      <c r="DW796" s="24"/>
      <c r="DX796" s="24"/>
      <c r="DY796" s="24"/>
      <c r="DZ796" s="24"/>
      <c r="EA796" s="24"/>
      <c r="EB796" s="24"/>
      <c r="EC796" s="24"/>
      <c r="ED796" s="24"/>
      <c r="EE796" s="24"/>
      <c r="EF796" s="24"/>
      <c r="EG796" s="24"/>
      <c r="EH796" s="24"/>
      <c r="EI796" s="24"/>
      <c r="EJ796" s="24"/>
      <c r="EK796" s="24"/>
      <c r="EL796" s="24"/>
      <c r="EM796" s="24"/>
      <c r="EN796" s="24"/>
      <c r="EO796" s="24"/>
      <c r="EP796" s="24"/>
      <c r="EQ796" s="24"/>
      <c r="ER796" s="24"/>
      <c r="ES796" s="24"/>
      <c r="ET796" s="24"/>
      <c r="EU796" s="24"/>
      <c r="EV796" s="24"/>
      <c r="EW796" s="24"/>
      <c r="EX796" s="24"/>
      <c r="EY796" s="24"/>
      <c r="EZ796" s="24"/>
      <c r="FA796" s="24"/>
      <c r="FB796" s="24"/>
      <c r="FC796" s="24"/>
      <c r="FD796" s="24"/>
      <c r="FE796" s="24"/>
      <c r="FF796" s="24"/>
      <c r="FG796" s="24"/>
      <c r="FH796" s="24"/>
      <c r="FI796" s="24"/>
      <c r="FJ796" s="24"/>
      <c r="FK796" s="24"/>
      <c r="FL796" s="24"/>
      <c r="FM796" s="24"/>
      <c r="FN796" s="24"/>
      <c r="FO796" s="24"/>
      <c r="FP796" s="24"/>
      <c r="FQ796" s="24"/>
      <c r="FR796" s="24"/>
      <c r="FS796" s="24"/>
      <c r="FT796" s="24"/>
      <c r="FU796" s="24"/>
      <c r="FV796" s="24"/>
      <c r="FW796" s="24"/>
      <c r="FX796" s="24"/>
      <c r="FY796" s="24"/>
      <c r="FZ796" s="24"/>
      <c r="GA796" s="24"/>
      <c r="GB796" s="24"/>
      <c r="GC796" s="24"/>
      <c r="GD796" s="24"/>
      <c r="GE796" s="24"/>
      <c r="GF796" s="24"/>
      <c r="GG796" s="24"/>
      <c r="GH796" s="24"/>
      <c r="GI796" s="24"/>
      <c r="GJ796" s="24"/>
      <c r="GK796" s="24"/>
      <c r="GL796" s="24"/>
      <c r="GM796" s="24"/>
      <c r="GN796" s="24"/>
      <c r="GO796" s="24"/>
      <c r="GP796" s="24"/>
      <c r="GQ796" s="24"/>
      <c r="GR796" s="24"/>
      <c r="GS796" s="24"/>
      <c r="GT796" s="24"/>
      <c r="GU796" s="24"/>
      <c r="GV796" s="24"/>
      <c r="GW796" s="24"/>
      <c r="GX796" s="24"/>
      <c r="GY796" s="24"/>
      <c r="GZ796" s="24"/>
      <c r="HA796" s="24"/>
      <c r="HB796" s="24"/>
      <c r="HC796" s="24"/>
      <c r="HD796" s="24"/>
      <c r="HE796" s="24"/>
      <c r="HF796" s="24"/>
      <c r="HG796" s="24"/>
      <c r="HH796" s="24"/>
      <c r="HI796" s="24"/>
      <c r="HJ796" s="24"/>
      <c r="HK796" s="24"/>
      <c r="HL796" s="24"/>
      <c r="HM796" s="24"/>
      <c r="HN796" s="24"/>
      <c r="HO796" s="24"/>
      <c r="HP796" s="24"/>
      <c r="HQ796" s="24"/>
      <c r="HR796" s="24"/>
      <c r="HS796" s="24"/>
      <c r="HT796" s="24"/>
      <c r="HU796" s="24"/>
      <c r="HV796" s="24"/>
      <c r="HW796" s="24"/>
      <c r="HX796" s="24"/>
      <c r="HY796" s="24"/>
      <c r="HZ796" s="24"/>
      <c r="IA796" s="24"/>
      <c r="IB796" s="24"/>
      <c r="IC796" s="24"/>
      <c r="ID796" s="24"/>
      <c r="IE796" s="24"/>
      <c r="IF796" s="24"/>
      <c r="IG796" s="24"/>
      <c r="IH796" s="24"/>
      <c r="II796" s="24"/>
      <c r="IJ796" s="24"/>
      <c r="IK796" s="24"/>
      <c r="IL796" s="24"/>
      <c r="IM796" s="24"/>
      <c r="IN796" s="24"/>
      <c r="IO796" s="24"/>
      <c r="IP796" s="24"/>
      <c r="IQ796" s="24"/>
      <c r="IR796" s="24"/>
      <c r="IS796" s="24"/>
      <c r="IT796" s="24"/>
      <c r="IU796" s="24"/>
      <c r="IV796" s="24"/>
    </row>
    <row r="797" spans="27:256" s="23" customFormat="1"/>
    <row r="798" spans="27:256" s="23" customFormat="1"/>
    <row r="799" spans="27:256" s="23" customFormat="1">
      <c r="AA799" s="24"/>
      <c r="AB799" s="24"/>
      <c r="AC799" s="24"/>
      <c r="AD799" s="24"/>
      <c r="AE799" s="24"/>
      <c r="AF799" s="24"/>
      <c r="AG799" s="24"/>
      <c r="AH799" s="24"/>
      <c r="AI799" s="24"/>
      <c r="AJ799" s="24"/>
      <c r="AK799" s="24"/>
      <c r="AL799" s="24"/>
      <c r="AM799" s="24"/>
      <c r="AN799" s="24"/>
      <c r="AO799" s="24"/>
      <c r="AP799" s="24"/>
      <c r="AQ799" s="24"/>
      <c r="AR799" s="24"/>
      <c r="AS799" s="24"/>
      <c r="AT799" s="24"/>
      <c r="AU799" s="24"/>
      <c r="AV799" s="24"/>
      <c r="AW799" s="24"/>
      <c r="AX799" s="24"/>
      <c r="AY799" s="24"/>
      <c r="AZ799" s="24"/>
      <c r="BA799" s="24"/>
      <c r="BB799" s="24"/>
      <c r="BC799" s="24"/>
      <c r="BD799" s="24"/>
      <c r="BE799" s="24"/>
      <c r="BF799" s="24"/>
      <c r="BG799" s="24"/>
      <c r="BH799" s="24"/>
      <c r="BI799" s="24"/>
      <c r="BJ799" s="24"/>
      <c r="BK799" s="24"/>
      <c r="BL799" s="24"/>
      <c r="BM799" s="24"/>
      <c r="BN799" s="24"/>
      <c r="BO799" s="24"/>
      <c r="BP799" s="24"/>
      <c r="BQ799" s="24"/>
      <c r="BR799" s="24"/>
      <c r="BS799" s="24"/>
      <c r="BT799" s="24"/>
      <c r="BU799" s="24"/>
      <c r="BV799" s="24"/>
      <c r="BW799" s="24"/>
      <c r="BX799" s="24"/>
      <c r="BY799" s="24"/>
      <c r="BZ799" s="24"/>
      <c r="CA799" s="24"/>
      <c r="CB799" s="24"/>
      <c r="CC799" s="24"/>
      <c r="CD799" s="24"/>
      <c r="CE799" s="24"/>
      <c r="CF799" s="24"/>
      <c r="CG799" s="24"/>
      <c r="CH799" s="24"/>
      <c r="CI799" s="24"/>
      <c r="CJ799" s="24"/>
      <c r="CK799" s="24"/>
      <c r="CL799" s="24"/>
      <c r="CM799" s="24"/>
      <c r="CN799" s="24"/>
      <c r="CO799" s="24"/>
      <c r="CP799" s="24"/>
      <c r="CQ799" s="24"/>
      <c r="CR799" s="24"/>
      <c r="CS799" s="24"/>
      <c r="CT799" s="24"/>
      <c r="CU799" s="24"/>
      <c r="CV799" s="24"/>
      <c r="CW799" s="24"/>
      <c r="CX799" s="24"/>
      <c r="CY799" s="24"/>
      <c r="CZ799" s="24"/>
      <c r="DA799" s="24"/>
      <c r="DB799" s="24"/>
      <c r="DC799" s="24"/>
      <c r="DD799" s="24"/>
      <c r="DE799" s="24"/>
      <c r="DF799" s="24"/>
      <c r="DG799" s="24"/>
      <c r="DH799" s="24"/>
      <c r="DI799" s="24"/>
      <c r="DJ799" s="24"/>
      <c r="DK799" s="24"/>
      <c r="DL799" s="24"/>
      <c r="DM799" s="24"/>
      <c r="DN799" s="24"/>
      <c r="DO799" s="24"/>
      <c r="DP799" s="24"/>
      <c r="DQ799" s="24"/>
      <c r="DR799" s="24"/>
      <c r="DS799" s="24"/>
      <c r="DT799" s="24"/>
      <c r="DU799" s="24"/>
      <c r="DV799" s="24"/>
      <c r="DW799" s="24"/>
      <c r="DX799" s="24"/>
      <c r="DY799" s="24"/>
      <c r="DZ799" s="24"/>
      <c r="EA799" s="24"/>
      <c r="EB799" s="24"/>
      <c r="EC799" s="24"/>
      <c r="ED799" s="24"/>
      <c r="EE799" s="24"/>
      <c r="EF799" s="24"/>
      <c r="EG799" s="24"/>
      <c r="EH799" s="24"/>
      <c r="EI799" s="24"/>
      <c r="EJ799" s="24"/>
      <c r="EK799" s="24"/>
      <c r="EL799" s="24"/>
      <c r="EM799" s="24"/>
      <c r="EN799" s="24"/>
      <c r="EO799" s="24"/>
      <c r="EP799" s="24"/>
      <c r="EQ799" s="24"/>
      <c r="ER799" s="24"/>
      <c r="ES799" s="24"/>
      <c r="ET799" s="24"/>
      <c r="EU799" s="24"/>
      <c r="EV799" s="24"/>
      <c r="EW799" s="24"/>
      <c r="EX799" s="24"/>
      <c r="EY799" s="24"/>
      <c r="EZ799" s="24"/>
      <c r="FA799" s="24"/>
      <c r="FB799" s="24"/>
      <c r="FC799" s="24"/>
      <c r="FD799" s="24"/>
      <c r="FE799" s="24"/>
      <c r="FF799" s="24"/>
      <c r="FG799" s="24"/>
      <c r="FH799" s="24"/>
      <c r="FI799" s="24"/>
      <c r="FJ799" s="24"/>
      <c r="FK799" s="24"/>
      <c r="FL799" s="24"/>
      <c r="FM799" s="24"/>
      <c r="FN799" s="24"/>
      <c r="FO799" s="24"/>
      <c r="FP799" s="24"/>
      <c r="FQ799" s="24"/>
      <c r="FR799" s="24"/>
      <c r="FS799" s="24"/>
      <c r="FT799" s="24"/>
      <c r="FU799" s="24"/>
      <c r="FV799" s="24"/>
      <c r="FW799" s="24"/>
      <c r="FX799" s="24"/>
      <c r="FY799" s="24"/>
      <c r="FZ799" s="24"/>
      <c r="GA799" s="24"/>
      <c r="GB799" s="24"/>
      <c r="GC799" s="24"/>
      <c r="GD799" s="24"/>
      <c r="GE799" s="24"/>
      <c r="GF799" s="24"/>
      <c r="GG799" s="24"/>
      <c r="GH799" s="24"/>
      <c r="GI799" s="24"/>
      <c r="GJ799" s="24"/>
      <c r="GK799" s="24"/>
      <c r="GL799" s="24"/>
      <c r="GM799" s="24"/>
      <c r="GN799" s="24"/>
      <c r="GO799" s="24"/>
      <c r="GP799" s="24"/>
      <c r="GQ799" s="24"/>
      <c r="GR799" s="24"/>
      <c r="GS799" s="24"/>
      <c r="GT799" s="24"/>
      <c r="GU799" s="24"/>
      <c r="GV799" s="24"/>
      <c r="GW799" s="24"/>
      <c r="GX799" s="24"/>
      <c r="GY799" s="24"/>
      <c r="GZ799" s="24"/>
      <c r="HA799" s="24"/>
      <c r="HB799" s="24"/>
      <c r="HC799" s="24"/>
      <c r="HD799" s="24"/>
      <c r="HE799" s="24"/>
      <c r="HF799" s="24"/>
      <c r="HG799" s="24"/>
      <c r="HH799" s="24"/>
      <c r="HI799" s="24"/>
      <c r="HJ799" s="24"/>
      <c r="HK799" s="24"/>
      <c r="HL799" s="24"/>
      <c r="HM799" s="24"/>
      <c r="HN799" s="24"/>
      <c r="HO799" s="24"/>
      <c r="HP799" s="24"/>
      <c r="HQ799" s="24"/>
      <c r="HR799" s="24"/>
      <c r="HS799" s="24"/>
      <c r="HT799" s="24"/>
      <c r="HU799" s="24"/>
      <c r="HV799" s="24"/>
      <c r="HW799" s="24"/>
      <c r="HX799" s="24"/>
      <c r="HY799" s="24"/>
      <c r="HZ799" s="24"/>
      <c r="IA799" s="24"/>
      <c r="IB799" s="24"/>
      <c r="IC799" s="24"/>
      <c r="ID799" s="24"/>
      <c r="IE799" s="24"/>
      <c r="IF799" s="24"/>
      <c r="IG799" s="24"/>
      <c r="IH799" s="24"/>
      <c r="II799" s="24"/>
      <c r="IJ799" s="24"/>
      <c r="IK799" s="24"/>
      <c r="IL799" s="24"/>
      <c r="IM799" s="24"/>
      <c r="IN799" s="24"/>
      <c r="IO799" s="24"/>
      <c r="IP799" s="24"/>
      <c r="IQ799" s="24"/>
      <c r="IR799" s="24"/>
      <c r="IS799" s="24"/>
      <c r="IT799" s="24"/>
      <c r="IU799" s="24"/>
      <c r="IV799" s="24"/>
    </row>
    <row r="800" spans="27:256" s="23" customFormat="1">
      <c r="AA800" s="24"/>
      <c r="AB800" s="24"/>
      <c r="AC800" s="24"/>
      <c r="AD800" s="24"/>
      <c r="AE800" s="24"/>
      <c r="AF800" s="24"/>
      <c r="AG800" s="24"/>
      <c r="AH800" s="24"/>
      <c r="AI800" s="24"/>
      <c r="AJ800" s="24"/>
      <c r="AK800" s="24"/>
      <c r="AL800" s="24"/>
      <c r="AM800" s="24"/>
      <c r="AN800" s="24"/>
      <c r="AO800" s="24"/>
      <c r="AP800" s="24"/>
      <c r="AQ800" s="24"/>
      <c r="AR800" s="24"/>
      <c r="AS800" s="24"/>
      <c r="AT800" s="24"/>
      <c r="AU800" s="24"/>
      <c r="AV800" s="24"/>
      <c r="AW800" s="24"/>
      <c r="AX800" s="24"/>
      <c r="AY800" s="24"/>
      <c r="AZ800" s="24"/>
      <c r="BA800" s="24"/>
      <c r="BB800" s="24"/>
      <c r="BC800" s="24"/>
      <c r="BD800" s="24"/>
      <c r="BE800" s="24"/>
      <c r="BF800" s="24"/>
      <c r="BG800" s="24"/>
      <c r="BH800" s="24"/>
      <c r="BI800" s="24"/>
      <c r="BJ800" s="24"/>
      <c r="BK800" s="24"/>
      <c r="BL800" s="24"/>
      <c r="BM800" s="24"/>
      <c r="BN800" s="24"/>
      <c r="BO800" s="24"/>
      <c r="BP800" s="24"/>
      <c r="BQ800" s="24"/>
      <c r="BR800" s="24"/>
      <c r="BS800" s="24"/>
      <c r="BT800" s="24"/>
      <c r="BU800" s="24"/>
      <c r="BV800" s="24"/>
      <c r="BW800" s="24"/>
      <c r="BX800" s="24"/>
      <c r="BY800" s="24"/>
      <c r="BZ800" s="24"/>
      <c r="CA800" s="24"/>
      <c r="CB800" s="24"/>
      <c r="CC800" s="24"/>
      <c r="CD800" s="24"/>
      <c r="CE800" s="24"/>
      <c r="CF800" s="24"/>
      <c r="CG800" s="24"/>
      <c r="CH800" s="24"/>
      <c r="CI800" s="24"/>
      <c r="CJ800" s="24"/>
      <c r="CK800" s="24"/>
      <c r="CL800" s="24"/>
      <c r="CM800" s="24"/>
      <c r="CN800" s="24"/>
      <c r="CO800" s="24"/>
      <c r="CP800" s="24"/>
      <c r="CQ800" s="24"/>
      <c r="CR800" s="24"/>
      <c r="CS800" s="24"/>
      <c r="CT800" s="24"/>
      <c r="CU800" s="24"/>
      <c r="CV800" s="24"/>
      <c r="CW800" s="24"/>
      <c r="CX800" s="24"/>
      <c r="CY800" s="24"/>
      <c r="CZ800" s="24"/>
      <c r="DA800" s="24"/>
      <c r="DB800" s="24"/>
      <c r="DC800" s="24"/>
      <c r="DD800" s="24"/>
      <c r="DE800" s="24"/>
      <c r="DF800" s="24"/>
      <c r="DG800" s="24"/>
      <c r="DH800" s="24"/>
      <c r="DI800" s="24"/>
      <c r="DJ800" s="24"/>
      <c r="DK800" s="24"/>
      <c r="DL800" s="24"/>
      <c r="DM800" s="24"/>
      <c r="DN800" s="24"/>
      <c r="DO800" s="24"/>
      <c r="DP800" s="24"/>
      <c r="DQ800" s="24"/>
      <c r="DR800" s="24"/>
      <c r="DS800" s="24"/>
      <c r="DT800" s="24"/>
      <c r="DU800" s="24"/>
      <c r="DV800" s="24"/>
      <c r="DW800" s="24"/>
      <c r="DX800" s="24"/>
      <c r="DY800" s="24"/>
      <c r="DZ800" s="24"/>
      <c r="EA800" s="24"/>
      <c r="EB800" s="24"/>
      <c r="EC800" s="24"/>
      <c r="ED800" s="24"/>
      <c r="EE800" s="24"/>
      <c r="EF800" s="24"/>
      <c r="EG800" s="24"/>
      <c r="EH800" s="24"/>
      <c r="EI800" s="24"/>
      <c r="EJ800" s="24"/>
      <c r="EK800" s="24"/>
      <c r="EL800" s="24"/>
      <c r="EM800" s="24"/>
      <c r="EN800" s="24"/>
      <c r="EO800" s="24"/>
      <c r="EP800" s="24"/>
      <c r="EQ800" s="24"/>
      <c r="ER800" s="24"/>
      <c r="ES800" s="24"/>
      <c r="ET800" s="24"/>
      <c r="EU800" s="24"/>
      <c r="EV800" s="24"/>
      <c r="EW800" s="24"/>
      <c r="EX800" s="24"/>
      <c r="EY800" s="24"/>
      <c r="EZ800" s="24"/>
      <c r="FA800" s="24"/>
      <c r="FB800" s="24"/>
      <c r="FC800" s="24"/>
      <c r="FD800" s="24"/>
      <c r="FE800" s="24"/>
      <c r="FF800" s="24"/>
      <c r="FG800" s="24"/>
      <c r="FH800" s="24"/>
      <c r="FI800" s="24"/>
      <c r="FJ800" s="24"/>
      <c r="FK800" s="24"/>
      <c r="FL800" s="24"/>
      <c r="FM800" s="24"/>
      <c r="FN800" s="24"/>
      <c r="FO800" s="24"/>
      <c r="FP800" s="24"/>
      <c r="FQ800" s="24"/>
      <c r="FR800" s="24"/>
      <c r="FS800" s="24"/>
      <c r="FT800" s="24"/>
      <c r="FU800" s="24"/>
      <c r="FV800" s="24"/>
      <c r="FW800" s="24"/>
      <c r="FX800" s="24"/>
      <c r="FY800" s="24"/>
      <c r="FZ800" s="24"/>
      <c r="GA800" s="24"/>
      <c r="GB800" s="24"/>
      <c r="GC800" s="24"/>
      <c r="GD800" s="24"/>
      <c r="GE800" s="24"/>
      <c r="GF800" s="24"/>
      <c r="GG800" s="24"/>
      <c r="GH800" s="24"/>
      <c r="GI800" s="24"/>
      <c r="GJ800" s="24"/>
      <c r="GK800" s="24"/>
      <c r="GL800" s="24"/>
      <c r="GM800" s="24"/>
      <c r="GN800" s="24"/>
      <c r="GO800" s="24"/>
      <c r="GP800" s="24"/>
      <c r="GQ800" s="24"/>
      <c r="GR800" s="24"/>
      <c r="GS800" s="24"/>
      <c r="GT800" s="24"/>
      <c r="GU800" s="24"/>
      <c r="GV800" s="24"/>
      <c r="GW800" s="24"/>
      <c r="GX800" s="24"/>
      <c r="GY800" s="24"/>
      <c r="GZ800" s="24"/>
      <c r="HA800" s="24"/>
      <c r="HB800" s="24"/>
      <c r="HC800" s="24"/>
      <c r="HD800" s="24"/>
      <c r="HE800" s="24"/>
      <c r="HF800" s="24"/>
      <c r="HG800" s="24"/>
      <c r="HH800" s="24"/>
      <c r="HI800" s="24"/>
      <c r="HJ800" s="24"/>
      <c r="HK800" s="24"/>
      <c r="HL800" s="24"/>
      <c r="HM800" s="24"/>
      <c r="HN800" s="24"/>
      <c r="HO800" s="24"/>
      <c r="HP800" s="24"/>
      <c r="HQ800" s="24"/>
      <c r="HR800" s="24"/>
      <c r="HS800" s="24"/>
      <c r="HT800" s="24"/>
      <c r="HU800" s="24"/>
      <c r="HV800" s="24"/>
      <c r="HW800" s="24"/>
      <c r="HX800" s="24"/>
      <c r="HY800" s="24"/>
      <c r="HZ800" s="24"/>
      <c r="IA800" s="24"/>
      <c r="IB800" s="24"/>
      <c r="IC800" s="24"/>
      <c r="ID800" s="24"/>
      <c r="IE800" s="24"/>
      <c r="IF800" s="24"/>
      <c r="IG800" s="24"/>
      <c r="IH800" s="24"/>
      <c r="II800" s="24"/>
      <c r="IJ800" s="24"/>
      <c r="IK800" s="24"/>
      <c r="IL800" s="24"/>
      <c r="IM800" s="24"/>
      <c r="IN800" s="24"/>
      <c r="IO800" s="24"/>
      <c r="IP800" s="24"/>
      <c r="IQ800" s="24"/>
      <c r="IR800" s="24"/>
      <c r="IS800" s="24"/>
      <c r="IT800" s="24"/>
      <c r="IU800" s="24"/>
      <c r="IV800" s="24"/>
    </row>
    <row r="801" spans="27:256" s="23" customFormat="1"/>
    <row r="802" spans="27:256" s="23" customFormat="1"/>
    <row r="803" spans="27:256" s="23" customFormat="1">
      <c r="AA803" s="24"/>
      <c r="AB803" s="24"/>
      <c r="AC803" s="24"/>
      <c r="AD803" s="24"/>
      <c r="AE803" s="24"/>
      <c r="AF803" s="24"/>
      <c r="AG803" s="24"/>
      <c r="AH803" s="24"/>
      <c r="AI803" s="24"/>
      <c r="AJ803" s="24"/>
      <c r="AK803" s="24"/>
      <c r="AL803" s="24"/>
      <c r="AM803" s="24"/>
      <c r="AN803" s="24"/>
      <c r="AO803" s="24"/>
      <c r="AP803" s="24"/>
      <c r="AQ803" s="24"/>
      <c r="AR803" s="24"/>
      <c r="AS803" s="24"/>
      <c r="AT803" s="24"/>
      <c r="AU803" s="24"/>
      <c r="AV803" s="24"/>
      <c r="AW803" s="24"/>
      <c r="AX803" s="24"/>
      <c r="AY803" s="24"/>
      <c r="AZ803" s="24"/>
      <c r="BA803" s="24"/>
      <c r="BB803" s="24"/>
      <c r="BC803" s="24"/>
      <c r="BD803" s="24"/>
      <c r="BE803" s="24"/>
      <c r="BF803" s="24"/>
      <c r="BG803" s="24"/>
      <c r="BH803" s="24"/>
      <c r="BI803" s="24"/>
      <c r="BJ803" s="24"/>
      <c r="BK803" s="24"/>
      <c r="BL803" s="24"/>
      <c r="BM803" s="24"/>
      <c r="BN803" s="24"/>
      <c r="BO803" s="24"/>
      <c r="BP803" s="24"/>
      <c r="BQ803" s="24"/>
      <c r="BR803" s="24"/>
      <c r="BS803" s="24"/>
      <c r="BT803" s="24"/>
      <c r="BU803" s="24"/>
      <c r="BV803" s="24"/>
      <c r="BW803" s="24"/>
      <c r="BX803" s="24"/>
      <c r="BY803" s="24"/>
      <c r="BZ803" s="24"/>
      <c r="CA803" s="24"/>
      <c r="CB803" s="24"/>
      <c r="CC803" s="24"/>
      <c r="CD803" s="24"/>
      <c r="CE803" s="24"/>
      <c r="CF803" s="24"/>
      <c r="CG803" s="24"/>
      <c r="CH803" s="24"/>
      <c r="CI803" s="24"/>
      <c r="CJ803" s="24"/>
      <c r="CK803" s="24"/>
      <c r="CL803" s="24"/>
      <c r="CM803" s="24"/>
      <c r="CN803" s="24"/>
      <c r="CO803" s="24"/>
      <c r="CP803" s="24"/>
      <c r="CQ803" s="24"/>
      <c r="CR803" s="24"/>
      <c r="CS803" s="24"/>
      <c r="CT803" s="24"/>
      <c r="CU803" s="24"/>
      <c r="CV803" s="24"/>
      <c r="CW803" s="24"/>
      <c r="CX803" s="24"/>
      <c r="CY803" s="24"/>
      <c r="CZ803" s="24"/>
      <c r="DA803" s="24"/>
      <c r="DB803" s="24"/>
      <c r="DC803" s="24"/>
      <c r="DD803" s="24"/>
      <c r="DE803" s="24"/>
      <c r="DF803" s="24"/>
      <c r="DG803" s="24"/>
      <c r="DH803" s="24"/>
      <c r="DI803" s="24"/>
      <c r="DJ803" s="24"/>
      <c r="DK803" s="24"/>
      <c r="DL803" s="24"/>
      <c r="DM803" s="24"/>
      <c r="DN803" s="24"/>
      <c r="DO803" s="24"/>
      <c r="DP803" s="24"/>
      <c r="DQ803" s="24"/>
      <c r="DR803" s="24"/>
      <c r="DS803" s="24"/>
      <c r="DT803" s="24"/>
      <c r="DU803" s="24"/>
      <c r="DV803" s="24"/>
      <c r="DW803" s="24"/>
      <c r="DX803" s="24"/>
      <c r="DY803" s="24"/>
      <c r="DZ803" s="24"/>
      <c r="EA803" s="24"/>
      <c r="EB803" s="24"/>
      <c r="EC803" s="24"/>
      <c r="ED803" s="24"/>
      <c r="EE803" s="24"/>
      <c r="EF803" s="24"/>
      <c r="EG803" s="24"/>
      <c r="EH803" s="24"/>
      <c r="EI803" s="24"/>
      <c r="EJ803" s="24"/>
      <c r="EK803" s="24"/>
      <c r="EL803" s="24"/>
      <c r="EM803" s="24"/>
      <c r="EN803" s="24"/>
      <c r="EO803" s="24"/>
      <c r="EP803" s="24"/>
      <c r="EQ803" s="24"/>
      <c r="ER803" s="24"/>
      <c r="ES803" s="24"/>
      <c r="ET803" s="24"/>
      <c r="EU803" s="24"/>
      <c r="EV803" s="24"/>
      <c r="EW803" s="24"/>
      <c r="EX803" s="24"/>
      <c r="EY803" s="24"/>
      <c r="EZ803" s="24"/>
      <c r="FA803" s="24"/>
      <c r="FB803" s="24"/>
      <c r="FC803" s="24"/>
      <c r="FD803" s="24"/>
      <c r="FE803" s="24"/>
      <c r="FF803" s="24"/>
      <c r="FG803" s="24"/>
      <c r="FH803" s="24"/>
      <c r="FI803" s="24"/>
      <c r="FJ803" s="24"/>
      <c r="FK803" s="24"/>
      <c r="FL803" s="24"/>
      <c r="FM803" s="24"/>
      <c r="FN803" s="24"/>
      <c r="FO803" s="24"/>
      <c r="FP803" s="24"/>
      <c r="FQ803" s="24"/>
      <c r="FR803" s="24"/>
      <c r="FS803" s="24"/>
      <c r="FT803" s="24"/>
      <c r="FU803" s="24"/>
      <c r="FV803" s="24"/>
      <c r="FW803" s="24"/>
      <c r="FX803" s="24"/>
      <c r="FY803" s="24"/>
      <c r="FZ803" s="24"/>
      <c r="GA803" s="24"/>
      <c r="GB803" s="24"/>
      <c r="GC803" s="24"/>
      <c r="GD803" s="24"/>
      <c r="GE803" s="24"/>
      <c r="GF803" s="24"/>
      <c r="GG803" s="24"/>
      <c r="GH803" s="24"/>
      <c r="GI803" s="24"/>
      <c r="GJ803" s="24"/>
      <c r="GK803" s="24"/>
      <c r="GL803" s="24"/>
      <c r="GM803" s="24"/>
      <c r="GN803" s="24"/>
      <c r="GO803" s="24"/>
      <c r="GP803" s="24"/>
      <c r="GQ803" s="24"/>
      <c r="GR803" s="24"/>
      <c r="GS803" s="24"/>
      <c r="GT803" s="24"/>
      <c r="GU803" s="24"/>
      <c r="GV803" s="24"/>
      <c r="GW803" s="24"/>
      <c r="GX803" s="24"/>
      <c r="GY803" s="24"/>
      <c r="GZ803" s="24"/>
      <c r="HA803" s="24"/>
      <c r="HB803" s="24"/>
      <c r="HC803" s="24"/>
      <c r="HD803" s="24"/>
      <c r="HE803" s="24"/>
      <c r="HF803" s="24"/>
      <c r="HG803" s="24"/>
      <c r="HH803" s="24"/>
      <c r="HI803" s="24"/>
      <c r="HJ803" s="24"/>
      <c r="HK803" s="24"/>
      <c r="HL803" s="24"/>
      <c r="HM803" s="24"/>
      <c r="HN803" s="24"/>
      <c r="HO803" s="24"/>
      <c r="HP803" s="24"/>
      <c r="HQ803" s="24"/>
      <c r="HR803" s="24"/>
      <c r="HS803" s="24"/>
      <c r="HT803" s="24"/>
      <c r="HU803" s="24"/>
      <c r="HV803" s="24"/>
      <c r="HW803" s="24"/>
      <c r="HX803" s="24"/>
      <c r="HY803" s="24"/>
      <c r="HZ803" s="24"/>
      <c r="IA803" s="24"/>
      <c r="IB803" s="24"/>
      <c r="IC803" s="24"/>
      <c r="ID803" s="24"/>
      <c r="IE803" s="24"/>
      <c r="IF803" s="24"/>
      <c r="IG803" s="24"/>
      <c r="IH803" s="24"/>
      <c r="II803" s="24"/>
      <c r="IJ803" s="24"/>
      <c r="IK803" s="24"/>
      <c r="IL803" s="24"/>
      <c r="IM803" s="24"/>
      <c r="IN803" s="24"/>
      <c r="IO803" s="24"/>
      <c r="IP803" s="24"/>
      <c r="IQ803" s="24"/>
      <c r="IR803" s="24"/>
      <c r="IS803" s="24"/>
      <c r="IT803" s="24"/>
      <c r="IU803" s="24"/>
      <c r="IV803" s="24"/>
    </row>
    <row r="804" spans="27:256" s="23" customFormat="1">
      <c r="AA804" s="24"/>
      <c r="AB804" s="24"/>
      <c r="AC804" s="24"/>
      <c r="AD804" s="24"/>
      <c r="AE804" s="24"/>
      <c r="AF804" s="24"/>
      <c r="AG804" s="24"/>
      <c r="AH804" s="24"/>
      <c r="AI804" s="24"/>
      <c r="AJ804" s="24"/>
      <c r="AK804" s="24"/>
      <c r="AL804" s="24"/>
      <c r="AM804" s="24"/>
      <c r="AN804" s="24"/>
      <c r="AO804" s="24"/>
      <c r="AP804" s="24"/>
      <c r="AQ804" s="24"/>
      <c r="AR804" s="24"/>
      <c r="AS804" s="24"/>
      <c r="AT804" s="24"/>
      <c r="AU804" s="24"/>
      <c r="AV804" s="24"/>
      <c r="AW804" s="24"/>
      <c r="AX804" s="24"/>
      <c r="AY804" s="24"/>
      <c r="AZ804" s="24"/>
      <c r="BA804" s="24"/>
      <c r="BB804" s="24"/>
      <c r="BC804" s="24"/>
      <c r="BD804" s="24"/>
      <c r="BE804" s="24"/>
      <c r="BF804" s="24"/>
      <c r="BG804" s="24"/>
      <c r="BH804" s="24"/>
      <c r="BI804" s="24"/>
      <c r="BJ804" s="24"/>
      <c r="BK804" s="24"/>
      <c r="BL804" s="24"/>
      <c r="BM804" s="24"/>
      <c r="BN804" s="24"/>
      <c r="BO804" s="24"/>
      <c r="BP804" s="24"/>
      <c r="BQ804" s="24"/>
      <c r="BR804" s="24"/>
      <c r="BS804" s="24"/>
      <c r="BT804" s="24"/>
      <c r="BU804" s="24"/>
      <c r="BV804" s="24"/>
      <c r="BW804" s="24"/>
      <c r="BX804" s="24"/>
      <c r="BY804" s="24"/>
      <c r="BZ804" s="24"/>
      <c r="CA804" s="24"/>
      <c r="CB804" s="24"/>
      <c r="CC804" s="24"/>
      <c r="CD804" s="24"/>
      <c r="CE804" s="24"/>
      <c r="CF804" s="24"/>
      <c r="CG804" s="24"/>
      <c r="CH804" s="24"/>
      <c r="CI804" s="24"/>
      <c r="CJ804" s="24"/>
      <c r="CK804" s="24"/>
      <c r="CL804" s="24"/>
      <c r="CM804" s="24"/>
      <c r="CN804" s="24"/>
      <c r="CO804" s="24"/>
      <c r="CP804" s="24"/>
      <c r="CQ804" s="24"/>
      <c r="CR804" s="24"/>
      <c r="CS804" s="24"/>
      <c r="CT804" s="24"/>
      <c r="CU804" s="24"/>
      <c r="CV804" s="24"/>
      <c r="CW804" s="24"/>
      <c r="CX804" s="24"/>
      <c r="CY804" s="24"/>
      <c r="CZ804" s="24"/>
      <c r="DA804" s="24"/>
      <c r="DB804" s="24"/>
      <c r="DC804" s="24"/>
      <c r="DD804" s="24"/>
      <c r="DE804" s="24"/>
      <c r="DF804" s="24"/>
      <c r="DG804" s="24"/>
      <c r="DH804" s="24"/>
      <c r="DI804" s="24"/>
      <c r="DJ804" s="24"/>
      <c r="DK804" s="24"/>
      <c r="DL804" s="24"/>
      <c r="DM804" s="24"/>
      <c r="DN804" s="24"/>
      <c r="DO804" s="24"/>
      <c r="DP804" s="24"/>
      <c r="DQ804" s="24"/>
      <c r="DR804" s="24"/>
      <c r="DS804" s="24"/>
      <c r="DT804" s="24"/>
      <c r="DU804" s="24"/>
      <c r="DV804" s="24"/>
      <c r="DW804" s="24"/>
      <c r="DX804" s="24"/>
      <c r="DY804" s="24"/>
      <c r="DZ804" s="24"/>
      <c r="EA804" s="24"/>
      <c r="EB804" s="24"/>
      <c r="EC804" s="24"/>
      <c r="ED804" s="24"/>
      <c r="EE804" s="24"/>
      <c r="EF804" s="24"/>
      <c r="EG804" s="24"/>
      <c r="EH804" s="24"/>
      <c r="EI804" s="24"/>
      <c r="EJ804" s="24"/>
      <c r="EK804" s="24"/>
      <c r="EL804" s="24"/>
      <c r="EM804" s="24"/>
      <c r="EN804" s="24"/>
      <c r="EO804" s="24"/>
      <c r="EP804" s="24"/>
      <c r="EQ804" s="24"/>
      <c r="ER804" s="24"/>
      <c r="ES804" s="24"/>
      <c r="ET804" s="24"/>
      <c r="EU804" s="24"/>
      <c r="EV804" s="24"/>
      <c r="EW804" s="24"/>
      <c r="EX804" s="24"/>
      <c r="EY804" s="24"/>
      <c r="EZ804" s="24"/>
      <c r="FA804" s="24"/>
      <c r="FB804" s="24"/>
      <c r="FC804" s="24"/>
      <c r="FD804" s="24"/>
      <c r="FE804" s="24"/>
      <c r="FF804" s="24"/>
      <c r="FG804" s="24"/>
      <c r="FH804" s="24"/>
      <c r="FI804" s="24"/>
      <c r="FJ804" s="24"/>
      <c r="FK804" s="24"/>
      <c r="FL804" s="24"/>
      <c r="FM804" s="24"/>
      <c r="FN804" s="24"/>
      <c r="FO804" s="24"/>
      <c r="FP804" s="24"/>
      <c r="FQ804" s="24"/>
      <c r="FR804" s="24"/>
      <c r="FS804" s="24"/>
      <c r="FT804" s="24"/>
      <c r="FU804" s="24"/>
      <c r="FV804" s="24"/>
      <c r="FW804" s="24"/>
      <c r="FX804" s="24"/>
      <c r="FY804" s="24"/>
      <c r="FZ804" s="24"/>
      <c r="GA804" s="24"/>
      <c r="GB804" s="24"/>
      <c r="GC804" s="24"/>
      <c r="GD804" s="24"/>
      <c r="GE804" s="24"/>
      <c r="GF804" s="24"/>
      <c r="GG804" s="24"/>
      <c r="GH804" s="24"/>
      <c r="GI804" s="24"/>
      <c r="GJ804" s="24"/>
      <c r="GK804" s="24"/>
      <c r="GL804" s="24"/>
      <c r="GM804" s="24"/>
      <c r="GN804" s="24"/>
      <c r="GO804" s="24"/>
      <c r="GP804" s="24"/>
      <c r="GQ804" s="24"/>
      <c r="GR804" s="24"/>
      <c r="GS804" s="24"/>
      <c r="GT804" s="24"/>
      <c r="GU804" s="24"/>
      <c r="GV804" s="24"/>
      <c r="GW804" s="24"/>
      <c r="GX804" s="24"/>
      <c r="GY804" s="24"/>
      <c r="GZ804" s="24"/>
      <c r="HA804" s="24"/>
      <c r="HB804" s="24"/>
      <c r="HC804" s="24"/>
      <c r="HD804" s="24"/>
      <c r="HE804" s="24"/>
      <c r="HF804" s="24"/>
      <c r="HG804" s="24"/>
      <c r="HH804" s="24"/>
      <c r="HI804" s="24"/>
      <c r="HJ804" s="24"/>
      <c r="HK804" s="24"/>
      <c r="HL804" s="24"/>
      <c r="HM804" s="24"/>
      <c r="HN804" s="24"/>
      <c r="HO804" s="24"/>
      <c r="HP804" s="24"/>
      <c r="HQ804" s="24"/>
      <c r="HR804" s="24"/>
      <c r="HS804" s="24"/>
      <c r="HT804" s="24"/>
      <c r="HU804" s="24"/>
      <c r="HV804" s="24"/>
      <c r="HW804" s="24"/>
      <c r="HX804" s="24"/>
      <c r="HY804" s="24"/>
      <c r="HZ804" s="24"/>
      <c r="IA804" s="24"/>
      <c r="IB804" s="24"/>
      <c r="IC804" s="24"/>
      <c r="ID804" s="24"/>
      <c r="IE804" s="24"/>
      <c r="IF804" s="24"/>
      <c r="IG804" s="24"/>
      <c r="IH804" s="24"/>
      <c r="II804" s="24"/>
      <c r="IJ804" s="24"/>
      <c r="IK804" s="24"/>
      <c r="IL804" s="24"/>
      <c r="IM804" s="24"/>
      <c r="IN804" s="24"/>
      <c r="IO804" s="24"/>
      <c r="IP804" s="24"/>
      <c r="IQ804" s="24"/>
      <c r="IR804" s="24"/>
      <c r="IS804" s="24"/>
      <c r="IT804" s="24"/>
      <c r="IU804" s="24"/>
      <c r="IV804" s="24"/>
    </row>
    <row r="805" spans="27:256" s="23" customFormat="1"/>
    <row r="806" spans="27:256" s="23" customFormat="1"/>
    <row r="807" spans="27:256" s="23" customFormat="1">
      <c r="AA807" s="24"/>
      <c r="AB807" s="24"/>
      <c r="AC807" s="24"/>
      <c r="AD807" s="24"/>
      <c r="AE807" s="24"/>
      <c r="AF807" s="24"/>
      <c r="AG807" s="24"/>
      <c r="AH807" s="24"/>
      <c r="AI807" s="24"/>
      <c r="AJ807" s="24"/>
      <c r="AK807" s="24"/>
      <c r="AL807" s="24"/>
      <c r="AM807" s="24"/>
      <c r="AN807" s="24"/>
      <c r="AO807" s="24"/>
      <c r="AP807" s="24"/>
      <c r="AQ807" s="24"/>
      <c r="AR807" s="24"/>
      <c r="AS807" s="24"/>
      <c r="AT807" s="24"/>
      <c r="AU807" s="24"/>
      <c r="AV807" s="24"/>
      <c r="AW807" s="24"/>
      <c r="AX807" s="24"/>
      <c r="AY807" s="24"/>
      <c r="AZ807" s="24"/>
      <c r="BA807" s="24"/>
      <c r="BB807" s="24"/>
      <c r="BC807" s="24"/>
      <c r="BD807" s="24"/>
      <c r="BE807" s="24"/>
      <c r="BF807" s="24"/>
      <c r="BG807" s="24"/>
      <c r="BH807" s="24"/>
      <c r="BI807" s="24"/>
      <c r="BJ807" s="24"/>
      <c r="BK807" s="24"/>
      <c r="BL807" s="24"/>
      <c r="BM807" s="24"/>
      <c r="BN807" s="24"/>
      <c r="BO807" s="24"/>
      <c r="BP807" s="24"/>
      <c r="BQ807" s="24"/>
      <c r="BR807" s="24"/>
      <c r="BS807" s="24"/>
      <c r="BT807" s="24"/>
      <c r="BU807" s="24"/>
      <c r="BV807" s="24"/>
      <c r="BW807" s="24"/>
      <c r="BX807" s="24"/>
      <c r="BY807" s="24"/>
      <c r="BZ807" s="24"/>
      <c r="CA807" s="24"/>
      <c r="CB807" s="24"/>
      <c r="CC807" s="24"/>
      <c r="CD807" s="24"/>
      <c r="CE807" s="24"/>
      <c r="CF807" s="24"/>
      <c r="CG807" s="24"/>
      <c r="CH807" s="24"/>
      <c r="CI807" s="24"/>
      <c r="CJ807" s="24"/>
      <c r="CK807" s="24"/>
      <c r="CL807" s="24"/>
      <c r="CM807" s="24"/>
      <c r="CN807" s="24"/>
      <c r="CO807" s="24"/>
      <c r="CP807" s="24"/>
      <c r="CQ807" s="24"/>
      <c r="CR807" s="24"/>
      <c r="CS807" s="24"/>
      <c r="CT807" s="24"/>
      <c r="CU807" s="24"/>
      <c r="CV807" s="24"/>
      <c r="CW807" s="24"/>
      <c r="CX807" s="24"/>
      <c r="CY807" s="24"/>
      <c r="CZ807" s="24"/>
      <c r="DA807" s="24"/>
      <c r="DB807" s="24"/>
      <c r="DC807" s="24"/>
      <c r="DD807" s="24"/>
      <c r="DE807" s="24"/>
      <c r="DF807" s="24"/>
      <c r="DG807" s="24"/>
      <c r="DH807" s="24"/>
      <c r="DI807" s="24"/>
      <c r="DJ807" s="24"/>
      <c r="DK807" s="24"/>
      <c r="DL807" s="24"/>
      <c r="DM807" s="24"/>
      <c r="DN807" s="24"/>
      <c r="DO807" s="24"/>
      <c r="DP807" s="24"/>
      <c r="DQ807" s="24"/>
      <c r="DR807" s="24"/>
      <c r="DS807" s="24"/>
      <c r="DT807" s="24"/>
      <c r="DU807" s="24"/>
      <c r="DV807" s="24"/>
      <c r="DW807" s="24"/>
      <c r="DX807" s="24"/>
      <c r="DY807" s="24"/>
      <c r="DZ807" s="24"/>
      <c r="EA807" s="24"/>
      <c r="EB807" s="24"/>
      <c r="EC807" s="24"/>
      <c r="ED807" s="24"/>
      <c r="EE807" s="24"/>
      <c r="EF807" s="24"/>
      <c r="EG807" s="24"/>
      <c r="EH807" s="24"/>
      <c r="EI807" s="24"/>
      <c r="EJ807" s="24"/>
      <c r="EK807" s="24"/>
      <c r="EL807" s="24"/>
      <c r="EM807" s="24"/>
      <c r="EN807" s="24"/>
      <c r="EO807" s="24"/>
      <c r="EP807" s="24"/>
      <c r="EQ807" s="24"/>
      <c r="ER807" s="24"/>
      <c r="ES807" s="24"/>
      <c r="ET807" s="24"/>
      <c r="EU807" s="24"/>
      <c r="EV807" s="24"/>
      <c r="EW807" s="24"/>
      <c r="EX807" s="24"/>
      <c r="EY807" s="24"/>
      <c r="EZ807" s="24"/>
      <c r="FA807" s="24"/>
      <c r="FB807" s="24"/>
      <c r="FC807" s="24"/>
      <c r="FD807" s="24"/>
      <c r="FE807" s="24"/>
      <c r="FF807" s="24"/>
      <c r="FG807" s="24"/>
      <c r="FH807" s="24"/>
      <c r="FI807" s="24"/>
      <c r="FJ807" s="24"/>
      <c r="FK807" s="24"/>
      <c r="FL807" s="24"/>
      <c r="FM807" s="24"/>
      <c r="FN807" s="24"/>
      <c r="FO807" s="24"/>
      <c r="FP807" s="24"/>
      <c r="FQ807" s="24"/>
      <c r="FR807" s="24"/>
      <c r="FS807" s="24"/>
      <c r="FT807" s="24"/>
      <c r="FU807" s="24"/>
      <c r="FV807" s="24"/>
      <c r="FW807" s="24"/>
      <c r="FX807" s="24"/>
      <c r="FY807" s="24"/>
      <c r="FZ807" s="24"/>
      <c r="GA807" s="24"/>
      <c r="GB807" s="24"/>
      <c r="GC807" s="24"/>
      <c r="GD807" s="24"/>
      <c r="GE807" s="24"/>
      <c r="GF807" s="24"/>
      <c r="GG807" s="24"/>
      <c r="GH807" s="24"/>
      <c r="GI807" s="24"/>
      <c r="GJ807" s="24"/>
      <c r="GK807" s="24"/>
      <c r="GL807" s="24"/>
      <c r="GM807" s="24"/>
      <c r="GN807" s="24"/>
      <c r="GO807" s="24"/>
      <c r="GP807" s="24"/>
      <c r="GQ807" s="24"/>
      <c r="GR807" s="24"/>
      <c r="GS807" s="24"/>
      <c r="GT807" s="24"/>
      <c r="GU807" s="24"/>
      <c r="GV807" s="24"/>
      <c r="GW807" s="24"/>
      <c r="GX807" s="24"/>
      <c r="GY807" s="24"/>
      <c r="GZ807" s="24"/>
      <c r="HA807" s="24"/>
      <c r="HB807" s="24"/>
      <c r="HC807" s="24"/>
      <c r="HD807" s="24"/>
      <c r="HE807" s="24"/>
      <c r="HF807" s="24"/>
      <c r="HG807" s="24"/>
      <c r="HH807" s="24"/>
      <c r="HI807" s="24"/>
      <c r="HJ807" s="24"/>
      <c r="HK807" s="24"/>
      <c r="HL807" s="24"/>
      <c r="HM807" s="24"/>
      <c r="HN807" s="24"/>
      <c r="HO807" s="24"/>
      <c r="HP807" s="24"/>
      <c r="HQ807" s="24"/>
      <c r="HR807" s="24"/>
      <c r="HS807" s="24"/>
      <c r="HT807" s="24"/>
      <c r="HU807" s="24"/>
      <c r="HV807" s="24"/>
      <c r="HW807" s="24"/>
      <c r="HX807" s="24"/>
      <c r="HY807" s="24"/>
      <c r="HZ807" s="24"/>
      <c r="IA807" s="24"/>
      <c r="IB807" s="24"/>
      <c r="IC807" s="24"/>
      <c r="ID807" s="24"/>
      <c r="IE807" s="24"/>
      <c r="IF807" s="24"/>
      <c r="IG807" s="24"/>
      <c r="IH807" s="24"/>
      <c r="II807" s="24"/>
      <c r="IJ807" s="24"/>
      <c r="IK807" s="24"/>
      <c r="IL807" s="24"/>
      <c r="IM807" s="24"/>
      <c r="IN807" s="24"/>
      <c r="IO807" s="24"/>
      <c r="IP807" s="24"/>
      <c r="IQ807" s="24"/>
      <c r="IR807" s="24"/>
      <c r="IS807" s="24"/>
      <c r="IT807" s="24"/>
      <c r="IU807" s="24"/>
      <c r="IV807" s="24"/>
    </row>
    <row r="808" spans="27:256" s="23" customFormat="1">
      <c r="AA808" s="24"/>
      <c r="AB808" s="24"/>
      <c r="AC808" s="24"/>
      <c r="AD808" s="24"/>
      <c r="AE808" s="24"/>
      <c r="AF808" s="24"/>
      <c r="AG808" s="24"/>
      <c r="AH808" s="24"/>
      <c r="AI808" s="24"/>
      <c r="AJ808" s="24"/>
      <c r="AK808" s="24"/>
      <c r="AL808" s="24"/>
      <c r="AM808" s="24"/>
      <c r="AN808" s="24"/>
      <c r="AO808" s="24"/>
      <c r="AP808" s="24"/>
      <c r="AQ808" s="24"/>
      <c r="AR808" s="24"/>
      <c r="AS808" s="24"/>
      <c r="AT808" s="24"/>
      <c r="AU808" s="24"/>
      <c r="AV808" s="24"/>
      <c r="AW808" s="24"/>
      <c r="AX808" s="24"/>
      <c r="AY808" s="24"/>
      <c r="AZ808" s="24"/>
      <c r="BA808" s="24"/>
      <c r="BB808" s="24"/>
      <c r="BC808" s="24"/>
      <c r="BD808" s="24"/>
      <c r="BE808" s="24"/>
      <c r="BF808" s="24"/>
      <c r="BG808" s="24"/>
      <c r="BH808" s="24"/>
      <c r="BI808" s="24"/>
      <c r="BJ808" s="24"/>
      <c r="BK808" s="24"/>
      <c r="BL808" s="24"/>
      <c r="BM808" s="24"/>
      <c r="BN808" s="24"/>
      <c r="BO808" s="24"/>
      <c r="BP808" s="24"/>
      <c r="BQ808" s="24"/>
      <c r="BR808" s="24"/>
      <c r="BS808" s="24"/>
      <c r="BT808" s="24"/>
      <c r="BU808" s="24"/>
      <c r="BV808" s="24"/>
      <c r="BW808" s="24"/>
      <c r="BX808" s="24"/>
      <c r="BY808" s="24"/>
      <c r="BZ808" s="24"/>
      <c r="CA808" s="24"/>
      <c r="CB808" s="24"/>
      <c r="CC808" s="24"/>
      <c r="CD808" s="24"/>
      <c r="CE808" s="24"/>
      <c r="CF808" s="24"/>
      <c r="CG808" s="24"/>
      <c r="CH808" s="24"/>
      <c r="CI808" s="24"/>
      <c r="CJ808" s="24"/>
      <c r="CK808" s="24"/>
      <c r="CL808" s="24"/>
      <c r="CM808" s="24"/>
      <c r="CN808" s="24"/>
      <c r="CO808" s="24"/>
      <c r="CP808" s="24"/>
      <c r="CQ808" s="24"/>
      <c r="CR808" s="24"/>
      <c r="CS808" s="24"/>
      <c r="CT808" s="24"/>
      <c r="CU808" s="24"/>
      <c r="CV808" s="24"/>
      <c r="CW808" s="24"/>
      <c r="CX808" s="24"/>
      <c r="CY808" s="24"/>
      <c r="CZ808" s="24"/>
      <c r="DA808" s="24"/>
      <c r="DB808" s="24"/>
      <c r="DC808" s="24"/>
      <c r="DD808" s="24"/>
      <c r="DE808" s="24"/>
      <c r="DF808" s="24"/>
      <c r="DG808" s="24"/>
      <c r="DH808" s="24"/>
      <c r="DI808" s="24"/>
      <c r="DJ808" s="24"/>
      <c r="DK808" s="24"/>
      <c r="DL808" s="24"/>
      <c r="DM808" s="24"/>
      <c r="DN808" s="24"/>
      <c r="DO808" s="24"/>
      <c r="DP808" s="24"/>
      <c r="DQ808" s="24"/>
      <c r="DR808" s="24"/>
      <c r="DS808" s="24"/>
      <c r="DT808" s="24"/>
      <c r="DU808" s="24"/>
      <c r="DV808" s="24"/>
      <c r="DW808" s="24"/>
      <c r="DX808" s="24"/>
      <c r="DY808" s="24"/>
      <c r="DZ808" s="24"/>
      <c r="EA808" s="24"/>
      <c r="EB808" s="24"/>
      <c r="EC808" s="24"/>
      <c r="ED808" s="24"/>
      <c r="EE808" s="24"/>
      <c r="EF808" s="24"/>
      <c r="EG808" s="24"/>
      <c r="EH808" s="24"/>
      <c r="EI808" s="24"/>
      <c r="EJ808" s="24"/>
      <c r="EK808" s="24"/>
      <c r="EL808" s="24"/>
      <c r="EM808" s="24"/>
      <c r="EN808" s="24"/>
      <c r="EO808" s="24"/>
      <c r="EP808" s="24"/>
      <c r="EQ808" s="24"/>
      <c r="ER808" s="24"/>
      <c r="ES808" s="24"/>
      <c r="ET808" s="24"/>
      <c r="EU808" s="24"/>
      <c r="EV808" s="24"/>
      <c r="EW808" s="24"/>
      <c r="EX808" s="24"/>
      <c r="EY808" s="24"/>
      <c r="EZ808" s="24"/>
      <c r="FA808" s="24"/>
      <c r="FB808" s="24"/>
      <c r="FC808" s="24"/>
      <c r="FD808" s="24"/>
      <c r="FE808" s="24"/>
      <c r="FF808" s="24"/>
      <c r="FG808" s="24"/>
      <c r="FH808" s="24"/>
      <c r="FI808" s="24"/>
      <c r="FJ808" s="24"/>
      <c r="FK808" s="24"/>
      <c r="FL808" s="24"/>
      <c r="FM808" s="24"/>
      <c r="FN808" s="24"/>
      <c r="FO808" s="24"/>
      <c r="FP808" s="24"/>
      <c r="FQ808" s="24"/>
      <c r="FR808" s="24"/>
      <c r="FS808" s="24"/>
      <c r="FT808" s="24"/>
      <c r="FU808" s="24"/>
      <c r="FV808" s="24"/>
      <c r="FW808" s="24"/>
      <c r="FX808" s="24"/>
      <c r="FY808" s="24"/>
      <c r="FZ808" s="24"/>
      <c r="GA808" s="24"/>
      <c r="GB808" s="24"/>
      <c r="GC808" s="24"/>
      <c r="GD808" s="24"/>
      <c r="GE808" s="24"/>
      <c r="GF808" s="24"/>
      <c r="GG808" s="24"/>
      <c r="GH808" s="24"/>
      <c r="GI808" s="24"/>
      <c r="GJ808" s="24"/>
      <c r="GK808" s="24"/>
      <c r="GL808" s="24"/>
      <c r="GM808" s="24"/>
      <c r="GN808" s="24"/>
      <c r="GO808" s="24"/>
      <c r="GP808" s="24"/>
      <c r="GQ808" s="24"/>
      <c r="GR808" s="24"/>
      <c r="GS808" s="24"/>
      <c r="GT808" s="24"/>
      <c r="GU808" s="24"/>
      <c r="GV808" s="24"/>
      <c r="GW808" s="24"/>
      <c r="GX808" s="24"/>
      <c r="GY808" s="24"/>
      <c r="GZ808" s="24"/>
      <c r="HA808" s="24"/>
      <c r="HB808" s="24"/>
      <c r="HC808" s="24"/>
      <c r="HD808" s="24"/>
      <c r="HE808" s="24"/>
      <c r="HF808" s="24"/>
      <c r="HG808" s="24"/>
      <c r="HH808" s="24"/>
      <c r="HI808" s="24"/>
      <c r="HJ808" s="24"/>
      <c r="HK808" s="24"/>
      <c r="HL808" s="24"/>
      <c r="HM808" s="24"/>
      <c r="HN808" s="24"/>
      <c r="HO808" s="24"/>
      <c r="HP808" s="24"/>
      <c r="HQ808" s="24"/>
      <c r="HR808" s="24"/>
      <c r="HS808" s="24"/>
      <c r="HT808" s="24"/>
      <c r="HU808" s="24"/>
      <c r="HV808" s="24"/>
      <c r="HW808" s="24"/>
      <c r="HX808" s="24"/>
      <c r="HY808" s="24"/>
      <c r="HZ808" s="24"/>
      <c r="IA808" s="24"/>
      <c r="IB808" s="24"/>
      <c r="IC808" s="24"/>
      <c r="ID808" s="24"/>
      <c r="IE808" s="24"/>
      <c r="IF808" s="24"/>
      <c r="IG808" s="24"/>
      <c r="IH808" s="24"/>
      <c r="II808" s="24"/>
      <c r="IJ808" s="24"/>
      <c r="IK808" s="24"/>
      <c r="IL808" s="24"/>
      <c r="IM808" s="24"/>
      <c r="IN808" s="24"/>
      <c r="IO808" s="24"/>
      <c r="IP808" s="24"/>
      <c r="IQ808" s="24"/>
      <c r="IR808" s="24"/>
      <c r="IS808" s="24"/>
      <c r="IT808" s="24"/>
      <c r="IU808" s="24"/>
      <c r="IV808" s="24"/>
    </row>
    <row r="809" spans="27:256" s="23" customFormat="1"/>
    <row r="810" spans="27:256" s="23" customFormat="1"/>
    <row r="811" spans="27:256" s="23" customFormat="1">
      <c r="AA811" s="24"/>
      <c r="AB811" s="24"/>
      <c r="AC811" s="24"/>
      <c r="AD811" s="24"/>
      <c r="AE811" s="24"/>
      <c r="AF811" s="24"/>
      <c r="AG811" s="24"/>
      <c r="AH811" s="24"/>
      <c r="AI811" s="24"/>
      <c r="AJ811" s="24"/>
      <c r="AK811" s="24"/>
      <c r="AL811" s="24"/>
      <c r="AM811" s="24"/>
      <c r="AN811" s="24"/>
      <c r="AO811" s="24"/>
      <c r="AP811" s="24"/>
      <c r="AQ811" s="24"/>
      <c r="AR811" s="24"/>
      <c r="AS811" s="24"/>
      <c r="AT811" s="24"/>
      <c r="AU811" s="24"/>
      <c r="AV811" s="24"/>
      <c r="AW811" s="24"/>
      <c r="AX811" s="24"/>
      <c r="AY811" s="24"/>
      <c r="AZ811" s="24"/>
      <c r="BA811" s="24"/>
      <c r="BB811" s="24"/>
      <c r="BC811" s="24"/>
      <c r="BD811" s="24"/>
      <c r="BE811" s="24"/>
      <c r="BF811" s="24"/>
      <c r="BG811" s="24"/>
      <c r="BH811" s="24"/>
      <c r="BI811" s="24"/>
      <c r="BJ811" s="24"/>
      <c r="BK811" s="24"/>
      <c r="BL811" s="24"/>
      <c r="BM811" s="24"/>
      <c r="BN811" s="24"/>
      <c r="BO811" s="24"/>
      <c r="BP811" s="24"/>
      <c r="BQ811" s="24"/>
      <c r="BR811" s="24"/>
      <c r="BS811" s="24"/>
      <c r="BT811" s="24"/>
      <c r="BU811" s="24"/>
      <c r="BV811" s="24"/>
      <c r="BW811" s="24"/>
      <c r="BX811" s="24"/>
      <c r="BY811" s="24"/>
      <c r="BZ811" s="24"/>
      <c r="CA811" s="24"/>
      <c r="CB811" s="24"/>
      <c r="CC811" s="24"/>
      <c r="CD811" s="24"/>
      <c r="CE811" s="24"/>
      <c r="CF811" s="24"/>
      <c r="CG811" s="24"/>
      <c r="CH811" s="24"/>
      <c r="CI811" s="24"/>
      <c r="CJ811" s="24"/>
      <c r="CK811" s="24"/>
      <c r="CL811" s="24"/>
      <c r="CM811" s="24"/>
      <c r="CN811" s="24"/>
      <c r="CO811" s="24"/>
      <c r="CP811" s="24"/>
      <c r="CQ811" s="24"/>
      <c r="CR811" s="24"/>
      <c r="CS811" s="24"/>
      <c r="CT811" s="24"/>
      <c r="CU811" s="24"/>
      <c r="CV811" s="24"/>
      <c r="CW811" s="24"/>
      <c r="CX811" s="24"/>
      <c r="CY811" s="24"/>
      <c r="CZ811" s="24"/>
      <c r="DA811" s="24"/>
      <c r="DB811" s="24"/>
      <c r="DC811" s="24"/>
      <c r="DD811" s="24"/>
      <c r="DE811" s="24"/>
      <c r="DF811" s="24"/>
      <c r="DG811" s="24"/>
      <c r="DH811" s="24"/>
      <c r="DI811" s="24"/>
      <c r="DJ811" s="24"/>
      <c r="DK811" s="24"/>
      <c r="DL811" s="24"/>
      <c r="DM811" s="24"/>
      <c r="DN811" s="24"/>
      <c r="DO811" s="24"/>
      <c r="DP811" s="24"/>
      <c r="DQ811" s="24"/>
      <c r="DR811" s="24"/>
      <c r="DS811" s="24"/>
      <c r="DT811" s="24"/>
      <c r="DU811" s="24"/>
      <c r="DV811" s="24"/>
      <c r="DW811" s="24"/>
      <c r="DX811" s="24"/>
      <c r="DY811" s="24"/>
      <c r="DZ811" s="24"/>
      <c r="EA811" s="24"/>
      <c r="EB811" s="24"/>
      <c r="EC811" s="24"/>
      <c r="ED811" s="24"/>
      <c r="EE811" s="24"/>
      <c r="EF811" s="24"/>
      <c r="EG811" s="24"/>
      <c r="EH811" s="24"/>
      <c r="EI811" s="24"/>
      <c r="EJ811" s="24"/>
      <c r="EK811" s="24"/>
      <c r="EL811" s="24"/>
      <c r="EM811" s="24"/>
      <c r="EN811" s="24"/>
      <c r="EO811" s="24"/>
      <c r="EP811" s="24"/>
      <c r="EQ811" s="24"/>
      <c r="ER811" s="24"/>
      <c r="ES811" s="24"/>
      <c r="ET811" s="24"/>
      <c r="EU811" s="24"/>
      <c r="EV811" s="24"/>
      <c r="EW811" s="24"/>
      <c r="EX811" s="24"/>
      <c r="EY811" s="24"/>
      <c r="EZ811" s="24"/>
      <c r="FA811" s="24"/>
      <c r="FB811" s="24"/>
      <c r="FC811" s="24"/>
      <c r="FD811" s="24"/>
      <c r="FE811" s="24"/>
      <c r="FF811" s="24"/>
      <c r="FG811" s="24"/>
      <c r="FH811" s="24"/>
      <c r="FI811" s="24"/>
      <c r="FJ811" s="24"/>
      <c r="FK811" s="24"/>
      <c r="FL811" s="24"/>
      <c r="FM811" s="24"/>
      <c r="FN811" s="24"/>
      <c r="FO811" s="24"/>
      <c r="FP811" s="24"/>
      <c r="FQ811" s="24"/>
      <c r="FR811" s="24"/>
      <c r="FS811" s="24"/>
      <c r="FT811" s="24"/>
      <c r="FU811" s="24"/>
      <c r="FV811" s="24"/>
      <c r="FW811" s="24"/>
      <c r="FX811" s="24"/>
      <c r="FY811" s="24"/>
      <c r="FZ811" s="24"/>
      <c r="GA811" s="24"/>
      <c r="GB811" s="24"/>
      <c r="GC811" s="24"/>
      <c r="GD811" s="24"/>
      <c r="GE811" s="24"/>
      <c r="GF811" s="24"/>
      <c r="GG811" s="24"/>
      <c r="GH811" s="24"/>
      <c r="GI811" s="24"/>
      <c r="GJ811" s="24"/>
      <c r="GK811" s="24"/>
      <c r="GL811" s="24"/>
      <c r="GM811" s="24"/>
      <c r="GN811" s="24"/>
      <c r="GO811" s="24"/>
      <c r="GP811" s="24"/>
      <c r="GQ811" s="24"/>
      <c r="GR811" s="24"/>
      <c r="GS811" s="24"/>
      <c r="GT811" s="24"/>
      <c r="GU811" s="24"/>
      <c r="GV811" s="24"/>
      <c r="GW811" s="24"/>
      <c r="GX811" s="24"/>
      <c r="GY811" s="24"/>
      <c r="GZ811" s="24"/>
      <c r="HA811" s="24"/>
      <c r="HB811" s="24"/>
      <c r="HC811" s="24"/>
      <c r="HD811" s="24"/>
      <c r="HE811" s="24"/>
      <c r="HF811" s="24"/>
      <c r="HG811" s="24"/>
      <c r="HH811" s="24"/>
      <c r="HI811" s="24"/>
      <c r="HJ811" s="24"/>
      <c r="HK811" s="24"/>
      <c r="HL811" s="24"/>
      <c r="HM811" s="24"/>
      <c r="HN811" s="24"/>
      <c r="HO811" s="24"/>
      <c r="HP811" s="24"/>
      <c r="HQ811" s="24"/>
      <c r="HR811" s="24"/>
      <c r="HS811" s="24"/>
      <c r="HT811" s="24"/>
      <c r="HU811" s="24"/>
      <c r="HV811" s="24"/>
      <c r="HW811" s="24"/>
      <c r="HX811" s="24"/>
      <c r="HY811" s="24"/>
      <c r="HZ811" s="24"/>
      <c r="IA811" s="24"/>
      <c r="IB811" s="24"/>
      <c r="IC811" s="24"/>
      <c r="ID811" s="24"/>
      <c r="IE811" s="24"/>
      <c r="IF811" s="24"/>
      <c r="IG811" s="24"/>
      <c r="IH811" s="24"/>
      <c r="II811" s="24"/>
      <c r="IJ811" s="24"/>
      <c r="IK811" s="24"/>
      <c r="IL811" s="24"/>
      <c r="IM811" s="24"/>
      <c r="IN811" s="24"/>
      <c r="IO811" s="24"/>
      <c r="IP811" s="24"/>
      <c r="IQ811" s="24"/>
      <c r="IR811" s="24"/>
      <c r="IS811" s="24"/>
      <c r="IT811" s="24"/>
      <c r="IU811" s="24"/>
      <c r="IV811" s="24"/>
    </row>
    <row r="812" spans="27:256" s="23" customFormat="1">
      <c r="AA812" s="24"/>
      <c r="AB812" s="24"/>
      <c r="AC812" s="24"/>
      <c r="AD812" s="24"/>
      <c r="AE812" s="24"/>
      <c r="AF812" s="24"/>
      <c r="AG812" s="24"/>
      <c r="AH812" s="24"/>
      <c r="AI812" s="24"/>
      <c r="AJ812" s="24"/>
      <c r="AK812" s="24"/>
      <c r="AL812" s="24"/>
      <c r="AM812" s="24"/>
      <c r="AN812" s="24"/>
      <c r="AO812" s="24"/>
      <c r="AP812" s="24"/>
      <c r="AQ812" s="24"/>
      <c r="AR812" s="24"/>
      <c r="AS812" s="24"/>
      <c r="AT812" s="24"/>
      <c r="AU812" s="24"/>
      <c r="AV812" s="24"/>
      <c r="AW812" s="24"/>
      <c r="AX812" s="24"/>
      <c r="AY812" s="24"/>
      <c r="AZ812" s="24"/>
      <c r="BA812" s="24"/>
      <c r="BB812" s="24"/>
      <c r="BC812" s="24"/>
      <c r="BD812" s="24"/>
      <c r="BE812" s="24"/>
      <c r="BF812" s="24"/>
      <c r="BG812" s="24"/>
      <c r="BH812" s="24"/>
      <c r="BI812" s="24"/>
      <c r="BJ812" s="24"/>
      <c r="BK812" s="24"/>
      <c r="BL812" s="24"/>
      <c r="BM812" s="24"/>
      <c r="BN812" s="24"/>
      <c r="BO812" s="24"/>
      <c r="BP812" s="24"/>
      <c r="BQ812" s="24"/>
      <c r="BR812" s="24"/>
      <c r="BS812" s="24"/>
      <c r="BT812" s="24"/>
      <c r="BU812" s="24"/>
      <c r="BV812" s="24"/>
      <c r="BW812" s="24"/>
      <c r="BX812" s="24"/>
      <c r="BY812" s="24"/>
      <c r="BZ812" s="24"/>
      <c r="CA812" s="24"/>
      <c r="CB812" s="24"/>
      <c r="CC812" s="24"/>
      <c r="CD812" s="24"/>
      <c r="CE812" s="24"/>
      <c r="CF812" s="24"/>
      <c r="CG812" s="24"/>
      <c r="CH812" s="24"/>
      <c r="CI812" s="24"/>
      <c r="CJ812" s="24"/>
      <c r="CK812" s="24"/>
      <c r="CL812" s="24"/>
      <c r="CM812" s="24"/>
      <c r="CN812" s="24"/>
      <c r="CO812" s="24"/>
      <c r="CP812" s="24"/>
      <c r="CQ812" s="24"/>
      <c r="CR812" s="24"/>
      <c r="CS812" s="24"/>
      <c r="CT812" s="24"/>
      <c r="CU812" s="24"/>
      <c r="CV812" s="24"/>
      <c r="CW812" s="24"/>
      <c r="CX812" s="24"/>
      <c r="CY812" s="24"/>
      <c r="CZ812" s="24"/>
      <c r="DA812" s="24"/>
      <c r="DB812" s="24"/>
      <c r="DC812" s="24"/>
      <c r="DD812" s="24"/>
      <c r="DE812" s="24"/>
      <c r="DF812" s="24"/>
      <c r="DG812" s="24"/>
      <c r="DH812" s="24"/>
      <c r="DI812" s="24"/>
      <c r="DJ812" s="24"/>
      <c r="DK812" s="24"/>
      <c r="DL812" s="24"/>
      <c r="DM812" s="24"/>
      <c r="DN812" s="24"/>
      <c r="DO812" s="24"/>
      <c r="DP812" s="24"/>
      <c r="DQ812" s="24"/>
      <c r="DR812" s="24"/>
      <c r="DS812" s="24"/>
      <c r="DT812" s="24"/>
      <c r="DU812" s="24"/>
      <c r="DV812" s="24"/>
      <c r="DW812" s="24"/>
      <c r="DX812" s="24"/>
      <c r="DY812" s="24"/>
      <c r="DZ812" s="24"/>
      <c r="EA812" s="24"/>
      <c r="EB812" s="24"/>
      <c r="EC812" s="24"/>
      <c r="ED812" s="24"/>
      <c r="EE812" s="24"/>
      <c r="EF812" s="24"/>
      <c r="EG812" s="24"/>
      <c r="EH812" s="24"/>
      <c r="EI812" s="24"/>
      <c r="EJ812" s="24"/>
      <c r="EK812" s="24"/>
      <c r="EL812" s="24"/>
      <c r="EM812" s="24"/>
      <c r="EN812" s="24"/>
      <c r="EO812" s="24"/>
      <c r="EP812" s="24"/>
      <c r="EQ812" s="24"/>
      <c r="ER812" s="24"/>
      <c r="ES812" s="24"/>
      <c r="ET812" s="24"/>
      <c r="EU812" s="24"/>
      <c r="EV812" s="24"/>
      <c r="EW812" s="24"/>
      <c r="EX812" s="24"/>
      <c r="EY812" s="24"/>
      <c r="EZ812" s="24"/>
      <c r="FA812" s="24"/>
      <c r="FB812" s="24"/>
      <c r="FC812" s="24"/>
      <c r="FD812" s="24"/>
      <c r="FE812" s="24"/>
      <c r="FF812" s="24"/>
      <c r="FG812" s="24"/>
      <c r="FH812" s="24"/>
      <c r="FI812" s="24"/>
      <c r="FJ812" s="24"/>
      <c r="FK812" s="24"/>
      <c r="FL812" s="24"/>
      <c r="FM812" s="24"/>
      <c r="FN812" s="24"/>
      <c r="FO812" s="24"/>
      <c r="FP812" s="24"/>
      <c r="FQ812" s="24"/>
      <c r="FR812" s="24"/>
      <c r="FS812" s="24"/>
      <c r="FT812" s="24"/>
      <c r="FU812" s="24"/>
      <c r="FV812" s="24"/>
      <c r="FW812" s="24"/>
      <c r="FX812" s="24"/>
      <c r="FY812" s="24"/>
      <c r="FZ812" s="24"/>
      <c r="GA812" s="24"/>
      <c r="GB812" s="24"/>
      <c r="GC812" s="24"/>
      <c r="GD812" s="24"/>
      <c r="GE812" s="24"/>
      <c r="GF812" s="24"/>
      <c r="GG812" s="24"/>
      <c r="GH812" s="24"/>
      <c r="GI812" s="24"/>
      <c r="GJ812" s="24"/>
      <c r="GK812" s="24"/>
      <c r="GL812" s="24"/>
      <c r="GM812" s="24"/>
      <c r="GN812" s="24"/>
      <c r="GO812" s="24"/>
      <c r="GP812" s="24"/>
      <c r="GQ812" s="24"/>
      <c r="GR812" s="24"/>
      <c r="GS812" s="24"/>
      <c r="GT812" s="24"/>
      <c r="GU812" s="24"/>
      <c r="GV812" s="24"/>
      <c r="GW812" s="24"/>
      <c r="GX812" s="24"/>
      <c r="GY812" s="24"/>
      <c r="GZ812" s="24"/>
      <c r="HA812" s="24"/>
      <c r="HB812" s="24"/>
      <c r="HC812" s="24"/>
      <c r="HD812" s="24"/>
      <c r="HE812" s="24"/>
      <c r="HF812" s="24"/>
      <c r="HG812" s="24"/>
      <c r="HH812" s="24"/>
      <c r="HI812" s="24"/>
      <c r="HJ812" s="24"/>
      <c r="HK812" s="24"/>
      <c r="HL812" s="24"/>
      <c r="HM812" s="24"/>
      <c r="HN812" s="24"/>
      <c r="HO812" s="24"/>
      <c r="HP812" s="24"/>
      <c r="HQ812" s="24"/>
      <c r="HR812" s="24"/>
      <c r="HS812" s="24"/>
      <c r="HT812" s="24"/>
      <c r="HU812" s="24"/>
      <c r="HV812" s="24"/>
      <c r="HW812" s="24"/>
      <c r="HX812" s="24"/>
      <c r="HY812" s="24"/>
      <c r="HZ812" s="24"/>
      <c r="IA812" s="24"/>
      <c r="IB812" s="24"/>
      <c r="IC812" s="24"/>
      <c r="ID812" s="24"/>
      <c r="IE812" s="24"/>
      <c r="IF812" s="24"/>
      <c r="IG812" s="24"/>
      <c r="IH812" s="24"/>
      <c r="II812" s="24"/>
      <c r="IJ812" s="24"/>
      <c r="IK812" s="24"/>
      <c r="IL812" s="24"/>
      <c r="IM812" s="24"/>
      <c r="IN812" s="24"/>
      <c r="IO812" s="24"/>
      <c r="IP812" s="24"/>
      <c r="IQ812" s="24"/>
      <c r="IR812" s="24"/>
      <c r="IS812" s="24"/>
      <c r="IT812" s="24"/>
      <c r="IU812" s="24"/>
      <c r="IV812" s="24"/>
    </row>
    <row r="813" spans="27:256" s="23" customFormat="1"/>
    <row r="814" spans="27:256" s="23" customFormat="1"/>
    <row r="815" spans="27:256" s="23" customFormat="1">
      <c r="AA815" s="24"/>
      <c r="AB815" s="24"/>
      <c r="AC815" s="24"/>
      <c r="AD815" s="24"/>
      <c r="AE815" s="24"/>
      <c r="AF815" s="24"/>
      <c r="AG815" s="24"/>
      <c r="AH815" s="24"/>
      <c r="AI815" s="24"/>
      <c r="AJ815" s="24"/>
      <c r="AK815" s="24"/>
      <c r="AL815" s="24"/>
      <c r="AM815" s="24"/>
      <c r="AN815" s="24"/>
      <c r="AO815" s="24"/>
      <c r="AP815" s="24"/>
      <c r="AQ815" s="24"/>
      <c r="AR815" s="24"/>
      <c r="AS815" s="24"/>
      <c r="AT815" s="24"/>
      <c r="AU815" s="24"/>
      <c r="AV815" s="24"/>
      <c r="AW815" s="24"/>
      <c r="AX815" s="24"/>
      <c r="AY815" s="24"/>
      <c r="AZ815" s="24"/>
      <c r="BA815" s="24"/>
      <c r="BB815" s="24"/>
      <c r="BC815" s="24"/>
      <c r="BD815" s="24"/>
      <c r="BE815" s="24"/>
      <c r="BF815" s="24"/>
      <c r="BG815" s="24"/>
      <c r="BH815" s="24"/>
      <c r="BI815" s="24"/>
      <c r="BJ815" s="24"/>
      <c r="BK815" s="24"/>
      <c r="BL815" s="24"/>
      <c r="BM815" s="24"/>
      <c r="BN815" s="24"/>
      <c r="BO815" s="24"/>
      <c r="BP815" s="24"/>
      <c r="BQ815" s="24"/>
      <c r="BR815" s="24"/>
      <c r="BS815" s="24"/>
      <c r="BT815" s="24"/>
      <c r="BU815" s="24"/>
      <c r="BV815" s="24"/>
      <c r="BW815" s="24"/>
      <c r="BX815" s="24"/>
      <c r="BY815" s="24"/>
      <c r="BZ815" s="24"/>
      <c r="CA815" s="24"/>
      <c r="CB815" s="24"/>
      <c r="CC815" s="24"/>
      <c r="CD815" s="24"/>
      <c r="CE815" s="24"/>
      <c r="CF815" s="24"/>
      <c r="CG815" s="24"/>
      <c r="CH815" s="24"/>
      <c r="CI815" s="24"/>
      <c r="CJ815" s="24"/>
      <c r="CK815" s="24"/>
      <c r="CL815" s="24"/>
      <c r="CM815" s="24"/>
      <c r="CN815" s="24"/>
      <c r="CO815" s="24"/>
      <c r="CP815" s="24"/>
      <c r="CQ815" s="24"/>
      <c r="CR815" s="24"/>
      <c r="CS815" s="24"/>
      <c r="CT815" s="24"/>
      <c r="CU815" s="24"/>
      <c r="CV815" s="24"/>
      <c r="CW815" s="24"/>
      <c r="CX815" s="24"/>
      <c r="CY815" s="24"/>
      <c r="CZ815" s="24"/>
      <c r="DA815" s="24"/>
      <c r="DB815" s="24"/>
      <c r="DC815" s="24"/>
      <c r="DD815" s="24"/>
      <c r="DE815" s="24"/>
      <c r="DF815" s="24"/>
      <c r="DG815" s="24"/>
      <c r="DH815" s="24"/>
      <c r="DI815" s="24"/>
      <c r="DJ815" s="24"/>
      <c r="DK815" s="24"/>
      <c r="DL815" s="24"/>
      <c r="DM815" s="24"/>
      <c r="DN815" s="24"/>
      <c r="DO815" s="24"/>
      <c r="DP815" s="24"/>
      <c r="DQ815" s="24"/>
      <c r="DR815" s="24"/>
      <c r="DS815" s="24"/>
      <c r="DT815" s="24"/>
      <c r="DU815" s="24"/>
      <c r="DV815" s="24"/>
      <c r="DW815" s="24"/>
      <c r="DX815" s="24"/>
      <c r="DY815" s="24"/>
      <c r="DZ815" s="24"/>
      <c r="EA815" s="24"/>
      <c r="EB815" s="24"/>
      <c r="EC815" s="24"/>
      <c r="ED815" s="24"/>
      <c r="EE815" s="24"/>
      <c r="EF815" s="24"/>
      <c r="EG815" s="24"/>
      <c r="EH815" s="24"/>
      <c r="EI815" s="24"/>
      <c r="EJ815" s="24"/>
      <c r="EK815" s="24"/>
      <c r="EL815" s="24"/>
      <c r="EM815" s="24"/>
      <c r="EN815" s="24"/>
      <c r="EO815" s="24"/>
      <c r="EP815" s="24"/>
      <c r="EQ815" s="24"/>
      <c r="ER815" s="24"/>
      <c r="ES815" s="24"/>
      <c r="ET815" s="24"/>
      <c r="EU815" s="24"/>
      <c r="EV815" s="24"/>
      <c r="EW815" s="24"/>
      <c r="EX815" s="24"/>
      <c r="EY815" s="24"/>
      <c r="EZ815" s="24"/>
      <c r="FA815" s="24"/>
      <c r="FB815" s="24"/>
      <c r="FC815" s="24"/>
      <c r="FD815" s="24"/>
      <c r="FE815" s="24"/>
      <c r="FF815" s="24"/>
      <c r="FG815" s="24"/>
      <c r="FH815" s="24"/>
      <c r="FI815" s="24"/>
      <c r="FJ815" s="24"/>
      <c r="FK815" s="24"/>
      <c r="FL815" s="24"/>
      <c r="FM815" s="24"/>
      <c r="FN815" s="24"/>
      <c r="FO815" s="24"/>
      <c r="FP815" s="24"/>
      <c r="FQ815" s="24"/>
      <c r="FR815" s="24"/>
      <c r="FS815" s="24"/>
      <c r="FT815" s="24"/>
      <c r="FU815" s="24"/>
      <c r="FV815" s="24"/>
      <c r="FW815" s="24"/>
      <c r="FX815" s="24"/>
      <c r="FY815" s="24"/>
      <c r="FZ815" s="24"/>
      <c r="GA815" s="24"/>
      <c r="GB815" s="24"/>
      <c r="GC815" s="24"/>
      <c r="GD815" s="24"/>
      <c r="GE815" s="24"/>
      <c r="GF815" s="24"/>
      <c r="GG815" s="24"/>
      <c r="GH815" s="24"/>
      <c r="GI815" s="24"/>
      <c r="GJ815" s="24"/>
      <c r="GK815" s="24"/>
      <c r="GL815" s="24"/>
      <c r="GM815" s="24"/>
      <c r="GN815" s="24"/>
      <c r="GO815" s="24"/>
      <c r="GP815" s="24"/>
      <c r="GQ815" s="24"/>
      <c r="GR815" s="24"/>
      <c r="GS815" s="24"/>
      <c r="GT815" s="24"/>
      <c r="GU815" s="24"/>
      <c r="GV815" s="24"/>
      <c r="GW815" s="24"/>
      <c r="GX815" s="24"/>
      <c r="GY815" s="24"/>
      <c r="GZ815" s="24"/>
      <c r="HA815" s="24"/>
      <c r="HB815" s="24"/>
      <c r="HC815" s="24"/>
      <c r="HD815" s="24"/>
      <c r="HE815" s="24"/>
      <c r="HF815" s="24"/>
      <c r="HG815" s="24"/>
      <c r="HH815" s="24"/>
      <c r="HI815" s="24"/>
      <c r="HJ815" s="24"/>
      <c r="HK815" s="24"/>
      <c r="HL815" s="24"/>
      <c r="HM815" s="24"/>
      <c r="HN815" s="24"/>
      <c r="HO815" s="24"/>
      <c r="HP815" s="24"/>
      <c r="HQ815" s="24"/>
      <c r="HR815" s="24"/>
      <c r="HS815" s="24"/>
      <c r="HT815" s="24"/>
      <c r="HU815" s="24"/>
      <c r="HV815" s="24"/>
      <c r="HW815" s="24"/>
      <c r="HX815" s="24"/>
      <c r="HY815" s="24"/>
      <c r="HZ815" s="24"/>
      <c r="IA815" s="24"/>
      <c r="IB815" s="24"/>
      <c r="IC815" s="24"/>
      <c r="ID815" s="24"/>
      <c r="IE815" s="24"/>
      <c r="IF815" s="24"/>
      <c r="IG815" s="24"/>
      <c r="IH815" s="24"/>
      <c r="II815" s="24"/>
      <c r="IJ815" s="24"/>
      <c r="IK815" s="24"/>
      <c r="IL815" s="24"/>
      <c r="IM815" s="24"/>
      <c r="IN815" s="24"/>
      <c r="IO815" s="24"/>
      <c r="IP815" s="24"/>
      <c r="IQ815" s="24"/>
      <c r="IR815" s="24"/>
      <c r="IS815" s="24"/>
      <c r="IT815" s="24"/>
      <c r="IU815" s="24"/>
      <c r="IV815" s="24"/>
    </row>
    <row r="816" spans="27:256" s="23" customFormat="1">
      <c r="AA816" s="24"/>
      <c r="AB816" s="24"/>
      <c r="AC816" s="24"/>
      <c r="AD816" s="24"/>
      <c r="AE816" s="24"/>
      <c r="AF816" s="24"/>
      <c r="AG816" s="24"/>
      <c r="AH816" s="24"/>
      <c r="AI816" s="24"/>
      <c r="AJ816" s="24"/>
      <c r="AK816" s="24"/>
      <c r="AL816" s="24"/>
      <c r="AM816" s="24"/>
      <c r="AN816" s="24"/>
      <c r="AO816" s="24"/>
      <c r="AP816" s="24"/>
      <c r="AQ816" s="24"/>
      <c r="AR816" s="24"/>
      <c r="AS816" s="24"/>
      <c r="AT816" s="24"/>
      <c r="AU816" s="24"/>
      <c r="AV816" s="24"/>
      <c r="AW816" s="24"/>
      <c r="AX816" s="24"/>
      <c r="AY816" s="24"/>
      <c r="AZ816" s="24"/>
      <c r="BA816" s="24"/>
      <c r="BB816" s="24"/>
      <c r="BC816" s="24"/>
      <c r="BD816" s="24"/>
      <c r="BE816" s="24"/>
      <c r="BF816" s="24"/>
      <c r="BG816" s="24"/>
      <c r="BH816" s="24"/>
      <c r="BI816" s="24"/>
      <c r="BJ816" s="24"/>
      <c r="BK816" s="24"/>
      <c r="BL816" s="24"/>
      <c r="BM816" s="24"/>
      <c r="BN816" s="24"/>
      <c r="BO816" s="24"/>
      <c r="BP816" s="24"/>
      <c r="BQ816" s="24"/>
      <c r="BR816" s="24"/>
      <c r="BS816" s="24"/>
      <c r="BT816" s="24"/>
      <c r="BU816" s="24"/>
      <c r="BV816" s="24"/>
      <c r="BW816" s="24"/>
      <c r="BX816" s="24"/>
      <c r="BY816" s="24"/>
      <c r="BZ816" s="24"/>
      <c r="CA816" s="24"/>
      <c r="CB816" s="24"/>
      <c r="CC816" s="24"/>
      <c r="CD816" s="24"/>
      <c r="CE816" s="24"/>
      <c r="CF816" s="24"/>
      <c r="CG816" s="24"/>
      <c r="CH816" s="24"/>
      <c r="CI816" s="24"/>
      <c r="CJ816" s="24"/>
      <c r="CK816" s="24"/>
      <c r="CL816" s="24"/>
      <c r="CM816" s="24"/>
      <c r="CN816" s="24"/>
      <c r="CO816" s="24"/>
      <c r="CP816" s="24"/>
      <c r="CQ816" s="24"/>
      <c r="CR816" s="24"/>
      <c r="CS816" s="24"/>
      <c r="CT816" s="24"/>
      <c r="CU816" s="24"/>
      <c r="CV816" s="24"/>
      <c r="CW816" s="24"/>
      <c r="CX816" s="24"/>
      <c r="CY816" s="24"/>
      <c r="CZ816" s="24"/>
      <c r="DA816" s="24"/>
      <c r="DB816" s="24"/>
      <c r="DC816" s="24"/>
      <c r="DD816" s="24"/>
      <c r="DE816" s="24"/>
      <c r="DF816" s="24"/>
      <c r="DG816" s="24"/>
      <c r="DH816" s="24"/>
      <c r="DI816" s="24"/>
      <c r="DJ816" s="24"/>
      <c r="DK816" s="24"/>
      <c r="DL816" s="24"/>
      <c r="DM816" s="24"/>
      <c r="DN816" s="24"/>
      <c r="DO816" s="24"/>
      <c r="DP816" s="24"/>
      <c r="DQ816" s="24"/>
      <c r="DR816" s="24"/>
      <c r="DS816" s="24"/>
      <c r="DT816" s="24"/>
      <c r="DU816" s="24"/>
      <c r="DV816" s="24"/>
      <c r="DW816" s="24"/>
      <c r="DX816" s="24"/>
      <c r="DY816" s="24"/>
      <c r="DZ816" s="24"/>
      <c r="EA816" s="24"/>
      <c r="EB816" s="24"/>
      <c r="EC816" s="24"/>
      <c r="ED816" s="24"/>
      <c r="EE816" s="24"/>
      <c r="EF816" s="24"/>
      <c r="EG816" s="24"/>
      <c r="EH816" s="24"/>
      <c r="EI816" s="24"/>
      <c r="EJ816" s="24"/>
      <c r="EK816" s="24"/>
      <c r="EL816" s="24"/>
      <c r="EM816" s="24"/>
      <c r="EN816" s="24"/>
      <c r="EO816" s="24"/>
      <c r="EP816" s="24"/>
      <c r="EQ816" s="24"/>
      <c r="ER816" s="24"/>
      <c r="ES816" s="24"/>
      <c r="ET816" s="24"/>
      <c r="EU816" s="24"/>
      <c r="EV816" s="24"/>
      <c r="EW816" s="24"/>
      <c r="EX816" s="24"/>
      <c r="EY816" s="24"/>
      <c r="EZ816" s="24"/>
      <c r="FA816" s="24"/>
      <c r="FB816" s="24"/>
      <c r="FC816" s="24"/>
      <c r="FD816" s="24"/>
      <c r="FE816" s="24"/>
      <c r="FF816" s="24"/>
      <c r="FG816" s="24"/>
      <c r="FH816" s="24"/>
      <c r="FI816" s="24"/>
      <c r="FJ816" s="24"/>
      <c r="FK816" s="24"/>
      <c r="FL816" s="24"/>
      <c r="FM816" s="24"/>
      <c r="FN816" s="24"/>
      <c r="FO816" s="24"/>
      <c r="FP816" s="24"/>
      <c r="FQ816" s="24"/>
      <c r="FR816" s="24"/>
      <c r="FS816" s="24"/>
      <c r="FT816" s="24"/>
      <c r="FU816" s="24"/>
      <c r="FV816" s="24"/>
      <c r="FW816" s="24"/>
      <c r="FX816" s="24"/>
      <c r="FY816" s="24"/>
      <c r="FZ816" s="24"/>
      <c r="GA816" s="24"/>
      <c r="GB816" s="24"/>
      <c r="GC816" s="24"/>
      <c r="GD816" s="24"/>
      <c r="GE816" s="24"/>
      <c r="GF816" s="24"/>
      <c r="GG816" s="24"/>
      <c r="GH816" s="24"/>
      <c r="GI816" s="24"/>
      <c r="GJ816" s="24"/>
      <c r="GK816" s="24"/>
      <c r="GL816" s="24"/>
      <c r="GM816" s="24"/>
      <c r="GN816" s="24"/>
      <c r="GO816" s="24"/>
      <c r="GP816" s="24"/>
      <c r="GQ816" s="24"/>
      <c r="GR816" s="24"/>
      <c r="GS816" s="24"/>
      <c r="GT816" s="24"/>
      <c r="GU816" s="24"/>
      <c r="GV816" s="24"/>
      <c r="GW816" s="24"/>
      <c r="GX816" s="24"/>
      <c r="GY816" s="24"/>
      <c r="GZ816" s="24"/>
      <c r="HA816" s="24"/>
      <c r="HB816" s="24"/>
      <c r="HC816" s="24"/>
      <c r="HD816" s="24"/>
      <c r="HE816" s="24"/>
      <c r="HF816" s="24"/>
      <c r="HG816" s="24"/>
      <c r="HH816" s="24"/>
      <c r="HI816" s="24"/>
      <c r="HJ816" s="24"/>
      <c r="HK816" s="24"/>
      <c r="HL816" s="24"/>
      <c r="HM816" s="24"/>
      <c r="HN816" s="24"/>
      <c r="HO816" s="24"/>
      <c r="HP816" s="24"/>
      <c r="HQ816" s="24"/>
      <c r="HR816" s="24"/>
      <c r="HS816" s="24"/>
      <c r="HT816" s="24"/>
      <c r="HU816" s="24"/>
      <c r="HV816" s="24"/>
      <c r="HW816" s="24"/>
      <c r="HX816" s="24"/>
      <c r="HY816" s="24"/>
      <c r="HZ816" s="24"/>
      <c r="IA816" s="24"/>
      <c r="IB816" s="24"/>
      <c r="IC816" s="24"/>
      <c r="ID816" s="24"/>
      <c r="IE816" s="24"/>
      <c r="IF816" s="24"/>
      <c r="IG816" s="24"/>
      <c r="IH816" s="24"/>
      <c r="II816" s="24"/>
      <c r="IJ816" s="24"/>
      <c r="IK816" s="24"/>
      <c r="IL816" s="24"/>
      <c r="IM816" s="24"/>
      <c r="IN816" s="24"/>
      <c r="IO816" s="24"/>
      <c r="IP816" s="24"/>
      <c r="IQ816" s="24"/>
      <c r="IR816" s="24"/>
      <c r="IS816" s="24"/>
      <c r="IT816" s="24"/>
      <c r="IU816" s="24"/>
      <c r="IV816" s="24"/>
    </row>
    <row r="817" spans="27:256" s="23" customFormat="1"/>
    <row r="818" spans="27:256" s="23" customFormat="1"/>
    <row r="819" spans="27:256" s="23" customFormat="1">
      <c r="AA819" s="24"/>
      <c r="AB819" s="24"/>
      <c r="AC819" s="24"/>
      <c r="AD819" s="24"/>
      <c r="AE819" s="24"/>
      <c r="AF819" s="24"/>
      <c r="AG819" s="24"/>
      <c r="AH819" s="24"/>
      <c r="AI819" s="24"/>
      <c r="AJ819" s="24"/>
      <c r="AK819" s="24"/>
      <c r="AL819" s="24"/>
      <c r="AM819" s="24"/>
      <c r="AN819" s="24"/>
      <c r="AO819" s="24"/>
      <c r="AP819" s="24"/>
      <c r="AQ819" s="24"/>
      <c r="AR819" s="24"/>
      <c r="AS819" s="24"/>
      <c r="AT819" s="24"/>
      <c r="AU819" s="24"/>
      <c r="AV819" s="24"/>
      <c r="AW819" s="24"/>
      <c r="AX819" s="24"/>
      <c r="AY819" s="24"/>
      <c r="AZ819" s="24"/>
      <c r="BA819" s="24"/>
      <c r="BB819" s="24"/>
      <c r="BC819" s="24"/>
      <c r="BD819" s="24"/>
      <c r="BE819" s="24"/>
      <c r="BF819" s="24"/>
      <c r="BG819" s="24"/>
      <c r="BH819" s="24"/>
      <c r="BI819" s="24"/>
      <c r="BJ819" s="24"/>
      <c r="BK819" s="24"/>
      <c r="BL819" s="24"/>
      <c r="BM819" s="24"/>
      <c r="BN819" s="24"/>
      <c r="BO819" s="24"/>
      <c r="BP819" s="24"/>
      <c r="BQ819" s="24"/>
      <c r="BR819" s="24"/>
      <c r="BS819" s="24"/>
      <c r="BT819" s="24"/>
      <c r="BU819" s="24"/>
      <c r="BV819" s="24"/>
      <c r="BW819" s="24"/>
      <c r="BX819" s="24"/>
      <c r="BY819" s="24"/>
      <c r="BZ819" s="24"/>
      <c r="CA819" s="24"/>
      <c r="CB819" s="24"/>
      <c r="CC819" s="24"/>
      <c r="CD819" s="24"/>
      <c r="CE819" s="24"/>
      <c r="CF819" s="24"/>
      <c r="CG819" s="24"/>
      <c r="CH819" s="24"/>
      <c r="CI819" s="24"/>
      <c r="CJ819" s="24"/>
      <c r="CK819" s="24"/>
      <c r="CL819" s="24"/>
      <c r="CM819" s="24"/>
      <c r="CN819" s="24"/>
      <c r="CO819" s="24"/>
      <c r="CP819" s="24"/>
      <c r="CQ819" s="24"/>
      <c r="CR819" s="24"/>
      <c r="CS819" s="24"/>
      <c r="CT819" s="24"/>
      <c r="CU819" s="24"/>
      <c r="CV819" s="24"/>
      <c r="CW819" s="24"/>
      <c r="CX819" s="24"/>
      <c r="CY819" s="24"/>
      <c r="CZ819" s="24"/>
      <c r="DA819" s="24"/>
      <c r="DB819" s="24"/>
      <c r="DC819" s="24"/>
      <c r="DD819" s="24"/>
      <c r="DE819" s="24"/>
      <c r="DF819" s="24"/>
      <c r="DG819" s="24"/>
      <c r="DH819" s="24"/>
      <c r="DI819" s="24"/>
      <c r="DJ819" s="24"/>
      <c r="DK819" s="24"/>
      <c r="DL819" s="24"/>
      <c r="DM819" s="24"/>
      <c r="DN819" s="24"/>
      <c r="DO819" s="24"/>
      <c r="DP819" s="24"/>
      <c r="DQ819" s="24"/>
      <c r="DR819" s="24"/>
      <c r="DS819" s="24"/>
      <c r="DT819" s="24"/>
      <c r="DU819" s="24"/>
      <c r="DV819" s="24"/>
      <c r="DW819" s="24"/>
      <c r="DX819" s="24"/>
      <c r="DY819" s="24"/>
      <c r="DZ819" s="24"/>
      <c r="EA819" s="24"/>
      <c r="EB819" s="24"/>
      <c r="EC819" s="24"/>
      <c r="ED819" s="24"/>
      <c r="EE819" s="24"/>
      <c r="EF819" s="24"/>
      <c r="EG819" s="24"/>
      <c r="EH819" s="24"/>
      <c r="EI819" s="24"/>
      <c r="EJ819" s="24"/>
      <c r="EK819" s="24"/>
      <c r="EL819" s="24"/>
      <c r="EM819" s="24"/>
      <c r="EN819" s="24"/>
      <c r="EO819" s="24"/>
      <c r="EP819" s="24"/>
      <c r="EQ819" s="24"/>
      <c r="ER819" s="24"/>
      <c r="ES819" s="24"/>
      <c r="ET819" s="24"/>
      <c r="EU819" s="24"/>
      <c r="EV819" s="24"/>
      <c r="EW819" s="24"/>
      <c r="EX819" s="24"/>
      <c r="EY819" s="24"/>
      <c r="EZ819" s="24"/>
      <c r="FA819" s="24"/>
      <c r="FB819" s="24"/>
      <c r="FC819" s="24"/>
      <c r="FD819" s="24"/>
      <c r="FE819" s="24"/>
      <c r="FF819" s="24"/>
      <c r="FG819" s="24"/>
      <c r="FH819" s="24"/>
      <c r="FI819" s="24"/>
      <c r="FJ819" s="24"/>
      <c r="FK819" s="24"/>
      <c r="FL819" s="24"/>
      <c r="FM819" s="24"/>
      <c r="FN819" s="24"/>
      <c r="FO819" s="24"/>
      <c r="FP819" s="24"/>
      <c r="FQ819" s="24"/>
      <c r="FR819" s="24"/>
      <c r="FS819" s="24"/>
      <c r="FT819" s="24"/>
      <c r="FU819" s="24"/>
      <c r="FV819" s="24"/>
      <c r="FW819" s="24"/>
      <c r="FX819" s="24"/>
      <c r="FY819" s="24"/>
      <c r="FZ819" s="24"/>
      <c r="GA819" s="24"/>
      <c r="GB819" s="24"/>
      <c r="GC819" s="24"/>
      <c r="GD819" s="24"/>
      <c r="GE819" s="24"/>
      <c r="GF819" s="24"/>
      <c r="GG819" s="24"/>
      <c r="GH819" s="24"/>
      <c r="GI819" s="24"/>
      <c r="GJ819" s="24"/>
      <c r="GK819" s="24"/>
      <c r="GL819" s="24"/>
      <c r="GM819" s="24"/>
      <c r="GN819" s="24"/>
      <c r="GO819" s="24"/>
      <c r="GP819" s="24"/>
      <c r="GQ819" s="24"/>
      <c r="GR819" s="24"/>
      <c r="GS819" s="24"/>
      <c r="GT819" s="24"/>
      <c r="GU819" s="24"/>
      <c r="GV819" s="24"/>
      <c r="GW819" s="24"/>
      <c r="GX819" s="24"/>
      <c r="GY819" s="24"/>
      <c r="GZ819" s="24"/>
      <c r="HA819" s="24"/>
      <c r="HB819" s="24"/>
      <c r="HC819" s="24"/>
      <c r="HD819" s="24"/>
      <c r="HE819" s="24"/>
      <c r="HF819" s="24"/>
      <c r="HG819" s="24"/>
      <c r="HH819" s="24"/>
      <c r="HI819" s="24"/>
      <c r="HJ819" s="24"/>
      <c r="HK819" s="24"/>
      <c r="HL819" s="24"/>
      <c r="HM819" s="24"/>
      <c r="HN819" s="24"/>
      <c r="HO819" s="24"/>
      <c r="HP819" s="24"/>
      <c r="HQ819" s="24"/>
      <c r="HR819" s="24"/>
      <c r="HS819" s="24"/>
      <c r="HT819" s="24"/>
      <c r="HU819" s="24"/>
      <c r="HV819" s="24"/>
      <c r="HW819" s="24"/>
      <c r="HX819" s="24"/>
      <c r="HY819" s="24"/>
      <c r="HZ819" s="24"/>
      <c r="IA819" s="24"/>
      <c r="IB819" s="24"/>
      <c r="IC819" s="24"/>
      <c r="ID819" s="24"/>
      <c r="IE819" s="24"/>
      <c r="IF819" s="24"/>
      <c r="IG819" s="24"/>
      <c r="IH819" s="24"/>
      <c r="II819" s="24"/>
      <c r="IJ819" s="24"/>
      <c r="IK819" s="24"/>
      <c r="IL819" s="24"/>
      <c r="IM819" s="24"/>
      <c r="IN819" s="24"/>
      <c r="IO819" s="24"/>
      <c r="IP819" s="24"/>
      <c r="IQ819" s="24"/>
      <c r="IR819" s="24"/>
      <c r="IS819" s="24"/>
      <c r="IT819" s="24"/>
      <c r="IU819" s="24"/>
      <c r="IV819" s="24"/>
    </row>
    <row r="820" spans="27:256" s="23" customFormat="1">
      <c r="AA820" s="24"/>
      <c r="AB820" s="24"/>
      <c r="AC820" s="24"/>
      <c r="AD820" s="24"/>
      <c r="AE820" s="24"/>
      <c r="AF820" s="24"/>
      <c r="AG820" s="24"/>
      <c r="AH820" s="24"/>
      <c r="AI820" s="24"/>
      <c r="AJ820" s="24"/>
      <c r="AK820" s="24"/>
      <c r="AL820" s="24"/>
      <c r="AM820" s="24"/>
      <c r="AN820" s="24"/>
      <c r="AO820" s="24"/>
      <c r="AP820" s="24"/>
      <c r="AQ820" s="24"/>
      <c r="AR820" s="24"/>
      <c r="AS820" s="24"/>
      <c r="AT820" s="24"/>
      <c r="AU820" s="24"/>
      <c r="AV820" s="24"/>
      <c r="AW820" s="24"/>
      <c r="AX820" s="24"/>
      <c r="AY820" s="24"/>
      <c r="AZ820" s="24"/>
      <c r="BA820" s="24"/>
      <c r="BB820" s="24"/>
      <c r="BC820" s="24"/>
      <c r="BD820" s="24"/>
      <c r="BE820" s="24"/>
      <c r="BF820" s="24"/>
      <c r="BG820" s="24"/>
      <c r="BH820" s="24"/>
      <c r="BI820" s="24"/>
      <c r="BJ820" s="24"/>
      <c r="BK820" s="24"/>
      <c r="BL820" s="24"/>
      <c r="BM820" s="24"/>
      <c r="BN820" s="24"/>
      <c r="BO820" s="24"/>
      <c r="BP820" s="24"/>
      <c r="BQ820" s="24"/>
      <c r="BR820" s="24"/>
      <c r="BS820" s="24"/>
      <c r="BT820" s="24"/>
      <c r="BU820" s="24"/>
      <c r="BV820" s="24"/>
      <c r="BW820" s="24"/>
      <c r="BX820" s="24"/>
      <c r="BY820" s="24"/>
      <c r="BZ820" s="24"/>
      <c r="CA820" s="24"/>
      <c r="CB820" s="24"/>
      <c r="CC820" s="24"/>
      <c r="CD820" s="24"/>
      <c r="CE820" s="24"/>
      <c r="CF820" s="24"/>
      <c r="CG820" s="24"/>
      <c r="CH820" s="24"/>
      <c r="CI820" s="24"/>
      <c r="CJ820" s="24"/>
      <c r="CK820" s="24"/>
      <c r="CL820" s="24"/>
      <c r="CM820" s="24"/>
      <c r="CN820" s="24"/>
      <c r="CO820" s="24"/>
      <c r="CP820" s="24"/>
      <c r="CQ820" s="24"/>
      <c r="CR820" s="24"/>
      <c r="CS820" s="24"/>
      <c r="CT820" s="24"/>
      <c r="CU820" s="24"/>
      <c r="CV820" s="24"/>
      <c r="CW820" s="24"/>
      <c r="CX820" s="24"/>
      <c r="CY820" s="24"/>
      <c r="CZ820" s="24"/>
      <c r="DA820" s="24"/>
      <c r="DB820" s="24"/>
      <c r="DC820" s="24"/>
      <c r="DD820" s="24"/>
      <c r="DE820" s="24"/>
      <c r="DF820" s="24"/>
      <c r="DG820" s="24"/>
      <c r="DH820" s="24"/>
      <c r="DI820" s="24"/>
      <c r="DJ820" s="24"/>
      <c r="DK820" s="24"/>
      <c r="DL820" s="24"/>
      <c r="DM820" s="24"/>
      <c r="DN820" s="24"/>
      <c r="DO820" s="24"/>
      <c r="DP820" s="24"/>
      <c r="DQ820" s="24"/>
      <c r="DR820" s="24"/>
      <c r="DS820" s="24"/>
      <c r="DT820" s="24"/>
      <c r="DU820" s="24"/>
      <c r="DV820" s="24"/>
      <c r="DW820" s="24"/>
      <c r="DX820" s="24"/>
      <c r="DY820" s="24"/>
      <c r="DZ820" s="24"/>
      <c r="EA820" s="24"/>
      <c r="EB820" s="24"/>
      <c r="EC820" s="24"/>
      <c r="ED820" s="24"/>
      <c r="EE820" s="24"/>
      <c r="EF820" s="24"/>
      <c r="EG820" s="24"/>
      <c r="EH820" s="24"/>
      <c r="EI820" s="24"/>
      <c r="EJ820" s="24"/>
      <c r="EK820" s="24"/>
      <c r="EL820" s="24"/>
      <c r="EM820" s="24"/>
      <c r="EN820" s="24"/>
      <c r="EO820" s="24"/>
      <c r="EP820" s="24"/>
      <c r="EQ820" s="24"/>
      <c r="ER820" s="24"/>
      <c r="ES820" s="24"/>
      <c r="ET820" s="24"/>
      <c r="EU820" s="24"/>
      <c r="EV820" s="24"/>
      <c r="EW820" s="24"/>
      <c r="EX820" s="24"/>
      <c r="EY820" s="24"/>
      <c r="EZ820" s="24"/>
      <c r="FA820" s="24"/>
      <c r="FB820" s="24"/>
      <c r="FC820" s="24"/>
      <c r="FD820" s="24"/>
      <c r="FE820" s="24"/>
      <c r="FF820" s="24"/>
      <c r="FG820" s="24"/>
      <c r="FH820" s="24"/>
      <c r="FI820" s="24"/>
      <c r="FJ820" s="24"/>
      <c r="FK820" s="24"/>
      <c r="FL820" s="24"/>
      <c r="FM820" s="24"/>
      <c r="FN820" s="24"/>
      <c r="FO820" s="24"/>
      <c r="FP820" s="24"/>
      <c r="FQ820" s="24"/>
      <c r="FR820" s="24"/>
      <c r="FS820" s="24"/>
      <c r="FT820" s="24"/>
      <c r="FU820" s="24"/>
      <c r="FV820" s="24"/>
      <c r="FW820" s="24"/>
      <c r="FX820" s="24"/>
      <c r="FY820" s="24"/>
      <c r="FZ820" s="24"/>
      <c r="GA820" s="24"/>
      <c r="GB820" s="24"/>
      <c r="GC820" s="24"/>
      <c r="GD820" s="24"/>
      <c r="GE820" s="24"/>
      <c r="GF820" s="24"/>
      <c r="GG820" s="24"/>
      <c r="GH820" s="24"/>
      <c r="GI820" s="24"/>
      <c r="GJ820" s="24"/>
      <c r="GK820" s="24"/>
      <c r="GL820" s="24"/>
      <c r="GM820" s="24"/>
      <c r="GN820" s="24"/>
      <c r="GO820" s="24"/>
      <c r="GP820" s="24"/>
      <c r="GQ820" s="24"/>
      <c r="GR820" s="24"/>
      <c r="GS820" s="24"/>
      <c r="GT820" s="24"/>
      <c r="GU820" s="24"/>
      <c r="GV820" s="24"/>
      <c r="GW820" s="24"/>
      <c r="GX820" s="24"/>
      <c r="GY820" s="24"/>
      <c r="GZ820" s="24"/>
      <c r="HA820" s="24"/>
      <c r="HB820" s="24"/>
      <c r="HC820" s="24"/>
      <c r="HD820" s="24"/>
      <c r="HE820" s="24"/>
      <c r="HF820" s="24"/>
      <c r="HG820" s="24"/>
      <c r="HH820" s="24"/>
      <c r="HI820" s="24"/>
      <c r="HJ820" s="24"/>
      <c r="HK820" s="24"/>
      <c r="HL820" s="24"/>
      <c r="HM820" s="24"/>
      <c r="HN820" s="24"/>
      <c r="HO820" s="24"/>
      <c r="HP820" s="24"/>
      <c r="HQ820" s="24"/>
      <c r="HR820" s="24"/>
      <c r="HS820" s="24"/>
      <c r="HT820" s="24"/>
      <c r="HU820" s="24"/>
      <c r="HV820" s="24"/>
      <c r="HW820" s="24"/>
      <c r="HX820" s="24"/>
      <c r="HY820" s="24"/>
      <c r="HZ820" s="24"/>
      <c r="IA820" s="24"/>
      <c r="IB820" s="24"/>
      <c r="IC820" s="24"/>
      <c r="ID820" s="24"/>
      <c r="IE820" s="24"/>
      <c r="IF820" s="24"/>
      <c r="IG820" s="24"/>
      <c r="IH820" s="24"/>
      <c r="II820" s="24"/>
      <c r="IJ820" s="24"/>
      <c r="IK820" s="24"/>
      <c r="IL820" s="24"/>
      <c r="IM820" s="24"/>
      <c r="IN820" s="24"/>
      <c r="IO820" s="24"/>
      <c r="IP820" s="24"/>
      <c r="IQ820" s="24"/>
      <c r="IR820" s="24"/>
      <c r="IS820" s="24"/>
      <c r="IT820" s="24"/>
      <c r="IU820" s="24"/>
      <c r="IV820" s="24"/>
    </row>
    <row r="821" spans="27:256" s="23" customFormat="1"/>
    <row r="822" spans="27:256" s="23" customFormat="1"/>
    <row r="823" spans="27:256" s="23" customFormat="1">
      <c r="AA823" s="24"/>
      <c r="AB823" s="24"/>
      <c r="AC823" s="24"/>
      <c r="AD823" s="24"/>
      <c r="AE823" s="24"/>
      <c r="AF823" s="24"/>
      <c r="AG823" s="24"/>
      <c r="AH823" s="24"/>
      <c r="AI823" s="24"/>
      <c r="AJ823" s="24"/>
      <c r="AK823" s="24"/>
      <c r="AL823" s="24"/>
      <c r="AM823" s="24"/>
      <c r="AN823" s="24"/>
      <c r="AO823" s="24"/>
      <c r="AP823" s="24"/>
      <c r="AQ823" s="24"/>
      <c r="AR823" s="24"/>
      <c r="AS823" s="24"/>
      <c r="AT823" s="24"/>
      <c r="AU823" s="24"/>
      <c r="AV823" s="24"/>
      <c r="AW823" s="24"/>
      <c r="AX823" s="24"/>
      <c r="AY823" s="24"/>
      <c r="AZ823" s="24"/>
      <c r="BA823" s="24"/>
      <c r="BB823" s="24"/>
      <c r="BC823" s="24"/>
      <c r="BD823" s="24"/>
      <c r="BE823" s="24"/>
      <c r="BF823" s="24"/>
      <c r="BG823" s="24"/>
      <c r="BH823" s="24"/>
      <c r="BI823" s="24"/>
      <c r="BJ823" s="24"/>
      <c r="BK823" s="24"/>
      <c r="BL823" s="24"/>
      <c r="BM823" s="24"/>
      <c r="BN823" s="24"/>
      <c r="BO823" s="24"/>
      <c r="BP823" s="24"/>
      <c r="BQ823" s="24"/>
      <c r="BR823" s="24"/>
      <c r="BS823" s="24"/>
      <c r="BT823" s="24"/>
      <c r="BU823" s="24"/>
      <c r="BV823" s="24"/>
      <c r="BW823" s="24"/>
      <c r="BX823" s="24"/>
      <c r="BY823" s="24"/>
      <c r="BZ823" s="24"/>
      <c r="CA823" s="24"/>
      <c r="CB823" s="24"/>
      <c r="CC823" s="24"/>
      <c r="CD823" s="24"/>
      <c r="CE823" s="24"/>
      <c r="CF823" s="24"/>
      <c r="CG823" s="24"/>
      <c r="CH823" s="24"/>
      <c r="CI823" s="24"/>
      <c r="CJ823" s="24"/>
      <c r="CK823" s="24"/>
      <c r="CL823" s="24"/>
      <c r="CM823" s="24"/>
      <c r="CN823" s="24"/>
      <c r="CO823" s="24"/>
      <c r="CP823" s="24"/>
      <c r="CQ823" s="24"/>
      <c r="CR823" s="24"/>
      <c r="CS823" s="24"/>
      <c r="CT823" s="24"/>
      <c r="CU823" s="24"/>
      <c r="CV823" s="24"/>
      <c r="CW823" s="24"/>
      <c r="CX823" s="24"/>
      <c r="CY823" s="24"/>
      <c r="CZ823" s="24"/>
      <c r="DA823" s="24"/>
      <c r="DB823" s="24"/>
      <c r="DC823" s="24"/>
      <c r="DD823" s="24"/>
      <c r="DE823" s="24"/>
      <c r="DF823" s="24"/>
      <c r="DG823" s="24"/>
      <c r="DH823" s="24"/>
      <c r="DI823" s="24"/>
      <c r="DJ823" s="24"/>
      <c r="DK823" s="24"/>
      <c r="DL823" s="24"/>
      <c r="DM823" s="24"/>
      <c r="DN823" s="24"/>
      <c r="DO823" s="24"/>
      <c r="DP823" s="24"/>
      <c r="DQ823" s="24"/>
      <c r="DR823" s="24"/>
      <c r="DS823" s="24"/>
      <c r="DT823" s="24"/>
      <c r="DU823" s="24"/>
      <c r="DV823" s="24"/>
      <c r="DW823" s="24"/>
      <c r="DX823" s="24"/>
      <c r="DY823" s="24"/>
      <c r="DZ823" s="24"/>
      <c r="EA823" s="24"/>
      <c r="EB823" s="24"/>
      <c r="EC823" s="24"/>
      <c r="ED823" s="24"/>
      <c r="EE823" s="24"/>
      <c r="EF823" s="24"/>
      <c r="EG823" s="24"/>
      <c r="EH823" s="24"/>
      <c r="EI823" s="24"/>
      <c r="EJ823" s="24"/>
      <c r="EK823" s="24"/>
      <c r="EL823" s="24"/>
      <c r="EM823" s="24"/>
      <c r="EN823" s="24"/>
      <c r="EO823" s="24"/>
      <c r="EP823" s="24"/>
      <c r="EQ823" s="24"/>
      <c r="ER823" s="24"/>
      <c r="ES823" s="24"/>
      <c r="ET823" s="24"/>
      <c r="EU823" s="24"/>
      <c r="EV823" s="24"/>
      <c r="EW823" s="24"/>
      <c r="EX823" s="24"/>
      <c r="EY823" s="24"/>
      <c r="EZ823" s="24"/>
      <c r="FA823" s="24"/>
      <c r="FB823" s="24"/>
      <c r="FC823" s="24"/>
      <c r="FD823" s="24"/>
      <c r="FE823" s="24"/>
      <c r="FF823" s="24"/>
      <c r="FG823" s="24"/>
      <c r="FH823" s="24"/>
      <c r="FI823" s="24"/>
      <c r="FJ823" s="24"/>
      <c r="FK823" s="24"/>
      <c r="FL823" s="24"/>
      <c r="FM823" s="24"/>
      <c r="FN823" s="24"/>
      <c r="FO823" s="24"/>
      <c r="FP823" s="24"/>
      <c r="FQ823" s="24"/>
      <c r="FR823" s="24"/>
      <c r="FS823" s="24"/>
      <c r="FT823" s="24"/>
      <c r="FU823" s="24"/>
      <c r="FV823" s="24"/>
      <c r="FW823" s="24"/>
      <c r="FX823" s="24"/>
      <c r="FY823" s="24"/>
      <c r="FZ823" s="24"/>
      <c r="GA823" s="24"/>
      <c r="GB823" s="24"/>
      <c r="GC823" s="24"/>
      <c r="GD823" s="24"/>
      <c r="GE823" s="24"/>
      <c r="GF823" s="24"/>
      <c r="GG823" s="24"/>
      <c r="GH823" s="24"/>
      <c r="GI823" s="24"/>
      <c r="GJ823" s="24"/>
      <c r="GK823" s="24"/>
      <c r="GL823" s="24"/>
      <c r="GM823" s="24"/>
      <c r="GN823" s="24"/>
      <c r="GO823" s="24"/>
      <c r="GP823" s="24"/>
      <c r="GQ823" s="24"/>
      <c r="GR823" s="24"/>
      <c r="GS823" s="24"/>
      <c r="GT823" s="24"/>
      <c r="GU823" s="24"/>
      <c r="GV823" s="24"/>
      <c r="GW823" s="24"/>
      <c r="GX823" s="24"/>
      <c r="GY823" s="24"/>
      <c r="GZ823" s="24"/>
      <c r="HA823" s="24"/>
      <c r="HB823" s="24"/>
      <c r="HC823" s="24"/>
      <c r="HD823" s="24"/>
      <c r="HE823" s="24"/>
      <c r="HF823" s="24"/>
      <c r="HG823" s="24"/>
      <c r="HH823" s="24"/>
      <c r="HI823" s="24"/>
      <c r="HJ823" s="24"/>
      <c r="HK823" s="24"/>
      <c r="HL823" s="24"/>
      <c r="HM823" s="24"/>
      <c r="HN823" s="24"/>
      <c r="HO823" s="24"/>
      <c r="HP823" s="24"/>
      <c r="HQ823" s="24"/>
      <c r="HR823" s="24"/>
      <c r="HS823" s="24"/>
      <c r="HT823" s="24"/>
      <c r="HU823" s="24"/>
      <c r="HV823" s="24"/>
      <c r="HW823" s="24"/>
      <c r="HX823" s="24"/>
      <c r="HY823" s="24"/>
      <c r="HZ823" s="24"/>
      <c r="IA823" s="24"/>
      <c r="IB823" s="24"/>
      <c r="IC823" s="24"/>
      <c r="ID823" s="24"/>
      <c r="IE823" s="24"/>
      <c r="IF823" s="24"/>
      <c r="IG823" s="24"/>
      <c r="IH823" s="24"/>
      <c r="II823" s="24"/>
      <c r="IJ823" s="24"/>
      <c r="IK823" s="24"/>
      <c r="IL823" s="24"/>
      <c r="IM823" s="24"/>
      <c r="IN823" s="24"/>
      <c r="IO823" s="24"/>
      <c r="IP823" s="24"/>
      <c r="IQ823" s="24"/>
      <c r="IR823" s="24"/>
      <c r="IS823" s="24"/>
      <c r="IT823" s="24"/>
      <c r="IU823" s="24"/>
      <c r="IV823" s="24"/>
    </row>
    <row r="824" spans="27:256" s="23" customFormat="1">
      <c r="AA824" s="24"/>
      <c r="AB824" s="24"/>
      <c r="AC824" s="24"/>
      <c r="AD824" s="24"/>
      <c r="AE824" s="24"/>
      <c r="AF824" s="24"/>
      <c r="AG824" s="24"/>
      <c r="AH824" s="24"/>
      <c r="AI824" s="24"/>
      <c r="AJ824" s="24"/>
      <c r="AK824" s="24"/>
      <c r="AL824" s="24"/>
      <c r="AM824" s="24"/>
      <c r="AN824" s="24"/>
      <c r="AO824" s="24"/>
      <c r="AP824" s="24"/>
      <c r="AQ824" s="24"/>
      <c r="AR824" s="24"/>
      <c r="AS824" s="24"/>
      <c r="AT824" s="24"/>
      <c r="AU824" s="24"/>
      <c r="AV824" s="24"/>
      <c r="AW824" s="24"/>
      <c r="AX824" s="24"/>
      <c r="AY824" s="24"/>
      <c r="AZ824" s="24"/>
      <c r="BA824" s="24"/>
      <c r="BB824" s="24"/>
      <c r="BC824" s="24"/>
      <c r="BD824" s="24"/>
      <c r="BE824" s="24"/>
      <c r="BF824" s="24"/>
      <c r="BG824" s="24"/>
      <c r="BH824" s="24"/>
      <c r="BI824" s="24"/>
      <c r="BJ824" s="24"/>
      <c r="BK824" s="24"/>
      <c r="BL824" s="24"/>
      <c r="BM824" s="24"/>
      <c r="BN824" s="24"/>
      <c r="BO824" s="24"/>
      <c r="BP824" s="24"/>
      <c r="BQ824" s="24"/>
      <c r="BR824" s="24"/>
      <c r="BS824" s="24"/>
      <c r="BT824" s="24"/>
      <c r="BU824" s="24"/>
      <c r="BV824" s="24"/>
      <c r="BW824" s="24"/>
      <c r="BX824" s="24"/>
      <c r="BY824" s="24"/>
      <c r="BZ824" s="24"/>
      <c r="CA824" s="24"/>
      <c r="CB824" s="24"/>
      <c r="CC824" s="24"/>
      <c r="CD824" s="24"/>
      <c r="CE824" s="24"/>
      <c r="CF824" s="24"/>
      <c r="CG824" s="24"/>
      <c r="CH824" s="24"/>
      <c r="CI824" s="24"/>
      <c r="CJ824" s="24"/>
      <c r="CK824" s="24"/>
      <c r="CL824" s="24"/>
      <c r="CM824" s="24"/>
      <c r="CN824" s="24"/>
      <c r="CO824" s="24"/>
      <c r="CP824" s="24"/>
      <c r="CQ824" s="24"/>
      <c r="CR824" s="24"/>
      <c r="CS824" s="24"/>
      <c r="CT824" s="24"/>
      <c r="CU824" s="24"/>
      <c r="CV824" s="24"/>
      <c r="CW824" s="24"/>
      <c r="CX824" s="24"/>
      <c r="CY824" s="24"/>
      <c r="CZ824" s="24"/>
      <c r="DA824" s="24"/>
      <c r="DB824" s="24"/>
      <c r="DC824" s="24"/>
      <c r="DD824" s="24"/>
      <c r="DE824" s="24"/>
      <c r="DF824" s="24"/>
      <c r="DG824" s="24"/>
      <c r="DH824" s="24"/>
      <c r="DI824" s="24"/>
      <c r="DJ824" s="24"/>
      <c r="DK824" s="24"/>
      <c r="DL824" s="24"/>
      <c r="DM824" s="24"/>
      <c r="DN824" s="24"/>
      <c r="DO824" s="24"/>
      <c r="DP824" s="24"/>
      <c r="DQ824" s="24"/>
      <c r="DR824" s="24"/>
      <c r="DS824" s="24"/>
      <c r="DT824" s="24"/>
      <c r="DU824" s="24"/>
      <c r="DV824" s="24"/>
      <c r="DW824" s="24"/>
      <c r="DX824" s="24"/>
      <c r="DY824" s="24"/>
      <c r="DZ824" s="24"/>
      <c r="EA824" s="24"/>
      <c r="EB824" s="24"/>
      <c r="EC824" s="24"/>
      <c r="ED824" s="24"/>
      <c r="EE824" s="24"/>
      <c r="EF824" s="24"/>
      <c r="EG824" s="24"/>
      <c r="EH824" s="24"/>
      <c r="EI824" s="24"/>
      <c r="EJ824" s="24"/>
      <c r="EK824" s="24"/>
      <c r="EL824" s="24"/>
      <c r="EM824" s="24"/>
      <c r="EN824" s="24"/>
      <c r="EO824" s="24"/>
      <c r="EP824" s="24"/>
      <c r="EQ824" s="24"/>
      <c r="ER824" s="24"/>
      <c r="ES824" s="24"/>
      <c r="ET824" s="24"/>
      <c r="EU824" s="24"/>
      <c r="EV824" s="24"/>
      <c r="EW824" s="24"/>
      <c r="EX824" s="24"/>
      <c r="EY824" s="24"/>
      <c r="EZ824" s="24"/>
      <c r="FA824" s="24"/>
      <c r="FB824" s="24"/>
      <c r="FC824" s="24"/>
      <c r="FD824" s="24"/>
      <c r="FE824" s="24"/>
      <c r="FF824" s="24"/>
      <c r="FG824" s="24"/>
      <c r="FH824" s="24"/>
      <c r="FI824" s="24"/>
      <c r="FJ824" s="24"/>
      <c r="FK824" s="24"/>
      <c r="FL824" s="24"/>
      <c r="FM824" s="24"/>
      <c r="FN824" s="24"/>
      <c r="FO824" s="24"/>
      <c r="FP824" s="24"/>
      <c r="FQ824" s="24"/>
      <c r="FR824" s="24"/>
      <c r="FS824" s="24"/>
      <c r="FT824" s="24"/>
      <c r="FU824" s="24"/>
      <c r="FV824" s="24"/>
      <c r="FW824" s="24"/>
      <c r="FX824" s="24"/>
      <c r="FY824" s="24"/>
      <c r="FZ824" s="24"/>
      <c r="GA824" s="24"/>
      <c r="GB824" s="24"/>
      <c r="GC824" s="24"/>
      <c r="GD824" s="24"/>
      <c r="GE824" s="24"/>
      <c r="GF824" s="24"/>
      <c r="GG824" s="24"/>
      <c r="GH824" s="24"/>
      <c r="GI824" s="24"/>
      <c r="GJ824" s="24"/>
      <c r="GK824" s="24"/>
      <c r="GL824" s="24"/>
      <c r="GM824" s="24"/>
      <c r="GN824" s="24"/>
      <c r="GO824" s="24"/>
      <c r="GP824" s="24"/>
      <c r="GQ824" s="24"/>
      <c r="GR824" s="24"/>
      <c r="GS824" s="24"/>
      <c r="GT824" s="24"/>
      <c r="GU824" s="24"/>
      <c r="GV824" s="24"/>
      <c r="GW824" s="24"/>
      <c r="GX824" s="24"/>
      <c r="GY824" s="24"/>
      <c r="GZ824" s="24"/>
      <c r="HA824" s="24"/>
      <c r="HB824" s="24"/>
      <c r="HC824" s="24"/>
      <c r="HD824" s="24"/>
      <c r="HE824" s="24"/>
      <c r="HF824" s="24"/>
      <c r="HG824" s="24"/>
      <c r="HH824" s="24"/>
      <c r="HI824" s="24"/>
      <c r="HJ824" s="24"/>
      <c r="HK824" s="24"/>
      <c r="HL824" s="24"/>
      <c r="HM824" s="24"/>
      <c r="HN824" s="24"/>
      <c r="HO824" s="24"/>
      <c r="HP824" s="24"/>
      <c r="HQ824" s="24"/>
      <c r="HR824" s="24"/>
      <c r="HS824" s="24"/>
      <c r="HT824" s="24"/>
      <c r="HU824" s="24"/>
      <c r="HV824" s="24"/>
      <c r="HW824" s="24"/>
      <c r="HX824" s="24"/>
      <c r="HY824" s="24"/>
      <c r="HZ824" s="24"/>
      <c r="IA824" s="24"/>
      <c r="IB824" s="24"/>
      <c r="IC824" s="24"/>
      <c r="ID824" s="24"/>
      <c r="IE824" s="24"/>
      <c r="IF824" s="24"/>
      <c r="IG824" s="24"/>
      <c r="IH824" s="24"/>
      <c r="II824" s="24"/>
      <c r="IJ824" s="24"/>
      <c r="IK824" s="24"/>
      <c r="IL824" s="24"/>
      <c r="IM824" s="24"/>
      <c r="IN824" s="24"/>
      <c r="IO824" s="24"/>
      <c r="IP824" s="24"/>
      <c r="IQ824" s="24"/>
      <c r="IR824" s="24"/>
      <c r="IS824" s="24"/>
      <c r="IT824" s="24"/>
      <c r="IU824" s="24"/>
      <c r="IV824" s="24"/>
    </row>
    <row r="825" spans="27:256" s="23" customFormat="1"/>
    <row r="826" spans="27:256" s="23" customFormat="1"/>
    <row r="827" spans="27:256" s="23" customFormat="1">
      <c r="AA827" s="24"/>
      <c r="AB827" s="24"/>
      <c r="AC827" s="24"/>
      <c r="AD827" s="24"/>
      <c r="AE827" s="24"/>
      <c r="AF827" s="24"/>
      <c r="AG827" s="24"/>
      <c r="AH827" s="24"/>
      <c r="AI827" s="24"/>
      <c r="AJ827" s="24"/>
      <c r="AK827" s="24"/>
      <c r="AL827" s="24"/>
      <c r="AM827" s="24"/>
      <c r="AN827" s="24"/>
      <c r="AO827" s="24"/>
      <c r="AP827" s="24"/>
      <c r="AQ827" s="24"/>
      <c r="AR827" s="24"/>
      <c r="AS827" s="24"/>
      <c r="AT827" s="24"/>
      <c r="AU827" s="24"/>
      <c r="AV827" s="24"/>
      <c r="AW827" s="24"/>
      <c r="AX827" s="24"/>
      <c r="AY827" s="24"/>
      <c r="AZ827" s="24"/>
      <c r="BA827" s="24"/>
      <c r="BB827" s="24"/>
      <c r="BC827" s="24"/>
      <c r="BD827" s="24"/>
      <c r="BE827" s="24"/>
      <c r="BF827" s="24"/>
      <c r="BG827" s="24"/>
      <c r="BH827" s="24"/>
      <c r="BI827" s="24"/>
      <c r="BJ827" s="24"/>
      <c r="BK827" s="24"/>
      <c r="BL827" s="24"/>
      <c r="BM827" s="24"/>
      <c r="BN827" s="24"/>
      <c r="BO827" s="24"/>
      <c r="BP827" s="24"/>
      <c r="BQ827" s="24"/>
      <c r="BR827" s="24"/>
      <c r="BS827" s="24"/>
      <c r="BT827" s="24"/>
      <c r="BU827" s="24"/>
      <c r="BV827" s="24"/>
      <c r="BW827" s="24"/>
      <c r="BX827" s="24"/>
      <c r="BY827" s="24"/>
      <c r="BZ827" s="24"/>
      <c r="CA827" s="24"/>
      <c r="CB827" s="24"/>
      <c r="CC827" s="24"/>
      <c r="CD827" s="24"/>
      <c r="CE827" s="24"/>
      <c r="CF827" s="24"/>
      <c r="CG827" s="24"/>
      <c r="CH827" s="24"/>
      <c r="CI827" s="24"/>
      <c r="CJ827" s="24"/>
      <c r="CK827" s="24"/>
      <c r="CL827" s="24"/>
      <c r="CM827" s="24"/>
      <c r="CN827" s="24"/>
      <c r="CO827" s="24"/>
      <c r="CP827" s="24"/>
      <c r="CQ827" s="24"/>
      <c r="CR827" s="24"/>
      <c r="CS827" s="24"/>
      <c r="CT827" s="24"/>
      <c r="CU827" s="24"/>
      <c r="CV827" s="24"/>
      <c r="CW827" s="24"/>
      <c r="CX827" s="24"/>
      <c r="CY827" s="24"/>
      <c r="CZ827" s="24"/>
      <c r="DA827" s="24"/>
      <c r="DB827" s="24"/>
      <c r="DC827" s="24"/>
      <c r="DD827" s="24"/>
      <c r="DE827" s="24"/>
      <c r="DF827" s="24"/>
      <c r="DG827" s="24"/>
      <c r="DH827" s="24"/>
      <c r="DI827" s="24"/>
      <c r="DJ827" s="24"/>
      <c r="DK827" s="24"/>
      <c r="DL827" s="24"/>
      <c r="DM827" s="24"/>
      <c r="DN827" s="24"/>
      <c r="DO827" s="24"/>
      <c r="DP827" s="24"/>
      <c r="DQ827" s="24"/>
      <c r="DR827" s="24"/>
      <c r="DS827" s="24"/>
      <c r="DT827" s="24"/>
      <c r="DU827" s="24"/>
      <c r="DV827" s="24"/>
      <c r="DW827" s="24"/>
      <c r="DX827" s="24"/>
      <c r="DY827" s="24"/>
      <c r="DZ827" s="24"/>
      <c r="EA827" s="24"/>
      <c r="EB827" s="24"/>
      <c r="EC827" s="24"/>
      <c r="ED827" s="24"/>
      <c r="EE827" s="24"/>
      <c r="EF827" s="24"/>
      <c r="EG827" s="24"/>
      <c r="EH827" s="24"/>
      <c r="EI827" s="24"/>
      <c r="EJ827" s="24"/>
      <c r="EK827" s="24"/>
      <c r="EL827" s="24"/>
      <c r="EM827" s="24"/>
      <c r="EN827" s="24"/>
      <c r="EO827" s="24"/>
      <c r="EP827" s="24"/>
      <c r="EQ827" s="24"/>
      <c r="ER827" s="24"/>
      <c r="ES827" s="24"/>
      <c r="ET827" s="24"/>
      <c r="EU827" s="24"/>
      <c r="EV827" s="24"/>
      <c r="EW827" s="24"/>
      <c r="EX827" s="24"/>
      <c r="EY827" s="24"/>
      <c r="EZ827" s="24"/>
      <c r="FA827" s="24"/>
      <c r="FB827" s="24"/>
      <c r="FC827" s="24"/>
      <c r="FD827" s="24"/>
      <c r="FE827" s="24"/>
      <c r="FF827" s="24"/>
      <c r="FG827" s="24"/>
      <c r="FH827" s="24"/>
      <c r="FI827" s="24"/>
      <c r="FJ827" s="24"/>
      <c r="FK827" s="24"/>
      <c r="FL827" s="24"/>
      <c r="FM827" s="24"/>
      <c r="FN827" s="24"/>
      <c r="FO827" s="24"/>
      <c r="FP827" s="24"/>
      <c r="FQ827" s="24"/>
      <c r="FR827" s="24"/>
      <c r="FS827" s="24"/>
      <c r="FT827" s="24"/>
      <c r="FU827" s="24"/>
      <c r="FV827" s="24"/>
      <c r="FW827" s="24"/>
      <c r="FX827" s="24"/>
      <c r="FY827" s="24"/>
      <c r="FZ827" s="24"/>
      <c r="GA827" s="24"/>
      <c r="GB827" s="24"/>
      <c r="GC827" s="24"/>
      <c r="GD827" s="24"/>
      <c r="GE827" s="24"/>
      <c r="GF827" s="24"/>
      <c r="GG827" s="24"/>
      <c r="GH827" s="24"/>
      <c r="GI827" s="24"/>
      <c r="GJ827" s="24"/>
      <c r="GK827" s="24"/>
      <c r="GL827" s="24"/>
      <c r="GM827" s="24"/>
      <c r="GN827" s="24"/>
      <c r="GO827" s="24"/>
      <c r="GP827" s="24"/>
      <c r="GQ827" s="24"/>
      <c r="GR827" s="24"/>
      <c r="GS827" s="24"/>
      <c r="GT827" s="24"/>
      <c r="GU827" s="24"/>
      <c r="GV827" s="24"/>
      <c r="GW827" s="24"/>
      <c r="GX827" s="24"/>
      <c r="GY827" s="24"/>
      <c r="GZ827" s="24"/>
      <c r="HA827" s="24"/>
      <c r="HB827" s="24"/>
      <c r="HC827" s="24"/>
      <c r="HD827" s="24"/>
      <c r="HE827" s="24"/>
      <c r="HF827" s="24"/>
      <c r="HG827" s="24"/>
      <c r="HH827" s="24"/>
      <c r="HI827" s="24"/>
      <c r="HJ827" s="24"/>
      <c r="HK827" s="24"/>
      <c r="HL827" s="24"/>
      <c r="HM827" s="24"/>
      <c r="HN827" s="24"/>
      <c r="HO827" s="24"/>
      <c r="HP827" s="24"/>
      <c r="HQ827" s="24"/>
      <c r="HR827" s="24"/>
      <c r="HS827" s="24"/>
      <c r="HT827" s="24"/>
      <c r="HU827" s="24"/>
      <c r="HV827" s="24"/>
      <c r="HW827" s="24"/>
      <c r="HX827" s="24"/>
      <c r="HY827" s="24"/>
      <c r="HZ827" s="24"/>
      <c r="IA827" s="24"/>
      <c r="IB827" s="24"/>
      <c r="IC827" s="24"/>
      <c r="ID827" s="24"/>
      <c r="IE827" s="24"/>
      <c r="IF827" s="24"/>
      <c r="IG827" s="24"/>
      <c r="IH827" s="24"/>
      <c r="II827" s="24"/>
      <c r="IJ827" s="24"/>
      <c r="IK827" s="24"/>
      <c r="IL827" s="24"/>
      <c r="IM827" s="24"/>
      <c r="IN827" s="24"/>
      <c r="IO827" s="24"/>
      <c r="IP827" s="24"/>
      <c r="IQ827" s="24"/>
      <c r="IR827" s="24"/>
      <c r="IS827" s="24"/>
      <c r="IT827" s="24"/>
      <c r="IU827" s="24"/>
      <c r="IV827" s="24"/>
    </row>
    <row r="828" spans="27:256" s="23" customFormat="1">
      <c r="AA828" s="24"/>
      <c r="AB828" s="24"/>
      <c r="AC828" s="24"/>
      <c r="AD828" s="24"/>
      <c r="AE828" s="24"/>
      <c r="AF828" s="24"/>
      <c r="AG828" s="24"/>
      <c r="AH828" s="24"/>
      <c r="AI828" s="24"/>
      <c r="AJ828" s="24"/>
      <c r="AK828" s="24"/>
      <c r="AL828" s="24"/>
      <c r="AM828" s="24"/>
      <c r="AN828" s="24"/>
      <c r="AO828" s="24"/>
      <c r="AP828" s="24"/>
      <c r="AQ828" s="24"/>
      <c r="AR828" s="24"/>
      <c r="AS828" s="24"/>
      <c r="AT828" s="24"/>
      <c r="AU828" s="24"/>
      <c r="AV828" s="24"/>
      <c r="AW828" s="24"/>
      <c r="AX828" s="24"/>
      <c r="AY828" s="24"/>
      <c r="AZ828" s="24"/>
      <c r="BA828" s="24"/>
      <c r="BB828" s="24"/>
      <c r="BC828" s="24"/>
      <c r="BD828" s="24"/>
      <c r="BE828" s="24"/>
      <c r="BF828" s="24"/>
      <c r="BG828" s="24"/>
      <c r="BH828" s="24"/>
      <c r="BI828" s="24"/>
      <c r="BJ828" s="24"/>
      <c r="BK828" s="24"/>
      <c r="BL828" s="24"/>
      <c r="BM828" s="24"/>
      <c r="BN828" s="24"/>
      <c r="BO828" s="24"/>
      <c r="BP828" s="24"/>
      <c r="BQ828" s="24"/>
      <c r="BR828" s="24"/>
      <c r="BS828" s="24"/>
      <c r="BT828" s="24"/>
      <c r="BU828" s="24"/>
      <c r="BV828" s="24"/>
      <c r="BW828" s="24"/>
      <c r="BX828" s="24"/>
      <c r="BY828" s="24"/>
      <c r="BZ828" s="24"/>
      <c r="CA828" s="24"/>
      <c r="CB828" s="24"/>
      <c r="CC828" s="24"/>
      <c r="CD828" s="24"/>
      <c r="CE828" s="24"/>
      <c r="CF828" s="24"/>
      <c r="CG828" s="24"/>
      <c r="CH828" s="24"/>
      <c r="CI828" s="24"/>
      <c r="CJ828" s="24"/>
      <c r="CK828" s="24"/>
      <c r="CL828" s="24"/>
      <c r="CM828" s="24"/>
      <c r="CN828" s="24"/>
      <c r="CO828" s="24"/>
      <c r="CP828" s="24"/>
      <c r="CQ828" s="24"/>
      <c r="CR828" s="24"/>
      <c r="CS828" s="24"/>
      <c r="CT828" s="24"/>
      <c r="CU828" s="24"/>
      <c r="CV828" s="24"/>
      <c r="CW828" s="24"/>
      <c r="CX828" s="24"/>
      <c r="CY828" s="24"/>
      <c r="CZ828" s="24"/>
      <c r="DA828" s="24"/>
      <c r="DB828" s="24"/>
      <c r="DC828" s="24"/>
      <c r="DD828" s="24"/>
      <c r="DE828" s="24"/>
      <c r="DF828" s="24"/>
      <c r="DG828" s="24"/>
      <c r="DH828" s="24"/>
      <c r="DI828" s="24"/>
      <c r="DJ828" s="24"/>
      <c r="DK828" s="24"/>
      <c r="DL828" s="24"/>
      <c r="DM828" s="24"/>
      <c r="DN828" s="24"/>
      <c r="DO828" s="24"/>
      <c r="DP828" s="24"/>
      <c r="DQ828" s="24"/>
      <c r="DR828" s="24"/>
      <c r="DS828" s="24"/>
      <c r="DT828" s="24"/>
      <c r="DU828" s="24"/>
      <c r="DV828" s="24"/>
      <c r="DW828" s="24"/>
      <c r="DX828" s="24"/>
      <c r="DY828" s="24"/>
      <c r="DZ828" s="24"/>
      <c r="EA828" s="24"/>
      <c r="EB828" s="24"/>
      <c r="EC828" s="24"/>
      <c r="ED828" s="24"/>
      <c r="EE828" s="24"/>
      <c r="EF828" s="24"/>
      <c r="EG828" s="24"/>
      <c r="EH828" s="24"/>
      <c r="EI828" s="24"/>
      <c r="EJ828" s="24"/>
      <c r="EK828" s="24"/>
      <c r="EL828" s="24"/>
      <c r="EM828" s="24"/>
      <c r="EN828" s="24"/>
      <c r="EO828" s="24"/>
      <c r="EP828" s="24"/>
      <c r="EQ828" s="24"/>
      <c r="ER828" s="24"/>
      <c r="ES828" s="24"/>
      <c r="ET828" s="24"/>
      <c r="EU828" s="24"/>
      <c r="EV828" s="24"/>
      <c r="EW828" s="24"/>
      <c r="EX828" s="24"/>
      <c r="EY828" s="24"/>
      <c r="EZ828" s="24"/>
      <c r="FA828" s="24"/>
      <c r="FB828" s="24"/>
      <c r="FC828" s="24"/>
      <c r="FD828" s="24"/>
      <c r="FE828" s="24"/>
      <c r="FF828" s="24"/>
      <c r="FG828" s="24"/>
      <c r="FH828" s="24"/>
      <c r="FI828" s="24"/>
      <c r="FJ828" s="24"/>
      <c r="FK828" s="24"/>
      <c r="FL828" s="24"/>
      <c r="FM828" s="24"/>
      <c r="FN828" s="24"/>
      <c r="FO828" s="24"/>
      <c r="FP828" s="24"/>
      <c r="FQ828" s="24"/>
      <c r="FR828" s="24"/>
      <c r="FS828" s="24"/>
      <c r="FT828" s="24"/>
      <c r="FU828" s="24"/>
      <c r="FV828" s="24"/>
      <c r="FW828" s="24"/>
      <c r="FX828" s="24"/>
      <c r="FY828" s="24"/>
      <c r="FZ828" s="24"/>
      <c r="GA828" s="24"/>
      <c r="GB828" s="24"/>
      <c r="GC828" s="24"/>
      <c r="GD828" s="24"/>
      <c r="GE828" s="24"/>
      <c r="GF828" s="24"/>
      <c r="GG828" s="24"/>
      <c r="GH828" s="24"/>
      <c r="GI828" s="24"/>
      <c r="GJ828" s="24"/>
      <c r="GK828" s="24"/>
      <c r="GL828" s="24"/>
      <c r="GM828" s="24"/>
      <c r="GN828" s="24"/>
      <c r="GO828" s="24"/>
      <c r="GP828" s="24"/>
      <c r="GQ828" s="24"/>
      <c r="GR828" s="24"/>
      <c r="GS828" s="24"/>
      <c r="GT828" s="24"/>
      <c r="GU828" s="24"/>
      <c r="GV828" s="24"/>
      <c r="GW828" s="24"/>
      <c r="GX828" s="24"/>
      <c r="GY828" s="24"/>
      <c r="GZ828" s="24"/>
      <c r="HA828" s="24"/>
      <c r="HB828" s="24"/>
      <c r="HC828" s="24"/>
      <c r="HD828" s="24"/>
      <c r="HE828" s="24"/>
      <c r="HF828" s="24"/>
      <c r="HG828" s="24"/>
      <c r="HH828" s="24"/>
      <c r="HI828" s="24"/>
      <c r="HJ828" s="24"/>
      <c r="HK828" s="24"/>
      <c r="HL828" s="24"/>
      <c r="HM828" s="24"/>
      <c r="HN828" s="24"/>
      <c r="HO828" s="24"/>
      <c r="HP828" s="24"/>
      <c r="HQ828" s="24"/>
      <c r="HR828" s="24"/>
      <c r="HS828" s="24"/>
      <c r="HT828" s="24"/>
      <c r="HU828" s="24"/>
      <c r="HV828" s="24"/>
      <c r="HW828" s="24"/>
      <c r="HX828" s="24"/>
      <c r="HY828" s="24"/>
      <c r="HZ828" s="24"/>
      <c r="IA828" s="24"/>
      <c r="IB828" s="24"/>
      <c r="IC828" s="24"/>
      <c r="ID828" s="24"/>
      <c r="IE828" s="24"/>
      <c r="IF828" s="24"/>
      <c r="IG828" s="24"/>
      <c r="IH828" s="24"/>
      <c r="II828" s="24"/>
      <c r="IJ828" s="24"/>
      <c r="IK828" s="24"/>
      <c r="IL828" s="24"/>
      <c r="IM828" s="24"/>
      <c r="IN828" s="24"/>
      <c r="IO828" s="24"/>
      <c r="IP828" s="24"/>
      <c r="IQ828" s="24"/>
      <c r="IR828" s="24"/>
      <c r="IS828" s="24"/>
      <c r="IT828" s="24"/>
      <c r="IU828" s="24"/>
      <c r="IV828" s="24"/>
    </row>
    <row r="829" spans="27:256" s="23" customFormat="1"/>
    <row r="830" spans="27:256" s="23" customFormat="1"/>
    <row r="831" spans="27:256" s="23" customFormat="1">
      <c r="AA831" s="24"/>
      <c r="AB831" s="24"/>
      <c r="AC831" s="24"/>
      <c r="AD831" s="24"/>
      <c r="AE831" s="24"/>
      <c r="AF831" s="24"/>
      <c r="AG831" s="24"/>
      <c r="AH831" s="24"/>
      <c r="AI831" s="24"/>
      <c r="AJ831" s="24"/>
      <c r="AK831" s="24"/>
      <c r="AL831" s="24"/>
      <c r="AM831" s="24"/>
      <c r="AN831" s="24"/>
      <c r="AO831" s="24"/>
      <c r="AP831" s="24"/>
      <c r="AQ831" s="24"/>
      <c r="AR831" s="24"/>
      <c r="AS831" s="24"/>
      <c r="AT831" s="24"/>
      <c r="AU831" s="24"/>
      <c r="AV831" s="24"/>
      <c r="AW831" s="24"/>
      <c r="AX831" s="24"/>
      <c r="AY831" s="24"/>
      <c r="AZ831" s="24"/>
      <c r="BA831" s="24"/>
      <c r="BB831" s="24"/>
      <c r="BC831" s="24"/>
      <c r="BD831" s="24"/>
      <c r="BE831" s="24"/>
      <c r="BF831" s="24"/>
      <c r="BG831" s="24"/>
      <c r="BH831" s="24"/>
      <c r="BI831" s="24"/>
      <c r="BJ831" s="24"/>
      <c r="BK831" s="24"/>
      <c r="BL831" s="24"/>
      <c r="BM831" s="24"/>
      <c r="BN831" s="24"/>
      <c r="BO831" s="24"/>
      <c r="BP831" s="24"/>
      <c r="BQ831" s="24"/>
      <c r="BR831" s="24"/>
      <c r="BS831" s="24"/>
      <c r="BT831" s="24"/>
      <c r="BU831" s="24"/>
      <c r="BV831" s="24"/>
      <c r="BW831" s="24"/>
      <c r="BX831" s="24"/>
      <c r="BY831" s="24"/>
      <c r="BZ831" s="24"/>
      <c r="CA831" s="24"/>
      <c r="CB831" s="24"/>
      <c r="CC831" s="24"/>
      <c r="CD831" s="24"/>
      <c r="CE831" s="24"/>
      <c r="CF831" s="24"/>
      <c r="CG831" s="24"/>
      <c r="CH831" s="24"/>
      <c r="CI831" s="24"/>
      <c r="CJ831" s="24"/>
      <c r="CK831" s="24"/>
      <c r="CL831" s="24"/>
      <c r="CM831" s="24"/>
      <c r="CN831" s="24"/>
      <c r="CO831" s="24"/>
      <c r="CP831" s="24"/>
      <c r="CQ831" s="24"/>
      <c r="CR831" s="24"/>
      <c r="CS831" s="24"/>
      <c r="CT831" s="24"/>
      <c r="CU831" s="24"/>
      <c r="CV831" s="24"/>
      <c r="CW831" s="24"/>
      <c r="CX831" s="24"/>
      <c r="CY831" s="24"/>
      <c r="CZ831" s="24"/>
      <c r="DA831" s="24"/>
      <c r="DB831" s="24"/>
      <c r="DC831" s="24"/>
      <c r="DD831" s="24"/>
      <c r="DE831" s="24"/>
      <c r="DF831" s="24"/>
      <c r="DG831" s="24"/>
      <c r="DH831" s="24"/>
      <c r="DI831" s="24"/>
      <c r="DJ831" s="24"/>
      <c r="DK831" s="24"/>
      <c r="DL831" s="24"/>
      <c r="DM831" s="24"/>
      <c r="DN831" s="24"/>
      <c r="DO831" s="24"/>
      <c r="DP831" s="24"/>
      <c r="DQ831" s="24"/>
      <c r="DR831" s="24"/>
      <c r="DS831" s="24"/>
      <c r="DT831" s="24"/>
      <c r="DU831" s="24"/>
      <c r="DV831" s="24"/>
      <c r="DW831" s="24"/>
      <c r="DX831" s="24"/>
      <c r="DY831" s="24"/>
      <c r="DZ831" s="24"/>
      <c r="EA831" s="24"/>
      <c r="EB831" s="24"/>
      <c r="EC831" s="24"/>
      <c r="ED831" s="24"/>
      <c r="EE831" s="24"/>
      <c r="EF831" s="24"/>
      <c r="EG831" s="24"/>
      <c r="EH831" s="24"/>
      <c r="EI831" s="24"/>
      <c r="EJ831" s="24"/>
      <c r="EK831" s="24"/>
      <c r="EL831" s="24"/>
      <c r="EM831" s="24"/>
      <c r="EN831" s="24"/>
      <c r="EO831" s="24"/>
      <c r="EP831" s="24"/>
      <c r="EQ831" s="24"/>
      <c r="ER831" s="24"/>
      <c r="ES831" s="24"/>
      <c r="ET831" s="24"/>
      <c r="EU831" s="24"/>
      <c r="EV831" s="24"/>
      <c r="EW831" s="24"/>
      <c r="EX831" s="24"/>
      <c r="EY831" s="24"/>
      <c r="EZ831" s="24"/>
      <c r="FA831" s="24"/>
      <c r="FB831" s="24"/>
      <c r="FC831" s="24"/>
      <c r="FD831" s="24"/>
      <c r="FE831" s="24"/>
      <c r="FF831" s="24"/>
      <c r="FG831" s="24"/>
      <c r="FH831" s="24"/>
      <c r="FI831" s="24"/>
      <c r="FJ831" s="24"/>
      <c r="FK831" s="24"/>
      <c r="FL831" s="24"/>
      <c r="FM831" s="24"/>
      <c r="FN831" s="24"/>
      <c r="FO831" s="24"/>
      <c r="FP831" s="24"/>
      <c r="FQ831" s="24"/>
      <c r="FR831" s="24"/>
      <c r="FS831" s="24"/>
      <c r="FT831" s="24"/>
      <c r="FU831" s="24"/>
      <c r="FV831" s="24"/>
      <c r="FW831" s="24"/>
      <c r="FX831" s="24"/>
      <c r="FY831" s="24"/>
      <c r="FZ831" s="24"/>
      <c r="GA831" s="24"/>
      <c r="GB831" s="24"/>
      <c r="GC831" s="24"/>
      <c r="GD831" s="24"/>
      <c r="GE831" s="24"/>
      <c r="GF831" s="24"/>
      <c r="GG831" s="24"/>
      <c r="GH831" s="24"/>
      <c r="GI831" s="24"/>
      <c r="GJ831" s="24"/>
      <c r="GK831" s="24"/>
      <c r="GL831" s="24"/>
      <c r="GM831" s="24"/>
      <c r="GN831" s="24"/>
      <c r="GO831" s="24"/>
      <c r="GP831" s="24"/>
      <c r="GQ831" s="24"/>
      <c r="GR831" s="24"/>
      <c r="GS831" s="24"/>
      <c r="GT831" s="24"/>
      <c r="GU831" s="24"/>
      <c r="GV831" s="24"/>
      <c r="GW831" s="24"/>
      <c r="GX831" s="24"/>
      <c r="GY831" s="24"/>
      <c r="GZ831" s="24"/>
      <c r="HA831" s="24"/>
      <c r="HB831" s="24"/>
      <c r="HC831" s="24"/>
      <c r="HD831" s="24"/>
      <c r="HE831" s="24"/>
      <c r="HF831" s="24"/>
      <c r="HG831" s="24"/>
      <c r="HH831" s="24"/>
      <c r="HI831" s="24"/>
      <c r="HJ831" s="24"/>
      <c r="HK831" s="24"/>
      <c r="HL831" s="24"/>
      <c r="HM831" s="24"/>
      <c r="HN831" s="24"/>
      <c r="HO831" s="24"/>
      <c r="HP831" s="24"/>
      <c r="HQ831" s="24"/>
      <c r="HR831" s="24"/>
      <c r="HS831" s="24"/>
      <c r="HT831" s="24"/>
      <c r="HU831" s="24"/>
      <c r="HV831" s="24"/>
      <c r="HW831" s="24"/>
      <c r="HX831" s="24"/>
      <c r="HY831" s="24"/>
      <c r="HZ831" s="24"/>
      <c r="IA831" s="24"/>
      <c r="IB831" s="24"/>
      <c r="IC831" s="24"/>
      <c r="ID831" s="24"/>
      <c r="IE831" s="24"/>
      <c r="IF831" s="24"/>
      <c r="IG831" s="24"/>
      <c r="IH831" s="24"/>
      <c r="II831" s="24"/>
      <c r="IJ831" s="24"/>
      <c r="IK831" s="24"/>
      <c r="IL831" s="24"/>
      <c r="IM831" s="24"/>
      <c r="IN831" s="24"/>
      <c r="IO831" s="24"/>
      <c r="IP831" s="24"/>
      <c r="IQ831" s="24"/>
      <c r="IR831" s="24"/>
      <c r="IS831" s="24"/>
      <c r="IT831" s="24"/>
      <c r="IU831" s="24"/>
      <c r="IV831" s="24"/>
    </row>
    <row r="832" spans="27:256" s="23" customFormat="1">
      <c r="AA832" s="24"/>
      <c r="AB832" s="24"/>
      <c r="AC832" s="24"/>
      <c r="AD832" s="24"/>
      <c r="AE832" s="24"/>
      <c r="AF832" s="24"/>
      <c r="AG832" s="24"/>
      <c r="AH832" s="24"/>
      <c r="AI832" s="24"/>
      <c r="AJ832" s="24"/>
      <c r="AK832" s="24"/>
      <c r="AL832" s="24"/>
      <c r="AM832" s="24"/>
      <c r="AN832" s="24"/>
      <c r="AO832" s="24"/>
      <c r="AP832" s="24"/>
      <c r="AQ832" s="24"/>
      <c r="AR832" s="24"/>
      <c r="AS832" s="24"/>
      <c r="AT832" s="24"/>
      <c r="AU832" s="24"/>
      <c r="AV832" s="24"/>
      <c r="AW832" s="24"/>
      <c r="AX832" s="24"/>
      <c r="AY832" s="24"/>
      <c r="AZ832" s="24"/>
      <c r="BA832" s="24"/>
      <c r="BB832" s="24"/>
      <c r="BC832" s="24"/>
      <c r="BD832" s="24"/>
      <c r="BE832" s="24"/>
      <c r="BF832" s="24"/>
      <c r="BG832" s="24"/>
      <c r="BH832" s="24"/>
      <c r="BI832" s="24"/>
      <c r="BJ832" s="24"/>
      <c r="BK832" s="24"/>
      <c r="BL832" s="24"/>
      <c r="BM832" s="24"/>
      <c r="BN832" s="24"/>
      <c r="BO832" s="24"/>
      <c r="BP832" s="24"/>
      <c r="BQ832" s="24"/>
      <c r="BR832" s="24"/>
      <c r="BS832" s="24"/>
      <c r="BT832" s="24"/>
      <c r="BU832" s="24"/>
      <c r="BV832" s="24"/>
      <c r="BW832" s="24"/>
      <c r="BX832" s="24"/>
      <c r="BY832" s="24"/>
      <c r="BZ832" s="24"/>
      <c r="CA832" s="24"/>
      <c r="CB832" s="24"/>
      <c r="CC832" s="24"/>
      <c r="CD832" s="24"/>
      <c r="CE832" s="24"/>
      <c r="CF832" s="24"/>
      <c r="CG832" s="24"/>
      <c r="CH832" s="24"/>
      <c r="CI832" s="24"/>
      <c r="CJ832" s="24"/>
      <c r="CK832" s="24"/>
      <c r="CL832" s="24"/>
      <c r="CM832" s="24"/>
      <c r="CN832" s="24"/>
      <c r="CO832" s="24"/>
      <c r="CP832" s="24"/>
      <c r="CQ832" s="24"/>
      <c r="CR832" s="24"/>
      <c r="CS832" s="24"/>
      <c r="CT832" s="24"/>
      <c r="CU832" s="24"/>
      <c r="CV832" s="24"/>
      <c r="CW832" s="24"/>
      <c r="CX832" s="24"/>
      <c r="CY832" s="24"/>
      <c r="CZ832" s="24"/>
      <c r="DA832" s="24"/>
      <c r="DB832" s="24"/>
      <c r="DC832" s="24"/>
      <c r="DD832" s="24"/>
      <c r="DE832" s="24"/>
      <c r="DF832" s="24"/>
      <c r="DG832" s="24"/>
      <c r="DH832" s="24"/>
      <c r="DI832" s="24"/>
      <c r="DJ832" s="24"/>
      <c r="DK832" s="24"/>
      <c r="DL832" s="24"/>
      <c r="DM832" s="24"/>
      <c r="DN832" s="24"/>
      <c r="DO832" s="24"/>
      <c r="DP832" s="24"/>
      <c r="DQ832" s="24"/>
      <c r="DR832" s="24"/>
      <c r="DS832" s="24"/>
      <c r="DT832" s="24"/>
      <c r="DU832" s="24"/>
      <c r="DV832" s="24"/>
      <c r="DW832" s="24"/>
      <c r="DX832" s="24"/>
      <c r="DY832" s="24"/>
      <c r="DZ832" s="24"/>
      <c r="EA832" s="24"/>
      <c r="EB832" s="24"/>
      <c r="EC832" s="24"/>
      <c r="ED832" s="24"/>
      <c r="EE832" s="24"/>
      <c r="EF832" s="24"/>
      <c r="EG832" s="24"/>
      <c r="EH832" s="24"/>
      <c r="EI832" s="24"/>
      <c r="EJ832" s="24"/>
      <c r="EK832" s="24"/>
      <c r="EL832" s="24"/>
      <c r="EM832" s="24"/>
      <c r="EN832" s="24"/>
      <c r="EO832" s="24"/>
      <c r="EP832" s="24"/>
      <c r="EQ832" s="24"/>
      <c r="ER832" s="24"/>
      <c r="ES832" s="24"/>
      <c r="ET832" s="24"/>
      <c r="EU832" s="24"/>
      <c r="EV832" s="24"/>
      <c r="EW832" s="24"/>
      <c r="EX832" s="24"/>
      <c r="EY832" s="24"/>
      <c r="EZ832" s="24"/>
      <c r="FA832" s="24"/>
      <c r="FB832" s="24"/>
      <c r="FC832" s="24"/>
      <c r="FD832" s="24"/>
      <c r="FE832" s="24"/>
      <c r="FF832" s="24"/>
      <c r="FG832" s="24"/>
      <c r="FH832" s="24"/>
      <c r="FI832" s="24"/>
      <c r="FJ832" s="24"/>
      <c r="FK832" s="24"/>
      <c r="FL832" s="24"/>
      <c r="FM832" s="24"/>
      <c r="FN832" s="24"/>
      <c r="FO832" s="24"/>
      <c r="FP832" s="24"/>
      <c r="FQ832" s="24"/>
      <c r="FR832" s="24"/>
      <c r="FS832" s="24"/>
      <c r="FT832" s="24"/>
      <c r="FU832" s="24"/>
      <c r="FV832" s="24"/>
      <c r="FW832" s="24"/>
      <c r="FX832" s="24"/>
      <c r="FY832" s="24"/>
      <c r="FZ832" s="24"/>
      <c r="GA832" s="24"/>
      <c r="GB832" s="24"/>
      <c r="GC832" s="24"/>
      <c r="GD832" s="24"/>
      <c r="GE832" s="24"/>
      <c r="GF832" s="24"/>
      <c r="GG832" s="24"/>
      <c r="GH832" s="24"/>
      <c r="GI832" s="24"/>
      <c r="GJ832" s="24"/>
      <c r="GK832" s="24"/>
      <c r="GL832" s="24"/>
      <c r="GM832" s="24"/>
      <c r="GN832" s="24"/>
      <c r="GO832" s="24"/>
      <c r="GP832" s="24"/>
      <c r="GQ832" s="24"/>
      <c r="GR832" s="24"/>
      <c r="GS832" s="24"/>
      <c r="GT832" s="24"/>
      <c r="GU832" s="24"/>
      <c r="GV832" s="24"/>
      <c r="GW832" s="24"/>
      <c r="GX832" s="24"/>
      <c r="GY832" s="24"/>
      <c r="GZ832" s="24"/>
      <c r="HA832" s="24"/>
      <c r="HB832" s="24"/>
      <c r="HC832" s="24"/>
      <c r="HD832" s="24"/>
      <c r="HE832" s="24"/>
      <c r="HF832" s="24"/>
      <c r="HG832" s="24"/>
      <c r="HH832" s="24"/>
      <c r="HI832" s="24"/>
      <c r="HJ832" s="24"/>
      <c r="HK832" s="24"/>
      <c r="HL832" s="24"/>
      <c r="HM832" s="24"/>
      <c r="HN832" s="24"/>
      <c r="HO832" s="24"/>
      <c r="HP832" s="24"/>
      <c r="HQ832" s="24"/>
      <c r="HR832" s="24"/>
      <c r="HS832" s="24"/>
      <c r="HT832" s="24"/>
      <c r="HU832" s="24"/>
      <c r="HV832" s="24"/>
      <c r="HW832" s="24"/>
      <c r="HX832" s="24"/>
      <c r="HY832" s="24"/>
      <c r="HZ832" s="24"/>
      <c r="IA832" s="24"/>
      <c r="IB832" s="24"/>
      <c r="IC832" s="24"/>
      <c r="ID832" s="24"/>
      <c r="IE832" s="24"/>
      <c r="IF832" s="24"/>
      <c r="IG832" s="24"/>
      <c r="IH832" s="24"/>
      <c r="II832" s="24"/>
      <c r="IJ832" s="24"/>
      <c r="IK832" s="24"/>
      <c r="IL832" s="24"/>
      <c r="IM832" s="24"/>
      <c r="IN832" s="24"/>
      <c r="IO832" s="24"/>
      <c r="IP832" s="24"/>
      <c r="IQ832" s="24"/>
      <c r="IR832" s="24"/>
      <c r="IS832" s="24"/>
      <c r="IT832" s="24"/>
      <c r="IU832" s="24"/>
      <c r="IV832" s="24"/>
    </row>
    <row r="833" spans="27:256" s="23" customFormat="1"/>
    <row r="834" spans="27:256" s="23" customFormat="1"/>
    <row r="835" spans="27:256" s="23" customFormat="1">
      <c r="AA835" s="24"/>
      <c r="AB835" s="24"/>
      <c r="AC835" s="24"/>
      <c r="AD835" s="24"/>
      <c r="AE835" s="24"/>
      <c r="AF835" s="24"/>
      <c r="AG835" s="24"/>
      <c r="AH835" s="24"/>
      <c r="AI835" s="24"/>
      <c r="AJ835" s="24"/>
      <c r="AK835" s="24"/>
      <c r="AL835" s="24"/>
      <c r="AM835" s="24"/>
      <c r="AN835" s="24"/>
      <c r="AO835" s="24"/>
      <c r="AP835" s="24"/>
      <c r="AQ835" s="24"/>
      <c r="AR835" s="24"/>
      <c r="AS835" s="24"/>
      <c r="AT835" s="24"/>
      <c r="AU835" s="24"/>
      <c r="AV835" s="24"/>
      <c r="AW835" s="24"/>
      <c r="AX835" s="24"/>
      <c r="AY835" s="24"/>
      <c r="AZ835" s="24"/>
      <c r="BA835" s="24"/>
      <c r="BB835" s="24"/>
      <c r="BC835" s="24"/>
      <c r="BD835" s="24"/>
      <c r="BE835" s="24"/>
      <c r="BF835" s="24"/>
      <c r="BG835" s="24"/>
      <c r="BH835" s="24"/>
      <c r="BI835" s="24"/>
      <c r="BJ835" s="24"/>
      <c r="BK835" s="24"/>
      <c r="BL835" s="24"/>
      <c r="BM835" s="24"/>
      <c r="BN835" s="24"/>
      <c r="BO835" s="24"/>
      <c r="BP835" s="24"/>
      <c r="BQ835" s="24"/>
      <c r="BR835" s="24"/>
      <c r="BS835" s="24"/>
      <c r="BT835" s="24"/>
      <c r="BU835" s="24"/>
      <c r="BV835" s="24"/>
      <c r="BW835" s="24"/>
      <c r="BX835" s="24"/>
      <c r="BY835" s="24"/>
      <c r="BZ835" s="24"/>
      <c r="CA835" s="24"/>
      <c r="CB835" s="24"/>
      <c r="CC835" s="24"/>
      <c r="CD835" s="24"/>
      <c r="CE835" s="24"/>
      <c r="CF835" s="24"/>
      <c r="CG835" s="24"/>
      <c r="CH835" s="24"/>
      <c r="CI835" s="24"/>
      <c r="CJ835" s="24"/>
      <c r="CK835" s="24"/>
      <c r="CL835" s="24"/>
      <c r="CM835" s="24"/>
      <c r="CN835" s="24"/>
      <c r="CO835" s="24"/>
      <c r="CP835" s="24"/>
      <c r="CQ835" s="24"/>
      <c r="CR835" s="24"/>
      <c r="CS835" s="24"/>
      <c r="CT835" s="24"/>
      <c r="CU835" s="24"/>
      <c r="CV835" s="24"/>
      <c r="CW835" s="24"/>
      <c r="CX835" s="24"/>
      <c r="CY835" s="24"/>
      <c r="CZ835" s="24"/>
      <c r="DA835" s="24"/>
      <c r="DB835" s="24"/>
      <c r="DC835" s="24"/>
      <c r="DD835" s="24"/>
      <c r="DE835" s="24"/>
      <c r="DF835" s="24"/>
      <c r="DG835" s="24"/>
      <c r="DH835" s="24"/>
      <c r="DI835" s="24"/>
      <c r="DJ835" s="24"/>
      <c r="DK835" s="24"/>
      <c r="DL835" s="24"/>
      <c r="DM835" s="24"/>
      <c r="DN835" s="24"/>
      <c r="DO835" s="24"/>
      <c r="DP835" s="24"/>
      <c r="DQ835" s="24"/>
      <c r="DR835" s="24"/>
      <c r="DS835" s="24"/>
      <c r="DT835" s="24"/>
      <c r="DU835" s="24"/>
      <c r="DV835" s="24"/>
      <c r="DW835" s="24"/>
      <c r="DX835" s="24"/>
      <c r="DY835" s="24"/>
      <c r="DZ835" s="24"/>
      <c r="EA835" s="24"/>
      <c r="EB835" s="24"/>
      <c r="EC835" s="24"/>
      <c r="ED835" s="24"/>
      <c r="EE835" s="24"/>
      <c r="EF835" s="24"/>
      <c r="EG835" s="24"/>
      <c r="EH835" s="24"/>
      <c r="EI835" s="24"/>
      <c r="EJ835" s="24"/>
      <c r="EK835" s="24"/>
      <c r="EL835" s="24"/>
      <c r="EM835" s="24"/>
      <c r="EN835" s="24"/>
      <c r="EO835" s="24"/>
      <c r="EP835" s="24"/>
      <c r="EQ835" s="24"/>
      <c r="ER835" s="24"/>
      <c r="ES835" s="24"/>
      <c r="ET835" s="24"/>
      <c r="EU835" s="24"/>
      <c r="EV835" s="24"/>
      <c r="EW835" s="24"/>
      <c r="EX835" s="24"/>
      <c r="EY835" s="24"/>
      <c r="EZ835" s="24"/>
      <c r="FA835" s="24"/>
      <c r="FB835" s="24"/>
      <c r="FC835" s="24"/>
      <c r="FD835" s="24"/>
      <c r="FE835" s="24"/>
      <c r="FF835" s="24"/>
      <c r="FG835" s="24"/>
      <c r="FH835" s="24"/>
      <c r="FI835" s="24"/>
      <c r="FJ835" s="24"/>
      <c r="FK835" s="24"/>
      <c r="FL835" s="24"/>
      <c r="FM835" s="24"/>
      <c r="FN835" s="24"/>
      <c r="FO835" s="24"/>
      <c r="FP835" s="24"/>
      <c r="FQ835" s="24"/>
      <c r="FR835" s="24"/>
      <c r="FS835" s="24"/>
      <c r="FT835" s="24"/>
      <c r="FU835" s="24"/>
      <c r="FV835" s="24"/>
      <c r="FW835" s="24"/>
      <c r="FX835" s="24"/>
      <c r="FY835" s="24"/>
      <c r="FZ835" s="24"/>
      <c r="GA835" s="24"/>
      <c r="GB835" s="24"/>
      <c r="GC835" s="24"/>
      <c r="GD835" s="24"/>
      <c r="GE835" s="24"/>
      <c r="GF835" s="24"/>
      <c r="GG835" s="24"/>
      <c r="GH835" s="24"/>
      <c r="GI835" s="24"/>
      <c r="GJ835" s="24"/>
      <c r="GK835" s="24"/>
      <c r="GL835" s="24"/>
      <c r="GM835" s="24"/>
      <c r="GN835" s="24"/>
      <c r="GO835" s="24"/>
      <c r="GP835" s="24"/>
      <c r="GQ835" s="24"/>
      <c r="GR835" s="24"/>
      <c r="GS835" s="24"/>
      <c r="GT835" s="24"/>
      <c r="GU835" s="24"/>
      <c r="GV835" s="24"/>
      <c r="GW835" s="24"/>
      <c r="GX835" s="24"/>
      <c r="GY835" s="24"/>
      <c r="GZ835" s="24"/>
      <c r="HA835" s="24"/>
      <c r="HB835" s="24"/>
      <c r="HC835" s="24"/>
      <c r="HD835" s="24"/>
      <c r="HE835" s="24"/>
      <c r="HF835" s="24"/>
      <c r="HG835" s="24"/>
      <c r="HH835" s="24"/>
      <c r="HI835" s="24"/>
      <c r="HJ835" s="24"/>
      <c r="HK835" s="24"/>
      <c r="HL835" s="24"/>
      <c r="HM835" s="24"/>
      <c r="HN835" s="24"/>
      <c r="HO835" s="24"/>
      <c r="HP835" s="24"/>
      <c r="HQ835" s="24"/>
      <c r="HR835" s="24"/>
      <c r="HS835" s="24"/>
      <c r="HT835" s="24"/>
      <c r="HU835" s="24"/>
      <c r="HV835" s="24"/>
      <c r="HW835" s="24"/>
      <c r="HX835" s="24"/>
      <c r="HY835" s="24"/>
      <c r="HZ835" s="24"/>
      <c r="IA835" s="24"/>
      <c r="IB835" s="24"/>
      <c r="IC835" s="24"/>
      <c r="ID835" s="24"/>
      <c r="IE835" s="24"/>
      <c r="IF835" s="24"/>
      <c r="IG835" s="24"/>
      <c r="IH835" s="24"/>
      <c r="II835" s="24"/>
      <c r="IJ835" s="24"/>
      <c r="IK835" s="24"/>
      <c r="IL835" s="24"/>
      <c r="IM835" s="24"/>
      <c r="IN835" s="24"/>
      <c r="IO835" s="24"/>
      <c r="IP835" s="24"/>
      <c r="IQ835" s="24"/>
      <c r="IR835" s="24"/>
      <c r="IS835" s="24"/>
      <c r="IT835" s="24"/>
      <c r="IU835" s="24"/>
      <c r="IV835" s="24"/>
    </row>
    <row r="836" spans="27:256" s="23" customFormat="1">
      <c r="AA836" s="24"/>
      <c r="AB836" s="24"/>
      <c r="AC836" s="24"/>
      <c r="AD836" s="24"/>
      <c r="AE836" s="24"/>
      <c r="AF836" s="24"/>
      <c r="AG836" s="24"/>
      <c r="AH836" s="24"/>
      <c r="AI836" s="24"/>
      <c r="AJ836" s="24"/>
      <c r="AK836" s="24"/>
      <c r="AL836" s="24"/>
      <c r="AM836" s="24"/>
      <c r="AN836" s="24"/>
      <c r="AO836" s="24"/>
      <c r="AP836" s="24"/>
      <c r="AQ836" s="24"/>
      <c r="AR836" s="24"/>
      <c r="AS836" s="24"/>
      <c r="AT836" s="24"/>
      <c r="AU836" s="24"/>
      <c r="AV836" s="24"/>
      <c r="AW836" s="24"/>
      <c r="AX836" s="24"/>
      <c r="AY836" s="24"/>
      <c r="AZ836" s="24"/>
      <c r="BA836" s="24"/>
      <c r="BB836" s="24"/>
      <c r="BC836" s="24"/>
      <c r="BD836" s="24"/>
      <c r="BE836" s="24"/>
      <c r="BF836" s="24"/>
      <c r="BG836" s="24"/>
      <c r="BH836" s="24"/>
      <c r="BI836" s="24"/>
      <c r="BJ836" s="24"/>
      <c r="BK836" s="24"/>
      <c r="BL836" s="24"/>
      <c r="BM836" s="24"/>
      <c r="BN836" s="24"/>
      <c r="BO836" s="24"/>
      <c r="BP836" s="24"/>
      <c r="BQ836" s="24"/>
      <c r="BR836" s="24"/>
      <c r="BS836" s="24"/>
      <c r="BT836" s="24"/>
      <c r="BU836" s="24"/>
      <c r="BV836" s="24"/>
      <c r="BW836" s="24"/>
      <c r="BX836" s="24"/>
      <c r="BY836" s="24"/>
      <c r="BZ836" s="24"/>
      <c r="CA836" s="24"/>
      <c r="CB836" s="24"/>
      <c r="CC836" s="24"/>
      <c r="CD836" s="24"/>
      <c r="CE836" s="24"/>
      <c r="CF836" s="24"/>
      <c r="CG836" s="24"/>
      <c r="CH836" s="24"/>
      <c r="CI836" s="24"/>
      <c r="CJ836" s="24"/>
      <c r="CK836" s="24"/>
      <c r="CL836" s="24"/>
      <c r="CM836" s="24"/>
      <c r="CN836" s="24"/>
      <c r="CO836" s="24"/>
      <c r="CP836" s="24"/>
      <c r="CQ836" s="24"/>
      <c r="CR836" s="24"/>
      <c r="CS836" s="24"/>
      <c r="CT836" s="24"/>
      <c r="CU836" s="24"/>
      <c r="CV836" s="24"/>
      <c r="CW836" s="24"/>
      <c r="CX836" s="24"/>
      <c r="CY836" s="24"/>
      <c r="CZ836" s="24"/>
      <c r="DA836" s="24"/>
      <c r="DB836" s="24"/>
      <c r="DC836" s="24"/>
      <c r="DD836" s="24"/>
      <c r="DE836" s="24"/>
      <c r="DF836" s="24"/>
      <c r="DG836" s="24"/>
      <c r="DH836" s="24"/>
      <c r="DI836" s="24"/>
      <c r="DJ836" s="24"/>
      <c r="DK836" s="24"/>
      <c r="DL836" s="24"/>
      <c r="DM836" s="24"/>
      <c r="DN836" s="24"/>
      <c r="DO836" s="24"/>
      <c r="DP836" s="24"/>
      <c r="DQ836" s="24"/>
      <c r="DR836" s="24"/>
      <c r="DS836" s="24"/>
      <c r="DT836" s="24"/>
      <c r="DU836" s="24"/>
      <c r="DV836" s="24"/>
      <c r="DW836" s="24"/>
      <c r="DX836" s="24"/>
      <c r="DY836" s="24"/>
      <c r="DZ836" s="24"/>
      <c r="EA836" s="24"/>
      <c r="EB836" s="24"/>
      <c r="EC836" s="24"/>
      <c r="ED836" s="24"/>
      <c r="EE836" s="24"/>
      <c r="EF836" s="24"/>
      <c r="EG836" s="24"/>
      <c r="EH836" s="24"/>
      <c r="EI836" s="24"/>
      <c r="EJ836" s="24"/>
      <c r="EK836" s="24"/>
      <c r="EL836" s="24"/>
      <c r="EM836" s="24"/>
      <c r="EN836" s="24"/>
      <c r="EO836" s="24"/>
      <c r="EP836" s="24"/>
      <c r="EQ836" s="24"/>
      <c r="ER836" s="24"/>
      <c r="ES836" s="24"/>
      <c r="ET836" s="24"/>
      <c r="EU836" s="24"/>
      <c r="EV836" s="24"/>
      <c r="EW836" s="24"/>
      <c r="EX836" s="24"/>
      <c r="EY836" s="24"/>
      <c r="EZ836" s="24"/>
      <c r="FA836" s="24"/>
      <c r="FB836" s="24"/>
      <c r="FC836" s="24"/>
      <c r="FD836" s="24"/>
      <c r="FE836" s="24"/>
      <c r="FF836" s="24"/>
      <c r="FG836" s="24"/>
      <c r="FH836" s="24"/>
      <c r="FI836" s="24"/>
      <c r="FJ836" s="24"/>
      <c r="FK836" s="24"/>
      <c r="FL836" s="24"/>
      <c r="FM836" s="24"/>
      <c r="FN836" s="24"/>
      <c r="FO836" s="24"/>
      <c r="FP836" s="24"/>
      <c r="FQ836" s="24"/>
      <c r="FR836" s="24"/>
      <c r="FS836" s="24"/>
      <c r="FT836" s="24"/>
      <c r="FU836" s="24"/>
      <c r="FV836" s="24"/>
      <c r="FW836" s="24"/>
      <c r="FX836" s="24"/>
      <c r="FY836" s="24"/>
      <c r="FZ836" s="24"/>
      <c r="GA836" s="24"/>
      <c r="GB836" s="24"/>
      <c r="GC836" s="24"/>
      <c r="GD836" s="24"/>
      <c r="GE836" s="24"/>
      <c r="GF836" s="24"/>
      <c r="GG836" s="24"/>
      <c r="GH836" s="24"/>
      <c r="GI836" s="24"/>
      <c r="GJ836" s="24"/>
      <c r="GK836" s="24"/>
      <c r="GL836" s="24"/>
      <c r="GM836" s="24"/>
      <c r="GN836" s="24"/>
      <c r="GO836" s="24"/>
      <c r="GP836" s="24"/>
      <c r="GQ836" s="24"/>
      <c r="GR836" s="24"/>
      <c r="GS836" s="24"/>
      <c r="GT836" s="24"/>
      <c r="GU836" s="24"/>
      <c r="GV836" s="24"/>
      <c r="GW836" s="24"/>
      <c r="GX836" s="24"/>
      <c r="GY836" s="24"/>
      <c r="GZ836" s="24"/>
      <c r="HA836" s="24"/>
      <c r="HB836" s="24"/>
      <c r="HC836" s="24"/>
      <c r="HD836" s="24"/>
      <c r="HE836" s="24"/>
      <c r="HF836" s="24"/>
      <c r="HG836" s="24"/>
      <c r="HH836" s="24"/>
      <c r="HI836" s="24"/>
      <c r="HJ836" s="24"/>
      <c r="HK836" s="24"/>
      <c r="HL836" s="24"/>
      <c r="HM836" s="24"/>
      <c r="HN836" s="24"/>
      <c r="HO836" s="24"/>
      <c r="HP836" s="24"/>
      <c r="HQ836" s="24"/>
      <c r="HR836" s="24"/>
      <c r="HS836" s="24"/>
      <c r="HT836" s="24"/>
      <c r="HU836" s="24"/>
      <c r="HV836" s="24"/>
      <c r="HW836" s="24"/>
      <c r="HX836" s="24"/>
      <c r="HY836" s="24"/>
      <c r="HZ836" s="24"/>
      <c r="IA836" s="24"/>
      <c r="IB836" s="24"/>
      <c r="IC836" s="24"/>
      <c r="ID836" s="24"/>
      <c r="IE836" s="24"/>
      <c r="IF836" s="24"/>
      <c r="IG836" s="24"/>
      <c r="IH836" s="24"/>
      <c r="II836" s="24"/>
      <c r="IJ836" s="24"/>
      <c r="IK836" s="24"/>
      <c r="IL836" s="24"/>
      <c r="IM836" s="24"/>
      <c r="IN836" s="24"/>
      <c r="IO836" s="24"/>
      <c r="IP836" s="24"/>
      <c r="IQ836" s="24"/>
      <c r="IR836" s="24"/>
      <c r="IS836" s="24"/>
      <c r="IT836" s="24"/>
      <c r="IU836" s="24"/>
      <c r="IV836" s="24"/>
    </row>
    <row r="837" spans="27:256" s="23" customFormat="1"/>
    <row r="838" spans="27:256" s="23" customFormat="1"/>
    <row r="839" spans="27:256" s="23" customFormat="1">
      <c r="AA839" s="24"/>
      <c r="AB839" s="24"/>
      <c r="AC839" s="24"/>
      <c r="AD839" s="24"/>
      <c r="AE839" s="24"/>
      <c r="AF839" s="24"/>
      <c r="AG839" s="24"/>
      <c r="AH839" s="24"/>
      <c r="AI839" s="24"/>
      <c r="AJ839" s="24"/>
      <c r="AK839" s="24"/>
      <c r="AL839" s="24"/>
      <c r="AM839" s="24"/>
      <c r="AN839" s="24"/>
      <c r="AO839" s="24"/>
      <c r="AP839" s="24"/>
      <c r="AQ839" s="24"/>
      <c r="AR839" s="24"/>
      <c r="AS839" s="24"/>
      <c r="AT839" s="24"/>
      <c r="AU839" s="24"/>
      <c r="AV839" s="24"/>
      <c r="AW839" s="24"/>
      <c r="AX839" s="24"/>
      <c r="AY839" s="24"/>
      <c r="AZ839" s="24"/>
      <c r="BA839" s="24"/>
      <c r="BB839" s="24"/>
      <c r="BC839" s="24"/>
      <c r="BD839" s="24"/>
      <c r="BE839" s="24"/>
      <c r="BF839" s="24"/>
      <c r="BG839" s="24"/>
      <c r="BH839" s="24"/>
      <c r="BI839" s="24"/>
      <c r="BJ839" s="24"/>
      <c r="BK839" s="24"/>
      <c r="BL839" s="24"/>
      <c r="BM839" s="24"/>
      <c r="BN839" s="24"/>
      <c r="BO839" s="24"/>
      <c r="BP839" s="24"/>
      <c r="BQ839" s="24"/>
      <c r="BR839" s="24"/>
      <c r="BS839" s="24"/>
      <c r="BT839" s="24"/>
      <c r="BU839" s="24"/>
      <c r="BV839" s="24"/>
      <c r="BW839" s="24"/>
      <c r="BX839" s="24"/>
      <c r="BY839" s="24"/>
      <c r="BZ839" s="24"/>
      <c r="CA839" s="24"/>
      <c r="CB839" s="24"/>
      <c r="CC839" s="24"/>
      <c r="CD839" s="24"/>
      <c r="CE839" s="24"/>
      <c r="CF839" s="24"/>
      <c r="CG839" s="24"/>
      <c r="CH839" s="24"/>
      <c r="CI839" s="24"/>
      <c r="CJ839" s="24"/>
      <c r="CK839" s="24"/>
      <c r="CL839" s="24"/>
      <c r="CM839" s="24"/>
      <c r="CN839" s="24"/>
      <c r="CO839" s="24"/>
      <c r="CP839" s="24"/>
      <c r="CQ839" s="24"/>
      <c r="CR839" s="24"/>
      <c r="CS839" s="24"/>
      <c r="CT839" s="24"/>
      <c r="CU839" s="24"/>
      <c r="CV839" s="24"/>
      <c r="CW839" s="24"/>
      <c r="CX839" s="24"/>
      <c r="CY839" s="24"/>
      <c r="CZ839" s="24"/>
      <c r="DA839" s="24"/>
      <c r="DB839" s="24"/>
      <c r="DC839" s="24"/>
      <c r="DD839" s="24"/>
      <c r="DE839" s="24"/>
      <c r="DF839" s="24"/>
      <c r="DG839" s="24"/>
      <c r="DH839" s="24"/>
      <c r="DI839" s="24"/>
      <c r="DJ839" s="24"/>
      <c r="DK839" s="24"/>
      <c r="DL839" s="24"/>
      <c r="DM839" s="24"/>
      <c r="DN839" s="24"/>
      <c r="DO839" s="24"/>
      <c r="DP839" s="24"/>
      <c r="DQ839" s="24"/>
      <c r="DR839" s="24"/>
      <c r="DS839" s="24"/>
      <c r="DT839" s="24"/>
      <c r="DU839" s="24"/>
      <c r="DV839" s="24"/>
      <c r="DW839" s="24"/>
      <c r="DX839" s="24"/>
      <c r="DY839" s="24"/>
      <c r="DZ839" s="24"/>
      <c r="EA839" s="24"/>
      <c r="EB839" s="24"/>
      <c r="EC839" s="24"/>
      <c r="ED839" s="24"/>
      <c r="EE839" s="24"/>
      <c r="EF839" s="24"/>
      <c r="EG839" s="24"/>
      <c r="EH839" s="24"/>
      <c r="EI839" s="24"/>
      <c r="EJ839" s="24"/>
      <c r="EK839" s="24"/>
      <c r="EL839" s="24"/>
      <c r="EM839" s="24"/>
      <c r="EN839" s="24"/>
      <c r="EO839" s="24"/>
      <c r="EP839" s="24"/>
      <c r="EQ839" s="24"/>
      <c r="ER839" s="24"/>
      <c r="ES839" s="24"/>
      <c r="ET839" s="24"/>
      <c r="EU839" s="24"/>
      <c r="EV839" s="24"/>
      <c r="EW839" s="24"/>
      <c r="EX839" s="24"/>
      <c r="EY839" s="24"/>
      <c r="EZ839" s="24"/>
      <c r="FA839" s="24"/>
      <c r="FB839" s="24"/>
      <c r="FC839" s="24"/>
      <c r="FD839" s="24"/>
      <c r="FE839" s="24"/>
      <c r="FF839" s="24"/>
      <c r="FG839" s="24"/>
      <c r="FH839" s="24"/>
      <c r="FI839" s="24"/>
      <c r="FJ839" s="24"/>
      <c r="FK839" s="24"/>
      <c r="FL839" s="24"/>
      <c r="FM839" s="24"/>
      <c r="FN839" s="24"/>
      <c r="FO839" s="24"/>
      <c r="FP839" s="24"/>
      <c r="FQ839" s="24"/>
      <c r="FR839" s="24"/>
      <c r="FS839" s="24"/>
      <c r="FT839" s="24"/>
      <c r="FU839" s="24"/>
      <c r="FV839" s="24"/>
      <c r="FW839" s="24"/>
      <c r="FX839" s="24"/>
      <c r="FY839" s="24"/>
      <c r="FZ839" s="24"/>
      <c r="GA839" s="24"/>
      <c r="GB839" s="24"/>
      <c r="GC839" s="24"/>
      <c r="GD839" s="24"/>
      <c r="GE839" s="24"/>
      <c r="GF839" s="24"/>
      <c r="GG839" s="24"/>
      <c r="GH839" s="24"/>
      <c r="GI839" s="24"/>
      <c r="GJ839" s="24"/>
      <c r="GK839" s="24"/>
      <c r="GL839" s="24"/>
      <c r="GM839" s="24"/>
      <c r="GN839" s="24"/>
      <c r="GO839" s="24"/>
      <c r="GP839" s="24"/>
      <c r="GQ839" s="24"/>
      <c r="GR839" s="24"/>
      <c r="GS839" s="24"/>
      <c r="GT839" s="24"/>
      <c r="GU839" s="24"/>
      <c r="GV839" s="24"/>
      <c r="GW839" s="24"/>
      <c r="GX839" s="24"/>
      <c r="GY839" s="24"/>
      <c r="GZ839" s="24"/>
      <c r="HA839" s="24"/>
      <c r="HB839" s="24"/>
      <c r="HC839" s="24"/>
      <c r="HD839" s="24"/>
      <c r="HE839" s="24"/>
      <c r="HF839" s="24"/>
      <c r="HG839" s="24"/>
      <c r="HH839" s="24"/>
      <c r="HI839" s="24"/>
      <c r="HJ839" s="24"/>
      <c r="HK839" s="24"/>
      <c r="HL839" s="24"/>
      <c r="HM839" s="24"/>
      <c r="HN839" s="24"/>
      <c r="HO839" s="24"/>
      <c r="HP839" s="24"/>
      <c r="HQ839" s="24"/>
      <c r="HR839" s="24"/>
      <c r="HS839" s="24"/>
      <c r="HT839" s="24"/>
      <c r="HU839" s="24"/>
      <c r="HV839" s="24"/>
      <c r="HW839" s="24"/>
      <c r="HX839" s="24"/>
      <c r="HY839" s="24"/>
      <c r="HZ839" s="24"/>
      <c r="IA839" s="24"/>
      <c r="IB839" s="24"/>
      <c r="IC839" s="24"/>
      <c r="ID839" s="24"/>
      <c r="IE839" s="24"/>
      <c r="IF839" s="24"/>
      <c r="IG839" s="24"/>
      <c r="IH839" s="24"/>
      <c r="II839" s="24"/>
      <c r="IJ839" s="24"/>
      <c r="IK839" s="24"/>
      <c r="IL839" s="24"/>
      <c r="IM839" s="24"/>
      <c r="IN839" s="24"/>
      <c r="IO839" s="24"/>
      <c r="IP839" s="24"/>
      <c r="IQ839" s="24"/>
      <c r="IR839" s="24"/>
      <c r="IS839" s="24"/>
      <c r="IT839" s="24"/>
      <c r="IU839" s="24"/>
      <c r="IV839" s="24"/>
    </row>
    <row r="840" spans="27:256" s="23" customFormat="1">
      <c r="AA840" s="24"/>
      <c r="AB840" s="24"/>
      <c r="AC840" s="24"/>
      <c r="AD840" s="24"/>
      <c r="AE840" s="24"/>
      <c r="AF840" s="24"/>
      <c r="AG840" s="24"/>
      <c r="AH840" s="24"/>
      <c r="AI840" s="24"/>
      <c r="AJ840" s="24"/>
      <c r="AK840" s="24"/>
      <c r="AL840" s="24"/>
      <c r="AM840" s="24"/>
      <c r="AN840" s="24"/>
      <c r="AO840" s="24"/>
      <c r="AP840" s="24"/>
      <c r="AQ840" s="24"/>
      <c r="AR840" s="24"/>
      <c r="AS840" s="24"/>
      <c r="AT840" s="24"/>
      <c r="AU840" s="24"/>
      <c r="AV840" s="24"/>
      <c r="AW840" s="24"/>
      <c r="AX840" s="24"/>
      <c r="AY840" s="24"/>
      <c r="AZ840" s="24"/>
      <c r="BA840" s="24"/>
      <c r="BB840" s="24"/>
      <c r="BC840" s="24"/>
      <c r="BD840" s="24"/>
      <c r="BE840" s="24"/>
      <c r="BF840" s="24"/>
      <c r="BG840" s="24"/>
      <c r="BH840" s="24"/>
      <c r="BI840" s="24"/>
      <c r="BJ840" s="24"/>
      <c r="BK840" s="24"/>
      <c r="BL840" s="24"/>
      <c r="BM840" s="24"/>
      <c r="BN840" s="24"/>
      <c r="BO840" s="24"/>
      <c r="BP840" s="24"/>
      <c r="BQ840" s="24"/>
      <c r="BR840" s="24"/>
      <c r="BS840" s="24"/>
      <c r="BT840" s="24"/>
      <c r="BU840" s="24"/>
      <c r="BV840" s="24"/>
      <c r="BW840" s="24"/>
      <c r="BX840" s="24"/>
      <c r="BY840" s="24"/>
      <c r="BZ840" s="24"/>
      <c r="CA840" s="24"/>
      <c r="CB840" s="24"/>
      <c r="CC840" s="24"/>
      <c r="CD840" s="24"/>
      <c r="CE840" s="24"/>
      <c r="CF840" s="24"/>
      <c r="CG840" s="24"/>
      <c r="CH840" s="24"/>
      <c r="CI840" s="24"/>
      <c r="CJ840" s="24"/>
      <c r="CK840" s="24"/>
      <c r="CL840" s="24"/>
      <c r="CM840" s="24"/>
      <c r="CN840" s="24"/>
      <c r="CO840" s="24"/>
      <c r="CP840" s="24"/>
      <c r="CQ840" s="24"/>
      <c r="CR840" s="24"/>
      <c r="CS840" s="24"/>
      <c r="CT840" s="24"/>
      <c r="CU840" s="24"/>
      <c r="CV840" s="24"/>
      <c r="CW840" s="24"/>
      <c r="CX840" s="24"/>
      <c r="CY840" s="24"/>
      <c r="CZ840" s="24"/>
      <c r="DA840" s="24"/>
      <c r="DB840" s="24"/>
      <c r="DC840" s="24"/>
      <c r="DD840" s="24"/>
      <c r="DE840" s="24"/>
      <c r="DF840" s="24"/>
      <c r="DG840" s="24"/>
      <c r="DH840" s="24"/>
      <c r="DI840" s="24"/>
      <c r="DJ840" s="24"/>
      <c r="DK840" s="24"/>
      <c r="DL840" s="24"/>
      <c r="DM840" s="24"/>
      <c r="DN840" s="24"/>
      <c r="DO840" s="24"/>
      <c r="DP840" s="24"/>
      <c r="DQ840" s="24"/>
      <c r="DR840" s="24"/>
      <c r="DS840" s="24"/>
      <c r="DT840" s="24"/>
      <c r="DU840" s="24"/>
      <c r="DV840" s="24"/>
      <c r="DW840" s="24"/>
      <c r="DX840" s="24"/>
      <c r="DY840" s="24"/>
      <c r="DZ840" s="24"/>
      <c r="EA840" s="24"/>
      <c r="EB840" s="24"/>
      <c r="EC840" s="24"/>
      <c r="ED840" s="24"/>
      <c r="EE840" s="24"/>
      <c r="EF840" s="24"/>
      <c r="EG840" s="24"/>
      <c r="EH840" s="24"/>
      <c r="EI840" s="24"/>
      <c r="EJ840" s="24"/>
      <c r="EK840" s="24"/>
      <c r="EL840" s="24"/>
      <c r="EM840" s="24"/>
      <c r="EN840" s="24"/>
      <c r="EO840" s="24"/>
      <c r="EP840" s="24"/>
      <c r="EQ840" s="24"/>
      <c r="ER840" s="24"/>
      <c r="ES840" s="24"/>
      <c r="ET840" s="24"/>
      <c r="EU840" s="24"/>
      <c r="EV840" s="24"/>
      <c r="EW840" s="24"/>
      <c r="EX840" s="24"/>
      <c r="EY840" s="24"/>
      <c r="EZ840" s="24"/>
      <c r="FA840" s="24"/>
      <c r="FB840" s="24"/>
      <c r="FC840" s="24"/>
      <c r="FD840" s="24"/>
      <c r="FE840" s="24"/>
      <c r="FF840" s="24"/>
      <c r="FG840" s="24"/>
      <c r="FH840" s="24"/>
      <c r="FI840" s="24"/>
      <c r="FJ840" s="24"/>
      <c r="FK840" s="24"/>
      <c r="FL840" s="24"/>
      <c r="FM840" s="24"/>
      <c r="FN840" s="24"/>
      <c r="FO840" s="24"/>
      <c r="FP840" s="24"/>
      <c r="FQ840" s="24"/>
      <c r="FR840" s="24"/>
      <c r="FS840" s="24"/>
      <c r="FT840" s="24"/>
      <c r="FU840" s="24"/>
      <c r="FV840" s="24"/>
      <c r="FW840" s="24"/>
      <c r="FX840" s="24"/>
      <c r="FY840" s="24"/>
      <c r="FZ840" s="24"/>
      <c r="GA840" s="24"/>
      <c r="GB840" s="24"/>
      <c r="GC840" s="24"/>
      <c r="GD840" s="24"/>
      <c r="GE840" s="24"/>
      <c r="GF840" s="24"/>
      <c r="GG840" s="24"/>
      <c r="GH840" s="24"/>
      <c r="GI840" s="24"/>
      <c r="GJ840" s="24"/>
      <c r="GK840" s="24"/>
      <c r="GL840" s="24"/>
      <c r="GM840" s="24"/>
      <c r="GN840" s="24"/>
      <c r="GO840" s="24"/>
      <c r="GP840" s="24"/>
      <c r="GQ840" s="24"/>
      <c r="GR840" s="24"/>
      <c r="GS840" s="24"/>
      <c r="GT840" s="24"/>
      <c r="GU840" s="24"/>
      <c r="GV840" s="24"/>
      <c r="GW840" s="24"/>
      <c r="GX840" s="24"/>
      <c r="GY840" s="24"/>
      <c r="GZ840" s="24"/>
      <c r="HA840" s="24"/>
      <c r="HB840" s="24"/>
      <c r="HC840" s="24"/>
      <c r="HD840" s="24"/>
      <c r="HE840" s="24"/>
      <c r="HF840" s="24"/>
      <c r="HG840" s="24"/>
      <c r="HH840" s="24"/>
      <c r="HI840" s="24"/>
      <c r="HJ840" s="24"/>
      <c r="HK840" s="24"/>
      <c r="HL840" s="24"/>
      <c r="HM840" s="24"/>
      <c r="HN840" s="24"/>
      <c r="HO840" s="24"/>
      <c r="HP840" s="24"/>
      <c r="HQ840" s="24"/>
      <c r="HR840" s="24"/>
      <c r="HS840" s="24"/>
      <c r="HT840" s="24"/>
      <c r="HU840" s="24"/>
      <c r="HV840" s="24"/>
      <c r="HW840" s="24"/>
      <c r="HX840" s="24"/>
      <c r="HY840" s="24"/>
      <c r="HZ840" s="24"/>
      <c r="IA840" s="24"/>
      <c r="IB840" s="24"/>
      <c r="IC840" s="24"/>
      <c r="ID840" s="24"/>
      <c r="IE840" s="24"/>
      <c r="IF840" s="24"/>
      <c r="IG840" s="24"/>
      <c r="IH840" s="24"/>
      <c r="II840" s="24"/>
      <c r="IJ840" s="24"/>
      <c r="IK840" s="24"/>
      <c r="IL840" s="24"/>
      <c r="IM840" s="24"/>
      <c r="IN840" s="24"/>
      <c r="IO840" s="24"/>
      <c r="IP840" s="24"/>
      <c r="IQ840" s="24"/>
      <c r="IR840" s="24"/>
      <c r="IS840" s="24"/>
      <c r="IT840" s="24"/>
      <c r="IU840" s="24"/>
      <c r="IV840" s="24"/>
    </row>
    <row r="841" spans="27:256" s="23" customFormat="1"/>
    <row r="842" spans="27:256" s="23" customFormat="1"/>
    <row r="843" spans="27:256" s="23" customFormat="1">
      <c r="AA843" s="24"/>
      <c r="AB843" s="24"/>
      <c r="AC843" s="24"/>
      <c r="AD843" s="24"/>
      <c r="AE843" s="24"/>
      <c r="AF843" s="24"/>
      <c r="AG843" s="24"/>
      <c r="AH843" s="24"/>
      <c r="AI843" s="24"/>
      <c r="AJ843" s="24"/>
      <c r="AK843" s="24"/>
      <c r="AL843" s="24"/>
      <c r="AM843" s="24"/>
      <c r="AN843" s="24"/>
      <c r="AO843" s="24"/>
      <c r="AP843" s="24"/>
      <c r="AQ843" s="24"/>
      <c r="AR843" s="24"/>
      <c r="AS843" s="24"/>
      <c r="AT843" s="24"/>
      <c r="AU843" s="24"/>
      <c r="AV843" s="24"/>
      <c r="AW843" s="24"/>
      <c r="AX843" s="24"/>
      <c r="AY843" s="24"/>
      <c r="AZ843" s="24"/>
      <c r="BA843" s="24"/>
      <c r="BB843" s="24"/>
      <c r="BC843" s="24"/>
      <c r="BD843" s="24"/>
      <c r="BE843" s="24"/>
      <c r="BF843" s="24"/>
      <c r="BG843" s="24"/>
      <c r="BH843" s="24"/>
      <c r="BI843" s="24"/>
      <c r="BJ843" s="24"/>
      <c r="BK843" s="24"/>
      <c r="BL843" s="24"/>
      <c r="BM843" s="24"/>
      <c r="BN843" s="24"/>
      <c r="BO843" s="24"/>
      <c r="BP843" s="24"/>
      <c r="BQ843" s="24"/>
      <c r="BR843" s="24"/>
      <c r="BS843" s="24"/>
      <c r="BT843" s="24"/>
      <c r="BU843" s="24"/>
      <c r="BV843" s="24"/>
      <c r="BW843" s="24"/>
      <c r="BX843" s="24"/>
      <c r="BY843" s="24"/>
      <c r="BZ843" s="24"/>
      <c r="CA843" s="24"/>
      <c r="CB843" s="24"/>
      <c r="CC843" s="24"/>
      <c r="CD843" s="24"/>
      <c r="CE843" s="24"/>
      <c r="CF843" s="24"/>
      <c r="CG843" s="24"/>
      <c r="CH843" s="24"/>
      <c r="CI843" s="24"/>
      <c r="CJ843" s="24"/>
      <c r="CK843" s="24"/>
      <c r="CL843" s="24"/>
      <c r="CM843" s="24"/>
      <c r="CN843" s="24"/>
      <c r="CO843" s="24"/>
      <c r="CP843" s="24"/>
      <c r="CQ843" s="24"/>
      <c r="CR843" s="24"/>
      <c r="CS843" s="24"/>
      <c r="CT843" s="24"/>
      <c r="CU843" s="24"/>
      <c r="CV843" s="24"/>
      <c r="CW843" s="24"/>
      <c r="CX843" s="24"/>
      <c r="CY843" s="24"/>
      <c r="CZ843" s="24"/>
      <c r="DA843" s="24"/>
      <c r="DB843" s="24"/>
      <c r="DC843" s="24"/>
      <c r="DD843" s="24"/>
      <c r="DE843" s="24"/>
      <c r="DF843" s="24"/>
      <c r="DG843" s="24"/>
      <c r="DH843" s="24"/>
      <c r="DI843" s="24"/>
      <c r="DJ843" s="24"/>
      <c r="DK843" s="24"/>
      <c r="DL843" s="24"/>
      <c r="DM843" s="24"/>
      <c r="DN843" s="24"/>
      <c r="DO843" s="24"/>
      <c r="DP843" s="24"/>
      <c r="DQ843" s="24"/>
      <c r="DR843" s="24"/>
      <c r="DS843" s="24"/>
      <c r="DT843" s="24"/>
      <c r="DU843" s="24"/>
      <c r="DV843" s="24"/>
      <c r="DW843" s="24"/>
      <c r="DX843" s="24"/>
      <c r="DY843" s="24"/>
      <c r="DZ843" s="24"/>
      <c r="EA843" s="24"/>
      <c r="EB843" s="24"/>
      <c r="EC843" s="24"/>
      <c r="ED843" s="24"/>
      <c r="EE843" s="24"/>
      <c r="EF843" s="24"/>
      <c r="EG843" s="24"/>
      <c r="EH843" s="24"/>
      <c r="EI843" s="24"/>
      <c r="EJ843" s="24"/>
      <c r="EK843" s="24"/>
      <c r="EL843" s="24"/>
      <c r="EM843" s="24"/>
      <c r="EN843" s="24"/>
      <c r="EO843" s="24"/>
      <c r="EP843" s="24"/>
      <c r="EQ843" s="24"/>
      <c r="ER843" s="24"/>
      <c r="ES843" s="24"/>
      <c r="ET843" s="24"/>
      <c r="EU843" s="24"/>
      <c r="EV843" s="24"/>
      <c r="EW843" s="24"/>
      <c r="EX843" s="24"/>
      <c r="EY843" s="24"/>
      <c r="EZ843" s="24"/>
      <c r="FA843" s="24"/>
      <c r="FB843" s="24"/>
      <c r="FC843" s="24"/>
      <c r="FD843" s="24"/>
      <c r="FE843" s="24"/>
      <c r="FF843" s="24"/>
      <c r="FG843" s="24"/>
      <c r="FH843" s="24"/>
      <c r="FI843" s="24"/>
      <c r="FJ843" s="24"/>
      <c r="FK843" s="24"/>
      <c r="FL843" s="24"/>
      <c r="FM843" s="24"/>
      <c r="FN843" s="24"/>
      <c r="FO843" s="24"/>
      <c r="FP843" s="24"/>
      <c r="FQ843" s="24"/>
      <c r="FR843" s="24"/>
      <c r="FS843" s="24"/>
      <c r="FT843" s="24"/>
      <c r="FU843" s="24"/>
      <c r="FV843" s="24"/>
      <c r="FW843" s="24"/>
      <c r="FX843" s="24"/>
      <c r="FY843" s="24"/>
      <c r="FZ843" s="24"/>
      <c r="GA843" s="24"/>
      <c r="GB843" s="24"/>
      <c r="GC843" s="24"/>
      <c r="GD843" s="24"/>
      <c r="GE843" s="24"/>
      <c r="GF843" s="24"/>
      <c r="GG843" s="24"/>
      <c r="GH843" s="24"/>
      <c r="GI843" s="24"/>
      <c r="GJ843" s="24"/>
      <c r="GK843" s="24"/>
      <c r="GL843" s="24"/>
      <c r="GM843" s="24"/>
      <c r="GN843" s="24"/>
      <c r="GO843" s="24"/>
      <c r="GP843" s="24"/>
      <c r="GQ843" s="24"/>
      <c r="GR843" s="24"/>
      <c r="GS843" s="24"/>
      <c r="GT843" s="24"/>
      <c r="GU843" s="24"/>
      <c r="GV843" s="24"/>
      <c r="GW843" s="24"/>
      <c r="GX843" s="24"/>
      <c r="GY843" s="24"/>
      <c r="GZ843" s="24"/>
      <c r="HA843" s="24"/>
      <c r="HB843" s="24"/>
      <c r="HC843" s="24"/>
      <c r="HD843" s="24"/>
      <c r="HE843" s="24"/>
      <c r="HF843" s="24"/>
      <c r="HG843" s="24"/>
      <c r="HH843" s="24"/>
      <c r="HI843" s="24"/>
      <c r="HJ843" s="24"/>
      <c r="HK843" s="24"/>
      <c r="HL843" s="24"/>
      <c r="HM843" s="24"/>
      <c r="HN843" s="24"/>
      <c r="HO843" s="24"/>
      <c r="HP843" s="24"/>
      <c r="HQ843" s="24"/>
      <c r="HR843" s="24"/>
      <c r="HS843" s="24"/>
      <c r="HT843" s="24"/>
      <c r="HU843" s="24"/>
      <c r="HV843" s="24"/>
      <c r="HW843" s="24"/>
      <c r="HX843" s="24"/>
      <c r="HY843" s="24"/>
      <c r="HZ843" s="24"/>
      <c r="IA843" s="24"/>
      <c r="IB843" s="24"/>
      <c r="IC843" s="24"/>
      <c r="ID843" s="24"/>
      <c r="IE843" s="24"/>
      <c r="IF843" s="24"/>
      <c r="IG843" s="24"/>
      <c r="IH843" s="24"/>
      <c r="II843" s="24"/>
      <c r="IJ843" s="24"/>
      <c r="IK843" s="24"/>
      <c r="IL843" s="24"/>
      <c r="IM843" s="24"/>
      <c r="IN843" s="24"/>
      <c r="IO843" s="24"/>
      <c r="IP843" s="24"/>
      <c r="IQ843" s="24"/>
      <c r="IR843" s="24"/>
      <c r="IS843" s="24"/>
      <c r="IT843" s="24"/>
      <c r="IU843" s="24"/>
      <c r="IV843" s="24"/>
    </row>
    <row r="844" spans="27:256" s="23" customFormat="1">
      <c r="AA844" s="24"/>
      <c r="AB844" s="24"/>
      <c r="AC844" s="24"/>
      <c r="AD844" s="24"/>
      <c r="AE844" s="24"/>
      <c r="AF844" s="24"/>
      <c r="AG844" s="24"/>
      <c r="AH844" s="24"/>
      <c r="AI844" s="24"/>
      <c r="AJ844" s="24"/>
      <c r="AK844" s="24"/>
      <c r="AL844" s="24"/>
      <c r="AM844" s="24"/>
      <c r="AN844" s="24"/>
      <c r="AO844" s="24"/>
      <c r="AP844" s="24"/>
      <c r="AQ844" s="24"/>
      <c r="AR844" s="24"/>
      <c r="AS844" s="24"/>
      <c r="AT844" s="24"/>
      <c r="AU844" s="24"/>
      <c r="AV844" s="24"/>
      <c r="AW844" s="24"/>
      <c r="AX844" s="24"/>
      <c r="AY844" s="24"/>
      <c r="AZ844" s="24"/>
      <c r="BA844" s="24"/>
      <c r="BB844" s="24"/>
      <c r="BC844" s="24"/>
      <c r="BD844" s="24"/>
      <c r="BE844" s="24"/>
      <c r="BF844" s="24"/>
      <c r="BG844" s="24"/>
      <c r="BH844" s="24"/>
      <c r="BI844" s="24"/>
      <c r="BJ844" s="24"/>
      <c r="BK844" s="24"/>
      <c r="BL844" s="24"/>
      <c r="BM844" s="24"/>
      <c r="BN844" s="24"/>
      <c r="BO844" s="24"/>
      <c r="BP844" s="24"/>
      <c r="BQ844" s="24"/>
      <c r="BR844" s="24"/>
      <c r="BS844" s="24"/>
      <c r="BT844" s="24"/>
      <c r="BU844" s="24"/>
      <c r="BV844" s="24"/>
      <c r="BW844" s="24"/>
      <c r="BX844" s="24"/>
      <c r="BY844" s="24"/>
      <c r="BZ844" s="24"/>
      <c r="CA844" s="24"/>
      <c r="CB844" s="24"/>
      <c r="CC844" s="24"/>
      <c r="CD844" s="24"/>
      <c r="CE844" s="24"/>
      <c r="CF844" s="24"/>
      <c r="CG844" s="24"/>
      <c r="CH844" s="24"/>
      <c r="CI844" s="24"/>
      <c r="CJ844" s="24"/>
      <c r="CK844" s="24"/>
      <c r="CL844" s="24"/>
      <c r="CM844" s="24"/>
      <c r="CN844" s="24"/>
      <c r="CO844" s="24"/>
      <c r="CP844" s="24"/>
      <c r="CQ844" s="24"/>
      <c r="CR844" s="24"/>
      <c r="CS844" s="24"/>
      <c r="CT844" s="24"/>
      <c r="CU844" s="24"/>
      <c r="CV844" s="24"/>
      <c r="CW844" s="24"/>
      <c r="CX844" s="24"/>
      <c r="CY844" s="24"/>
      <c r="CZ844" s="24"/>
      <c r="DA844" s="24"/>
      <c r="DB844" s="24"/>
      <c r="DC844" s="24"/>
      <c r="DD844" s="24"/>
      <c r="DE844" s="24"/>
      <c r="DF844" s="24"/>
      <c r="DG844" s="24"/>
      <c r="DH844" s="24"/>
      <c r="DI844" s="24"/>
      <c r="DJ844" s="24"/>
      <c r="DK844" s="24"/>
      <c r="DL844" s="24"/>
      <c r="DM844" s="24"/>
      <c r="DN844" s="24"/>
      <c r="DO844" s="24"/>
      <c r="DP844" s="24"/>
      <c r="DQ844" s="24"/>
      <c r="DR844" s="24"/>
      <c r="DS844" s="24"/>
      <c r="DT844" s="24"/>
      <c r="DU844" s="24"/>
      <c r="DV844" s="24"/>
      <c r="DW844" s="24"/>
      <c r="DX844" s="24"/>
      <c r="DY844" s="24"/>
      <c r="DZ844" s="24"/>
      <c r="EA844" s="24"/>
      <c r="EB844" s="24"/>
      <c r="EC844" s="24"/>
      <c r="ED844" s="24"/>
      <c r="EE844" s="24"/>
      <c r="EF844" s="24"/>
      <c r="EG844" s="24"/>
      <c r="EH844" s="24"/>
      <c r="EI844" s="24"/>
      <c r="EJ844" s="24"/>
      <c r="EK844" s="24"/>
      <c r="EL844" s="24"/>
      <c r="EM844" s="24"/>
      <c r="EN844" s="24"/>
      <c r="EO844" s="24"/>
      <c r="EP844" s="24"/>
      <c r="EQ844" s="24"/>
      <c r="ER844" s="24"/>
      <c r="ES844" s="24"/>
      <c r="ET844" s="24"/>
      <c r="EU844" s="24"/>
      <c r="EV844" s="24"/>
      <c r="EW844" s="24"/>
      <c r="EX844" s="24"/>
      <c r="EY844" s="24"/>
      <c r="EZ844" s="24"/>
      <c r="FA844" s="24"/>
      <c r="FB844" s="24"/>
      <c r="FC844" s="24"/>
      <c r="FD844" s="24"/>
      <c r="FE844" s="24"/>
      <c r="FF844" s="24"/>
      <c r="FG844" s="24"/>
      <c r="FH844" s="24"/>
      <c r="FI844" s="24"/>
      <c r="FJ844" s="24"/>
      <c r="FK844" s="24"/>
      <c r="FL844" s="24"/>
      <c r="FM844" s="24"/>
      <c r="FN844" s="24"/>
      <c r="FO844" s="24"/>
      <c r="FP844" s="24"/>
      <c r="FQ844" s="24"/>
      <c r="FR844" s="24"/>
      <c r="FS844" s="24"/>
      <c r="FT844" s="24"/>
      <c r="FU844" s="24"/>
      <c r="FV844" s="24"/>
      <c r="FW844" s="24"/>
      <c r="FX844" s="24"/>
      <c r="FY844" s="24"/>
      <c r="FZ844" s="24"/>
      <c r="GA844" s="24"/>
      <c r="GB844" s="24"/>
      <c r="GC844" s="24"/>
      <c r="GD844" s="24"/>
      <c r="GE844" s="24"/>
      <c r="GF844" s="24"/>
      <c r="GG844" s="24"/>
      <c r="GH844" s="24"/>
      <c r="GI844" s="24"/>
      <c r="GJ844" s="24"/>
      <c r="GK844" s="24"/>
      <c r="GL844" s="24"/>
      <c r="GM844" s="24"/>
      <c r="GN844" s="24"/>
      <c r="GO844" s="24"/>
      <c r="GP844" s="24"/>
      <c r="GQ844" s="24"/>
      <c r="GR844" s="24"/>
      <c r="GS844" s="24"/>
      <c r="GT844" s="24"/>
      <c r="GU844" s="24"/>
      <c r="GV844" s="24"/>
      <c r="GW844" s="24"/>
      <c r="GX844" s="24"/>
      <c r="GY844" s="24"/>
      <c r="GZ844" s="24"/>
      <c r="HA844" s="24"/>
      <c r="HB844" s="24"/>
      <c r="HC844" s="24"/>
      <c r="HD844" s="24"/>
      <c r="HE844" s="24"/>
      <c r="HF844" s="24"/>
      <c r="HG844" s="24"/>
      <c r="HH844" s="24"/>
      <c r="HI844" s="24"/>
      <c r="HJ844" s="24"/>
      <c r="HK844" s="24"/>
      <c r="HL844" s="24"/>
      <c r="HM844" s="24"/>
      <c r="HN844" s="24"/>
      <c r="HO844" s="24"/>
      <c r="HP844" s="24"/>
      <c r="HQ844" s="24"/>
      <c r="HR844" s="24"/>
      <c r="HS844" s="24"/>
      <c r="HT844" s="24"/>
      <c r="HU844" s="24"/>
      <c r="HV844" s="24"/>
      <c r="HW844" s="24"/>
      <c r="HX844" s="24"/>
      <c r="HY844" s="24"/>
      <c r="HZ844" s="24"/>
      <c r="IA844" s="24"/>
      <c r="IB844" s="24"/>
      <c r="IC844" s="24"/>
      <c r="ID844" s="24"/>
      <c r="IE844" s="24"/>
      <c r="IF844" s="24"/>
      <c r="IG844" s="24"/>
      <c r="IH844" s="24"/>
      <c r="II844" s="24"/>
      <c r="IJ844" s="24"/>
      <c r="IK844" s="24"/>
      <c r="IL844" s="24"/>
      <c r="IM844" s="24"/>
      <c r="IN844" s="24"/>
      <c r="IO844" s="24"/>
      <c r="IP844" s="24"/>
      <c r="IQ844" s="24"/>
      <c r="IR844" s="24"/>
      <c r="IS844" s="24"/>
      <c r="IT844" s="24"/>
      <c r="IU844" s="24"/>
      <c r="IV844" s="24"/>
    </row>
    <row r="845" spans="27:256" s="23" customFormat="1"/>
    <row r="846" spans="27:256" s="23" customFormat="1"/>
    <row r="847" spans="27:256" s="23" customFormat="1">
      <c r="AA847" s="24"/>
      <c r="AB847" s="24"/>
      <c r="AC847" s="24"/>
      <c r="AD847" s="24"/>
      <c r="AE847" s="24"/>
      <c r="AF847" s="24"/>
      <c r="AG847" s="24"/>
      <c r="AH847" s="24"/>
      <c r="AI847" s="24"/>
      <c r="AJ847" s="24"/>
      <c r="AK847" s="24"/>
      <c r="AL847" s="24"/>
      <c r="AM847" s="24"/>
      <c r="AN847" s="24"/>
      <c r="AO847" s="24"/>
      <c r="AP847" s="24"/>
      <c r="AQ847" s="24"/>
      <c r="AR847" s="24"/>
      <c r="AS847" s="24"/>
      <c r="AT847" s="24"/>
      <c r="AU847" s="24"/>
      <c r="AV847" s="24"/>
      <c r="AW847" s="24"/>
      <c r="AX847" s="24"/>
      <c r="AY847" s="24"/>
      <c r="AZ847" s="24"/>
      <c r="BA847" s="24"/>
      <c r="BB847" s="24"/>
      <c r="BC847" s="24"/>
      <c r="BD847" s="24"/>
      <c r="BE847" s="24"/>
      <c r="BF847" s="24"/>
      <c r="BG847" s="24"/>
      <c r="BH847" s="24"/>
      <c r="BI847" s="24"/>
      <c r="BJ847" s="24"/>
      <c r="BK847" s="24"/>
      <c r="BL847" s="24"/>
      <c r="BM847" s="24"/>
      <c r="BN847" s="24"/>
      <c r="BO847" s="24"/>
      <c r="BP847" s="24"/>
      <c r="BQ847" s="24"/>
      <c r="BR847" s="24"/>
      <c r="BS847" s="24"/>
      <c r="BT847" s="24"/>
      <c r="BU847" s="24"/>
      <c r="BV847" s="24"/>
      <c r="BW847" s="24"/>
      <c r="BX847" s="24"/>
      <c r="BY847" s="24"/>
      <c r="BZ847" s="24"/>
      <c r="CA847" s="24"/>
      <c r="CB847" s="24"/>
      <c r="CC847" s="24"/>
      <c r="CD847" s="24"/>
      <c r="CE847" s="24"/>
      <c r="CF847" s="24"/>
      <c r="CG847" s="24"/>
      <c r="CH847" s="24"/>
      <c r="CI847" s="24"/>
      <c r="CJ847" s="24"/>
      <c r="CK847" s="24"/>
      <c r="CL847" s="24"/>
      <c r="CM847" s="24"/>
      <c r="CN847" s="24"/>
      <c r="CO847" s="24"/>
      <c r="CP847" s="24"/>
      <c r="CQ847" s="24"/>
      <c r="CR847" s="24"/>
      <c r="CS847" s="24"/>
      <c r="CT847" s="24"/>
      <c r="CU847" s="24"/>
      <c r="CV847" s="24"/>
      <c r="CW847" s="24"/>
      <c r="CX847" s="24"/>
      <c r="CY847" s="24"/>
      <c r="CZ847" s="24"/>
      <c r="DA847" s="24"/>
      <c r="DB847" s="24"/>
      <c r="DC847" s="24"/>
      <c r="DD847" s="24"/>
      <c r="DE847" s="24"/>
      <c r="DF847" s="24"/>
      <c r="DG847" s="24"/>
      <c r="DH847" s="24"/>
      <c r="DI847" s="24"/>
      <c r="DJ847" s="24"/>
      <c r="DK847" s="24"/>
      <c r="DL847" s="24"/>
      <c r="DM847" s="24"/>
      <c r="DN847" s="24"/>
      <c r="DO847" s="24"/>
      <c r="DP847" s="24"/>
      <c r="DQ847" s="24"/>
      <c r="DR847" s="24"/>
      <c r="DS847" s="24"/>
      <c r="DT847" s="24"/>
      <c r="DU847" s="24"/>
      <c r="DV847" s="24"/>
      <c r="DW847" s="24"/>
      <c r="DX847" s="24"/>
      <c r="DY847" s="24"/>
      <c r="DZ847" s="24"/>
      <c r="EA847" s="24"/>
      <c r="EB847" s="24"/>
      <c r="EC847" s="24"/>
      <c r="ED847" s="24"/>
      <c r="EE847" s="24"/>
      <c r="EF847" s="24"/>
      <c r="EG847" s="24"/>
      <c r="EH847" s="24"/>
      <c r="EI847" s="24"/>
      <c r="EJ847" s="24"/>
      <c r="EK847" s="24"/>
      <c r="EL847" s="24"/>
      <c r="EM847" s="24"/>
      <c r="EN847" s="24"/>
      <c r="EO847" s="24"/>
      <c r="EP847" s="24"/>
      <c r="EQ847" s="24"/>
      <c r="ER847" s="24"/>
      <c r="ES847" s="24"/>
      <c r="ET847" s="24"/>
      <c r="EU847" s="24"/>
      <c r="EV847" s="24"/>
      <c r="EW847" s="24"/>
      <c r="EX847" s="24"/>
      <c r="EY847" s="24"/>
      <c r="EZ847" s="24"/>
      <c r="FA847" s="24"/>
      <c r="FB847" s="24"/>
      <c r="FC847" s="24"/>
      <c r="FD847" s="24"/>
      <c r="FE847" s="24"/>
      <c r="FF847" s="24"/>
      <c r="FG847" s="24"/>
      <c r="FH847" s="24"/>
      <c r="FI847" s="24"/>
      <c r="FJ847" s="24"/>
      <c r="FK847" s="24"/>
      <c r="FL847" s="24"/>
      <c r="FM847" s="24"/>
      <c r="FN847" s="24"/>
      <c r="FO847" s="24"/>
      <c r="FP847" s="24"/>
      <c r="FQ847" s="24"/>
      <c r="FR847" s="24"/>
      <c r="FS847" s="24"/>
      <c r="FT847" s="24"/>
      <c r="FU847" s="24"/>
      <c r="FV847" s="24"/>
      <c r="FW847" s="24"/>
      <c r="FX847" s="24"/>
      <c r="FY847" s="24"/>
      <c r="FZ847" s="24"/>
      <c r="GA847" s="24"/>
      <c r="GB847" s="24"/>
      <c r="GC847" s="24"/>
      <c r="GD847" s="24"/>
      <c r="GE847" s="24"/>
      <c r="GF847" s="24"/>
      <c r="GG847" s="24"/>
      <c r="GH847" s="24"/>
      <c r="GI847" s="24"/>
      <c r="GJ847" s="24"/>
      <c r="GK847" s="24"/>
      <c r="GL847" s="24"/>
      <c r="GM847" s="24"/>
      <c r="GN847" s="24"/>
      <c r="GO847" s="24"/>
      <c r="GP847" s="24"/>
      <c r="GQ847" s="24"/>
      <c r="GR847" s="24"/>
      <c r="GS847" s="24"/>
      <c r="GT847" s="24"/>
      <c r="GU847" s="24"/>
      <c r="GV847" s="24"/>
      <c r="GW847" s="24"/>
      <c r="GX847" s="24"/>
      <c r="GY847" s="24"/>
      <c r="GZ847" s="24"/>
      <c r="HA847" s="24"/>
      <c r="HB847" s="24"/>
      <c r="HC847" s="24"/>
      <c r="HD847" s="24"/>
      <c r="HE847" s="24"/>
      <c r="HF847" s="24"/>
      <c r="HG847" s="24"/>
      <c r="HH847" s="24"/>
      <c r="HI847" s="24"/>
      <c r="HJ847" s="24"/>
      <c r="HK847" s="24"/>
      <c r="HL847" s="24"/>
      <c r="HM847" s="24"/>
      <c r="HN847" s="24"/>
      <c r="HO847" s="24"/>
      <c r="HP847" s="24"/>
      <c r="HQ847" s="24"/>
      <c r="HR847" s="24"/>
      <c r="HS847" s="24"/>
      <c r="HT847" s="24"/>
      <c r="HU847" s="24"/>
      <c r="HV847" s="24"/>
      <c r="HW847" s="24"/>
      <c r="HX847" s="24"/>
      <c r="HY847" s="24"/>
      <c r="HZ847" s="24"/>
      <c r="IA847" s="24"/>
      <c r="IB847" s="24"/>
      <c r="IC847" s="24"/>
      <c r="ID847" s="24"/>
      <c r="IE847" s="24"/>
      <c r="IF847" s="24"/>
      <c r="IG847" s="24"/>
      <c r="IH847" s="24"/>
      <c r="II847" s="24"/>
      <c r="IJ847" s="24"/>
      <c r="IK847" s="24"/>
      <c r="IL847" s="24"/>
      <c r="IM847" s="24"/>
      <c r="IN847" s="24"/>
      <c r="IO847" s="24"/>
      <c r="IP847" s="24"/>
      <c r="IQ847" s="24"/>
      <c r="IR847" s="24"/>
      <c r="IS847" s="24"/>
      <c r="IT847" s="24"/>
      <c r="IU847" s="24"/>
      <c r="IV847" s="24"/>
    </row>
    <row r="848" spans="27:256" s="23" customFormat="1">
      <c r="AA848" s="24"/>
      <c r="AB848" s="24"/>
      <c r="AC848" s="24"/>
      <c r="AD848" s="24"/>
      <c r="AE848" s="24"/>
      <c r="AF848" s="24"/>
      <c r="AG848" s="24"/>
      <c r="AH848" s="24"/>
      <c r="AI848" s="24"/>
      <c r="AJ848" s="24"/>
      <c r="AK848" s="24"/>
      <c r="AL848" s="24"/>
      <c r="AM848" s="24"/>
      <c r="AN848" s="24"/>
      <c r="AO848" s="24"/>
      <c r="AP848" s="24"/>
      <c r="AQ848" s="24"/>
      <c r="AR848" s="24"/>
      <c r="AS848" s="24"/>
      <c r="AT848" s="24"/>
      <c r="AU848" s="24"/>
      <c r="AV848" s="24"/>
      <c r="AW848" s="24"/>
      <c r="AX848" s="24"/>
      <c r="AY848" s="24"/>
      <c r="AZ848" s="24"/>
      <c r="BA848" s="24"/>
      <c r="BB848" s="24"/>
      <c r="BC848" s="24"/>
      <c r="BD848" s="24"/>
      <c r="BE848" s="24"/>
      <c r="BF848" s="24"/>
      <c r="BG848" s="24"/>
      <c r="BH848" s="24"/>
      <c r="BI848" s="24"/>
      <c r="BJ848" s="24"/>
      <c r="BK848" s="24"/>
      <c r="BL848" s="24"/>
      <c r="BM848" s="24"/>
      <c r="BN848" s="24"/>
      <c r="BO848" s="24"/>
      <c r="BP848" s="24"/>
      <c r="BQ848" s="24"/>
      <c r="BR848" s="24"/>
      <c r="BS848" s="24"/>
      <c r="BT848" s="24"/>
      <c r="BU848" s="24"/>
      <c r="BV848" s="24"/>
      <c r="BW848" s="24"/>
      <c r="BX848" s="24"/>
      <c r="BY848" s="24"/>
      <c r="BZ848" s="24"/>
      <c r="CA848" s="24"/>
      <c r="CB848" s="24"/>
      <c r="CC848" s="24"/>
      <c r="CD848" s="24"/>
      <c r="CE848" s="24"/>
      <c r="CF848" s="24"/>
      <c r="CG848" s="24"/>
      <c r="CH848" s="24"/>
      <c r="CI848" s="24"/>
      <c r="CJ848" s="24"/>
      <c r="CK848" s="24"/>
      <c r="CL848" s="24"/>
      <c r="CM848" s="24"/>
      <c r="CN848" s="24"/>
      <c r="CO848" s="24"/>
      <c r="CP848" s="24"/>
      <c r="CQ848" s="24"/>
      <c r="CR848" s="24"/>
      <c r="CS848" s="24"/>
      <c r="CT848" s="24"/>
      <c r="CU848" s="24"/>
      <c r="CV848" s="24"/>
      <c r="CW848" s="24"/>
      <c r="CX848" s="24"/>
      <c r="CY848" s="24"/>
      <c r="CZ848" s="24"/>
      <c r="DA848" s="24"/>
      <c r="DB848" s="24"/>
      <c r="DC848" s="24"/>
      <c r="DD848" s="24"/>
      <c r="DE848" s="24"/>
      <c r="DF848" s="24"/>
      <c r="DG848" s="24"/>
      <c r="DH848" s="24"/>
      <c r="DI848" s="24"/>
      <c r="DJ848" s="24"/>
      <c r="DK848" s="24"/>
      <c r="DL848" s="24"/>
      <c r="DM848" s="24"/>
      <c r="DN848" s="24"/>
      <c r="DO848" s="24"/>
      <c r="DP848" s="24"/>
      <c r="DQ848" s="24"/>
      <c r="DR848" s="24"/>
      <c r="DS848" s="24"/>
      <c r="DT848" s="24"/>
      <c r="DU848" s="24"/>
      <c r="DV848" s="24"/>
      <c r="DW848" s="24"/>
      <c r="DX848" s="24"/>
      <c r="DY848" s="24"/>
      <c r="DZ848" s="24"/>
      <c r="EA848" s="24"/>
      <c r="EB848" s="24"/>
      <c r="EC848" s="24"/>
      <c r="ED848" s="24"/>
      <c r="EE848" s="24"/>
      <c r="EF848" s="24"/>
      <c r="EG848" s="24"/>
      <c r="EH848" s="24"/>
      <c r="EI848" s="24"/>
      <c r="EJ848" s="24"/>
      <c r="EK848" s="24"/>
      <c r="EL848" s="24"/>
      <c r="EM848" s="24"/>
      <c r="EN848" s="24"/>
      <c r="EO848" s="24"/>
      <c r="EP848" s="24"/>
      <c r="EQ848" s="24"/>
      <c r="ER848" s="24"/>
      <c r="ES848" s="24"/>
      <c r="ET848" s="24"/>
      <c r="EU848" s="24"/>
      <c r="EV848" s="24"/>
      <c r="EW848" s="24"/>
      <c r="EX848" s="24"/>
      <c r="EY848" s="24"/>
      <c r="EZ848" s="24"/>
      <c r="FA848" s="24"/>
      <c r="FB848" s="24"/>
      <c r="FC848" s="24"/>
      <c r="FD848" s="24"/>
      <c r="FE848" s="24"/>
      <c r="FF848" s="24"/>
      <c r="FG848" s="24"/>
      <c r="FH848" s="24"/>
      <c r="FI848" s="24"/>
      <c r="FJ848" s="24"/>
      <c r="FK848" s="24"/>
      <c r="FL848" s="24"/>
      <c r="FM848" s="24"/>
      <c r="FN848" s="24"/>
      <c r="FO848" s="24"/>
      <c r="FP848" s="24"/>
      <c r="FQ848" s="24"/>
      <c r="FR848" s="24"/>
      <c r="FS848" s="24"/>
      <c r="FT848" s="24"/>
      <c r="FU848" s="24"/>
      <c r="FV848" s="24"/>
      <c r="FW848" s="24"/>
      <c r="FX848" s="24"/>
      <c r="FY848" s="24"/>
      <c r="FZ848" s="24"/>
      <c r="GA848" s="24"/>
      <c r="GB848" s="24"/>
      <c r="GC848" s="24"/>
      <c r="GD848" s="24"/>
      <c r="GE848" s="24"/>
      <c r="GF848" s="24"/>
      <c r="GG848" s="24"/>
      <c r="GH848" s="24"/>
      <c r="GI848" s="24"/>
      <c r="GJ848" s="24"/>
      <c r="GK848" s="24"/>
      <c r="GL848" s="24"/>
      <c r="GM848" s="24"/>
      <c r="GN848" s="24"/>
      <c r="GO848" s="24"/>
      <c r="GP848" s="24"/>
      <c r="GQ848" s="24"/>
      <c r="GR848" s="24"/>
      <c r="GS848" s="24"/>
      <c r="GT848" s="24"/>
      <c r="GU848" s="24"/>
      <c r="GV848" s="24"/>
      <c r="GW848" s="24"/>
      <c r="GX848" s="24"/>
      <c r="GY848" s="24"/>
      <c r="GZ848" s="24"/>
      <c r="HA848" s="24"/>
      <c r="HB848" s="24"/>
      <c r="HC848" s="24"/>
      <c r="HD848" s="24"/>
      <c r="HE848" s="24"/>
      <c r="HF848" s="24"/>
      <c r="HG848" s="24"/>
      <c r="HH848" s="24"/>
      <c r="HI848" s="24"/>
      <c r="HJ848" s="24"/>
      <c r="HK848" s="24"/>
      <c r="HL848" s="24"/>
      <c r="HM848" s="24"/>
      <c r="HN848" s="24"/>
      <c r="HO848" s="24"/>
      <c r="HP848" s="24"/>
      <c r="HQ848" s="24"/>
      <c r="HR848" s="24"/>
      <c r="HS848" s="24"/>
      <c r="HT848" s="24"/>
      <c r="HU848" s="24"/>
      <c r="HV848" s="24"/>
      <c r="HW848" s="24"/>
      <c r="HX848" s="24"/>
      <c r="HY848" s="24"/>
      <c r="HZ848" s="24"/>
      <c r="IA848" s="24"/>
      <c r="IB848" s="24"/>
      <c r="IC848" s="24"/>
      <c r="ID848" s="24"/>
      <c r="IE848" s="24"/>
      <c r="IF848" s="24"/>
      <c r="IG848" s="24"/>
      <c r="IH848" s="24"/>
      <c r="II848" s="24"/>
      <c r="IJ848" s="24"/>
      <c r="IK848" s="24"/>
      <c r="IL848" s="24"/>
      <c r="IM848" s="24"/>
      <c r="IN848" s="24"/>
      <c r="IO848" s="24"/>
      <c r="IP848" s="24"/>
      <c r="IQ848" s="24"/>
      <c r="IR848" s="24"/>
      <c r="IS848" s="24"/>
      <c r="IT848" s="24"/>
      <c r="IU848" s="24"/>
      <c r="IV848" s="24"/>
    </row>
    <row r="849" spans="3:256" s="23" customFormat="1"/>
    <row r="850" spans="3:256" s="23" customFormat="1"/>
    <row r="851" spans="3:256">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4"/>
      <c r="AB851" s="24"/>
      <c r="AC851" s="24"/>
      <c r="AD851" s="24"/>
      <c r="AE851" s="24"/>
      <c r="AF851" s="24"/>
      <c r="AG851" s="24"/>
      <c r="AH851" s="24"/>
      <c r="AI851" s="24"/>
      <c r="AJ851" s="24"/>
      <c r="AK851" s="24"/>
      <c r="AL851" s="24"/>
      <c r="AM851" s="24"/>
      <c r="AN851" s="24"/>
      <c r="AO851" s="24"/>
      <c r="AP851" s="24"/>
      <c r="AQ851" s="24"/>
      <c r="AR851" s="24"/>
      <c r="AS851" s="24"/>
      <c r="AT851" s="24"/>
      <c r="AU851" s="24"/>
      <c r="AV851" s="24"/>
      <c r="AW851" s="24"/>
      <c r="AX851" s="24"/>
      <c r="AY851" s="24"/>
      <c r="AZ851" s="24"/>
      <c r="BA851" s="24"/>
      <c r="BB851" s="24"/>
      <c r="BC851" s="24"/>
      <c r="BD851" s="24"/>
      <c r="BE851" s="24"/>
      <c r="BF851" s="24"/>
      <c r="BG851" s="24"/>
      <c r="BH851" s="24"/>
      <c r="BI851" s="24"/>
      <c r="BJ851" s="24"/>
      <c r="BK851" s="24"/>
      <c r="BL851" s="24"/>
      <c r="BM851" s="24"/>
      <c r="BN851" s="24"/>
      <c r="BO851" s="24"/>
      <c r="BP851" s="24"/>
      <c r="BQ851" s="24"/>
      <c r="BR851" s="24"/>
      <c r="BS851" s="24"/>
      <c r="BT851" s="24"/>
      <c r="BU851" s="24"/>
      <c r="BV851" s="24"/>
      <c r="BW851" s="24"/>
      <c r="BX851" s="24"/>
      <c r="BY851" s="24"/>
      <c r="BZ851" s="24"/>
      <c r="CA851" s="24"/>
      <c r="CB851" s="24"/>
      <c r="CC851" s="24"/>
      <c r="CD851" s="24"/>
      <c r="CE851" s="24"/>
      <c r="CF851" s="24"/>
      <c r="CG851" s="24"/>
      <c r="CH851" s="24"/>
      <c r="CI851" s="24"/>
      <c r="CJ851" s="24"/>
      <c r="CK851" s="24"/>
      <c r="CL851" s="24"/>
      <c r="CM851" s="24"/>
      <c r="CN851" s="24"/>
      <c r="CO851" s="24"/>
      <c r="CP851" s="24"/>
      <c r="CQ851" s="24"/>
      <c r="CR851" s="24"/>
      <c r="CS851" s="24"/>
      <c r="CT851" s="24"/>
      <c r="CU851" s="24"/>
      <c r="CV851" s="24"/>
      <c r="CW851" s="24"/>
      <c r="CX851" s="24"/>
      <c r="CY851" s="24"/>
      <c r="CZ851" s="24"/>
      <c r="DA851" s="24"/>
      <c r="DB851" s="24"/>
      <c r="DC851" s="24"/>
      <c r="DD851" s="24"/>
      <c r="DE851" s="24"/>
      <c r="DF851" s="24"/>
      <c r="DG851" s="24"/>
      <c r="DH851" s="24"/>
      <c r="DI851" s="24"/>
      <c r="DJ851" s="24"/>
      <c r="DK851" s="24"/>
      <c r="DL851" s="24"/>
      <c r="DM851" s="24"/>
      <c r="DN851" s="24"/>
      <c r="DO851" s="24"/>
      <c r="DP851" s="24"/>
      <c r="DQ851" s="24"/>
      <c r="DR851" s="24"/>
      <c r="DS851" s="24"/>
      <c r="DT851" s="24"/>
      <c r="DU851" s="24"/>
      <c r="DV851" s="24"/>
      <c r="DW851" s="24"/>
      <c r="DX851" s="24"/>
      <c r="DY851" s="24"/>
      <c r="DZ851" s="24"/>
      <c r="EA851" s="24"/>
      <c r="EB851" s="24"/>
      <c r="EC851" s="24"/>
      <c r="ED851" s="24"/>
      <c r="EE851" s="24"/>
      <c r="EF851" s="24"/>
      <c r="EG851" s="24"/>
      <c r="EH851" s="24"/>
      <c r="EI851" s="24"/>
      <c r="EJ851" s="24"/>
      <c r="EK851" s="24"/>
      <c r="EL851" s="24"/>
      <c r="EM851" s="24"/>
      <c r="EN851" s="24"/>
      <c r="EO851" s="24"/>
      <c r="EP851" s="24"/>
      <c r="EQ851" s="24"/>
      <c r="ER851" s="24"/>
      <c r="ES851" s="24"/>
      <c r="ET851" s="24"/>
      <c r="EU851" s="24"/>
      <c r="EV851" s="24"/>
      <c r="EW851" s="24"/>
      <c r="EX851" s="24"/>
      <c r="EY851" s="24"/>
      <c r="EZ851" s="24"/>
      <c r="FA851" s="24"/>
      <c r="FB851" s="24"/>
      <c r="FC851" s="24"/>
      <c r="FD851" s="24"/>
      <c r="FE851" s="24"/>
      <c r="FF851" s="24"/>
      <c r="FG851" s="24"/>
      <c r="FH851" s="24"/>
      <c r="FI851" s="24"/>
      <c r="FJ851" s="24"/>
      <c r="FK851" s="24"/>
      <c r="FL851" s="24"/>
      <c r="FM851" s="24"/>
      <c r="FN851" s="24"/>
      <c r="FO851" s="24"/>
      <c r="FP851" s="24"/>
      <c r="FQ851" s="24"/>
      <c r="FR851" s="24"/>
      <c r="FS851" s="24"/>
      <c r="FT851" s="24"/>
      <c r="FU851" s="24"/>
      <c r="FV851" s="24"/>
      <c r="FW851" s="24"/>
      <c r="FX851" s="24"/>
      <c r="FY851" s="24"/>
      <c r="FZ851" s="24"/>
      <c r="GA851" s="24"/>
      <c r="GB851" s="24"/>
      <c r="GC851" s="24"/>
      <c r="GD851" s="24"/>
      <c r="GE851" s="24"/>
      <c r="GF851" s="24"/>
      <c r="GG851" s="24"/>
      <c r="GH851" s="24"/>
      <c r="GI851" s="24"/>
      <c r="GJ851" s="24"/>
      <c r="GK851" s="24"/>
      <c r="GL851" s="24"/>
      <c r="GM851" s="24"/>
      <c r="GN851" s="24"/>
      <c r="GO851" s="24"/>
      <c r="GP851" s="24"/>
      <c r="GQ851" s="24"/>
      <c r="GR851" s="24"/>
      <c r="GS851" s="24"/>
      <c r="GT851" s="24"/>
      <c r="GU851" s="24"/>
      <c r="GV851" s="24"/>
      <c r="GW851" s="24"/>
      <c r="GX851" s="24"/>
      <c r="GY851" s="24"/>
      <c r="GZ851" s="24"/>
      <c r="HA851" s="24"/>
      <c r="HB851" s="24"/>
      <c r="HC851" s="24"/>
      <c r="HD851" s="24"/>
      <c r="HE851" s="24"/>
      <c r="HF851" s="24"/>
      <c r="HG851" s="24"/>
      <c r="HH851" s="24"/>
      <c r="HI851" s="24"/>
      <c r="HJ851" s="24"/>
      <c r="HK851" s="24"/>
      <c r="HL851" s="24"/>
      <c r="HM851" s="24"/>
      <c r="HN851" s="24"/>
      <c r="HO851" s="24"/>
      <c r="HP851" s="24"/>
      <c r="HQ851" s="24"/>
      <c r="HR851" s="24"/>
      <c r="HS851" s="24"/>
      <c r="HT851" s="24"/>
      <c r="HU851" s="24"/>
      <c r="HV851" s="24"/>
      <c r="HW851" s="24"/>
      <c r="HX851" s="24"/>
      <c r="HY851" s="24"/>
      <c r="HZ851" s="24"/>
      <c r="IA851" s="24"/>
      <c r="IB851" s="24"/>
      <c r="IC851" s="24"/>
      <c r="ID851" s="24"/>
      <c r="IE851" s="24"/>
      <c r="IF851" s="24"/>
      <c r="IG851" s="24"/>
      <c r="IH851" s="24"/>
      <c r="II851" s="24"/>
      <c r="IJ851" s="24"/>
      <c r="IK851" s="24"/>
      <c r="IL851" s="24"/>
      <c r="IM851" s="24"/>
      <c r="IN851" s="24"/>
      <c r="IO851" s="24"/>
      <c r="IP851" s="24"/>
      <c r="IQ851" s="24"/>
      <c r="IR851" s="24"/>
      <c r="IS851" s="24"/>
      <c r="IT851" s="24"/>
      <c r="IU851" s="24"/>
      <c r="IV851" s="24"/>
    </row>
    <row r="852" spans="3:256">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4"/>
      <c r="AB852" s="24"/>
      <c r="AC852" s="24"/>
      <c r="AD852" s="24"/>
      <c r="AE852" s="24"/>
      <c r="AF852" s="24"/>
      <c r="AG852" s="24"/>
      <c r="AH852" s="24"/>
      <c r="AI852" s="24"/>
      <c r="AJ852" s="24"/>
      <c r="AK852" s="24"/>
      <c r="AL852" s="24"/>
      <c r="AM852" s="24"/>
      <c r="AN852" s="24"/>
      <c r="AO852" s="24"/>
      <c r="AP852" s="24"/>
      <c r="AQ852" s="24"/>
      <c r="AR852" s="24"/>
      <c r="AS852" s="24"/>
      <c r="AT852" s="24"/>
      <c r="AU852" s="24"/>
      <c r="AV852" s="24"/>
      <c r="AW852" s="24"/>
      <c r="AX852" s="24"/>
      <c r="AY852" s="24"/>
      <c r="AZ852" s="24"/>
      <c r="BA852" s="24"/>
      <c r="BB852" s="24"/>
      <c r="BC852" s="24"/>
      <c r="BD852" s="24"/>
      <c r="BE852" s="24"/>
      <c r="BF852" s="24"/>
      <c r="BG852" s="24"/>
      <c r="BH852" s="24"/>
      <c r="BI852" s="24"/>
      <c r="BJ852" s="24"/>
      <c r="BK852" s="24"/>
      <c r="BL852" s="24"/>
      <c r="BM852" s="24"/>
      <c r="BN852" s="24"/>
      <c r="BO852" s="24"/>
      <c r="BP852" s="24"/>
      <c r="BQ852" s="24"/>
      <c r="BR852" s="24"/>
      <c r="BS852" s="24"/>
      <c r="BT852" s="24"/>
      <c r="BU852" s="24"/>
      <c r="BV852" s="24"/>
      <c r="BW852" s="24"/>
      <c r="BX852" s="24"/>
      <c r="BY852" s="24"/>
      <c r="BZ852" s="24"/>
      <c r="CA852" s="24"/>
      <c r="CB852" s="24"/>
      <c r="CC852" s="24"/>
      <c r="CD852" s="24"/>
      <c r="CE852" s="24"/>
      <c r="CF852" s="24"/>
      <c r="CG852" s="24"/>
      <c r="CH852" s="24"/>
      <c r="CI852" s="24"/>
      <c r="CJ852" s="24"/>
      <c r="CK852" s="24"/>
      <c r="CL852" s="24"/>
      <c r="CM852" s="24"/>
      <c r="CN852" s="24"/>
      <c r="CO852" s="24"/>
      <c r="CP852" s="24"/>
      <c r="CQ852" s="24"/>
      <c r="CR852" s="24"/>
      <c r="CS852" s="24"/>
      <c r="CT852" s="24"/>
      <c r="CU852" s="24"/>
      <c r="CV852" s="24"/>
      <c r="CW852" s="24"/>
      <c r="CX852" s="24"/>
      <c r="CY852" s="24"/>
      <c r="CZ852" s="24"/>
      <c r="DA852" s="24"/>
      <c r="DB852" s="24"/>
      <c r="DC852" s="24"/>
      <c r="DD852" s="24"/>
      <c r="DE852" s="24"/>
      <c r="DF852" s="24"/>
      <c r="DG852" s="24"/>
      <c r="DH852" s="24"/>
      <c r="DI852" s="24"/>
      <c r="DJ852" s="24"/>
      <c r="DK852" s="24"/>
      <c r="DL852" s="24"/>
      <c r="DM852" s="24"/>
      <c r="DN852" s="24"/>
      <c r="DO852" s="24"/>
      <c r="DP852" s="24"/>
      <c r="DQ852" s="24"/>
      <c r="DR852" s="24"/>
      <c r="DS852" s="24"/>
      <c r="DT852" s="24"/>
      <c r="DU852" s="24"/>
      <c r="DV852" s="24"/>
      <c r="DW852" s="24"/>
      <c r="DX852" s="24"/>
      <c r="DY852" s="24"/>
      <c r="DZ852" s="24"/>
      <c r="EA852" s="24"/>
      <c r="EB852" s="24"/>
      <c r="EC852" s="24"/>
      <c r="ED852" s="24"/>
      <c r="EE852" s="24"/>
      <c r="EF852" s="24"/>
      <c r="EG852" s="24"/>
      <c r="EH852" s="24"/>
      <c r="EI852" s="24"/>
      <c r="EJ852" s="24"/>
      <c r="EK852" s="24"/>
      <c r="EL852" s="24"/>
      <c r="EM852" s="24"/>
      <c r="EN852" s="24"/>
      <c r="EO852" s="24"/>
      <c r="EP852" s="24"/>
      <c r="EQ852" s="24"/>
      <c r="ER852" s="24"/>
      <c r="ES852" s="24"/>
      <c r="ET852" s="24"/>
      <c r="EU852" s="24"/>
      <c r="EV852" s="24"/>
      <c r="EW852" s="24"/>
      <c r="EX852" s="24"/>
      <c r="EY852" s="24"/>
      <c r="EZ852" s="24"/>
      <c r="FA852" s="24"/>
      <c r="FB852" s="24"/>
      <c r="FC852" s="24"/>
      <c r="FD852" s="24"/>
      <c r="FE852" s="24"/>
      <c r="FF852" s="24"/>
      <c r="FG852" s="24"/>
      <c r="FH852" s="24"/>
      <c r="FI852" s="24"/>
      <c r="FJ852" s="24"/>
      <c r="FK852" s="24"/>
      <c r="FL852" s="24"/>
      <c r="FM852" s="24"/>
      <c r="FN852" s="24"/>
      <c r="FO852" s="24"/>
      <c r="FP852" s="24"/>
      <c r="FQ852" s="24"/>
      <c r="FR852" s="24"/>
      <c r="FS852" s="24"/>
      <c r="FT852" s="24"/>
      <c r="FU852" s="24"/>
      <c r="FV852" s="24"/>
      <c r="FW852" s="24"/>
      <c r="FX852" s="24"/>
      <c r="FY852" s="24"/>
      <c r="FZ852" s="24"/>
      <c r="GA852" s="24"/>
      <c r="GB852" s="24"/>
      <c r="GC852" s="24"/>
      <c r="GD852" s="24"/>
      <c r="GE852" s="24"/>
      <c r="GF852" s="24"/>
      <c r="GG852" s="24"/>
      <c r="GH852" s="24"/>
      <c r="GI852" s="24"/>
      <c r="GJ852" s="24"/>
      <c r="GK852" s="24"/>
      <c r="GL852" s="24"/>
      <c r="GM852" s="24"/>
      <c r="GN852" s="24"/>
      <c r="GO852" s="24"/>
      <c r="GP852" s="24"/>
      <c r="GQ852" s="24"/>
      <c r="GR852" s="24"/>
      <c r="GS852" s="24"/>
      <c r="GT852" s="24"/>
      <c r="GU852" s="24"/>
      <c r="GV852" s="24"/>
      <c r="GW852" s="24"/>
      <c r="GX852" s="24"/>
      <c r="GY852" s="24"/>
      <c r="GZ852" s="24"/>
      <c r="HA852" s="24"/>
      <c r="HB852" s="24"/>
      <c r="HC852" s="24"/>
      <c r="HD852" s="24"/>
      <c r="HE852" s="24"/>
      <c r="HF852" s="24"/>
      <c r="HG852" s="24"/>
      <c r="HH852" s="24"/>
      <c r="HI852" s="24"/>
      <c r="HJ852" s="24"/>
      <c r="HK852" s="24"/>
      <c r="HL852" s="24"/>
      <c r="HM852" s="24"/>
      <c r="HN852" s="24"/>
      <c r="HO852" s="24"/>
      <c r="HP852" s="24"/>
      <c r="HQ852" s="24"/>
      <c r="HR852" s="24"/>
      <c r="HS852" s="24"/>
      <c r="HT852" s="24"/>
      <c r="HU852" s="24"/>
      <c r="HV852" s="24"/>
      <c r="HW852" s="24"/>
      <c r="HX852" s="24"/>
      <c r="HY852" s="24"/>
      <c r="HZ852" s="24"/>
      <c r="IA852" s="24"/>
      <c r="IB852" s="24"/>
      <c r="IC852" s="24"/>
      <c r="ID852" s="24"/>
      <c r="IE852" s="24"/>
      <c r="IF852" s="24"/>
      <c r="IG852" s="24"/>
      <c r="IH852" s="24"/>
      <c r="II852" s="24"/>
      <c r="IJ852" s="24"/>
      <c r="IK852" s="24"/>
      <c r="IL852" s="24"/>
      <c r="IM852" s="24"/>
      <c r="IN852" s="24"/>
      <c r="IO852" s="24"/>
      <c r="IP852" s="24"/>
      <c r="IQ852" s="24"/>
      <c r="IR852" s="24"/>
      <c r="IS852" s="24"/>
      <c r="IT852" s="24"/>
      <c r="IU852" s="24"/>
      <c r="IV852" s="24"/>
    </row>
    <row r="853" spans="3:256">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c r="AM853" s="23"/>
      <c r="AN853" s="23"/>
      <c r="AO853" s="23"/>
      <c r="AP853" s="23"/>
      <c r="AQ853" s="23"/>
      <c r="AR853" s="23"/>
      <c r="AS853" s="23"/>
      <c r="AT853" s="23"/>
      <c r="AU853" s="23"/>
      <c r="AV853" s="23"/>
      <c r="AW853" s="23"/>
      <c r="AX853" s="23"/>
      <c r="AY853" s="23"/>
      <c r="AZ853" s="23"/>
      <c r="BA853" s="23"/>
      <c r="BB853" s="23"/>
      <c r="BC853" s="23"/>
      <c r="BD853" s="23"/>
      <c r="BE853" s="23"/>
      <c r="BF853" s="23"/>
      <c r="BG853" s="23"/>
      <c r="BH853" s="23"/>
      <c r="BI853" s="23"/>
      <c r="BJ853" s="23"/>
      <c r="BK853" s="23"/>
      <c r="BL853" s="23"/>
      <c r="BM853" s="23"/>
      <c r="BN853" s="23"/>
      <c r="BO853" s="23"/>
      <c r="BP853" s="23"/>
      <c r="BQ853" s="23"/>
      <c r="BR853" s="23"/>
      <c r="BS853" s="23"/>
      <c r="BT853" s="23"/>
      <c r="BU853" s="23"/>
      <c r="BV853" s="23"/>
      <c r="BW853" s="23"/>
      <c r="BX853" s="23"/>
      <c r="BY853" s="23"/>
      <c r="BZ853" s="23"/>
      <c r="CA853" s="23"/>
      <c r="CB853" s="23"/>
      <c r="CC853" s="23"/>
      <c r="CD853" s="23"/>
      <c r="CE853" s="23"/>
      <c r="CF853" s="23"/>
      <c r="CG853" s="23"/>
      <c r="CH853" s="23"/>
      <c r="CI853" s="23"/>
      <c r="CJ853" s="23"/>
      <c r="CK853" s="23"/>
      <c r="CL853" s="23"/>
      <c r="CM853" s="23"/>
      <c r="CN853" s="23"/>
      <c r="CO853" s="23"/>
      <c r="CP853" s="23"/>
      <c r="CQ853" s="23"/>
      <c r="CR853" s="23"/>
      <c r="CS853" s="23"/>
      <c r="CT853" s="23"/>
      <c r="CU853" s="23"/>
      <c r="CV853" s="23"/>
      <c r="CW853" s="23"/>
      <c r="CX853" s="23"/>
      <c r="CY853" s="23"/>
      <c r="CZ853" s="23"/>
      <c r="DA853" s="23"/>
      <c r="DB853" s="23"/>
      <c r="DC853" s="23"/>
      <c r="DD853" s="23"/>
      <c r="DE853" s="23"/>
      <c r="DF853" s="23"/>
      <c r="DG853" s="23"/>
      <c r="DH853" s="23"/>
      <c r="DI853" s="23"/>
      <c r="DJ853" s="23"/>
      <c r="DK853" s="23"/>
      <c r="DL853" s="23"/>
      <c r="DM853" s="23"/>
      <c r="DN853" s="23"/>
      <c r="DO853" s="23"/>
      <c r="DP853" s="23"/>
      <c r="DQ853" s="23"/>
      <c r="DR853" s="23"/>
      <c r="DS853" s="23"/>
      <c r="DT853" s="23"/>
      <c r="DU853" s="23"/>
      <c r="DV853" s="23"/>
      <c r="DW853" s="23"/>
      <c r="DX853" s="23"/>
      <c r="DY853" s="23"/>
      <c r="DZ853" s="23"/>
      <c r="EA853" s="23"/>
      <c r="EB853" s="23"/>
      <c r="EC853" s="23"/>
      <c r="ED853" s="23"/>
      <c r="EE853" s="23"/>
      <c r="EF853" s="23"/>
      <c r="EG853" s="23"/>
      <c r="EH853" s="23"/>
      <c r="EI853" s="23"/>
      <c r="EJ853" s="23"/>
      <c r="EK853" s="23"/>
      <c r="EL853" s="23"/>
      <c r="EM853" s="23"/>
      <c r="EN853" s="23"/>
      <c r="EO853" s="23"/>
      <c r="EP853" s="23"/>
      <c r="EQ853" s="23"/>
      <c r="ER853" s="23"/>
      <c r="ES853" s="23"/>
      <c r="ET853" s="23"/>
      <c r="EU853" s="23"/>
      <c r="EV853" s="23"/>
      <c r="EW853" s="23"/>
      <c r="EX853" s="23"/>
      <c r="EY853" s="23"/>
      <c r="EZ853" s="23"/>
      <c r="FA853" s="23"/>
      <c r="FB853" s="23"/>
      <c r="FC853" s="23"/>
      <c r="FD853" s="23"/>
      <c r="FE853" s="23"/>
      <c r="FF853" s="23"/>
      <c r="FG853" s="23"/>
      <c r="FH853" s="23"/>
      <c r="FI853" s="23"/>
      <c r="FJ853" s="23"/>
      <c r="FK853" s="23"/>
      <c r="FL853" s="23"/>
      <c r="FM853" s="23"/>
      <c r="FN853" s="23"/>
      <c r="FO853" s="23"/>
      <c r="FP853" s="23"/>
      <c r="FQ853" s="23"/>
      <c r="FR853" s="23"/>
      <c r="FS853" s="23"/>
      <c r="FT853" s="23"/>
      <c r="FU853" s="23"/>
      <c r="FV853" s="23"/>
      <c r="FW853" s="23"/>
      <c r="FX853" s="23"/>
      <c r="FY853" s="23"/>
      <c r="FZ853" s="23"/>
      <c r="GA853" s="23"/>
      <c r="GB853" s="23"/>
      <c r="GC853" s="23"/>
      <c r="GD853" s="23"/>
      <c r="GE853" s="23"/>
      <c r="GF853" s="23"/>
      <c r="GG853" s="23"/>
      <c r="GH853" s="23"/>
      <c r="GI853" s="23"/>
      <c r="GJ853" s="23"/>
      <c r="GK853" s="23"/>
      <c r="GL853" s="23"/>
      <c r="GM853" s="23"/>
      <c r="GN853" s="23"/>
      <c r="GO853" s="23"/>
      <c r="GP853" s="23"/>
      <c r="GQ853" s="23"/>
      <c r="GR853" s="23"/>
      <c r="GS853" s="23"/>
      <c r="GT853" s="23"/>
      <c r="GU853" s="23"/>
      <c r="GV853" s="23"/>
      <c r="GW853" s="23"/>
      <c r="GX853" s="23"/>
      <c r="GY853" s="23"/>
      <c r="GZ853" s="23"/>
      <c r="HA853" s="23"/>
      <c r="HB853" s="23"/>
      <c r="HC853" s="23"/>
      <c r="HD853" s="23"/>
      <c r="HE853" s="23"/>
      <c r="HF853" s="23"/>
      <c r="HG853" s="23"/>
      <c r="HH853" s="23"/>
      <c r="HI853" s="23"/>
      <c r="HJ853" s="23"/>
      <c r="HK853" s="23"/>
      <c r="HL853" s="23"/>
      <c r="HM853" s="23"/>
      <c r="HN853" s="23"/>
      <c r="HO853" s="23"/>
      <c r="HP853" s="23"/>
      <c r="HQ853" s="23"/>
      <c r="HR853" s="23"/>
      <c r="HS853" s="23"/>
      <c r="HT853" s="23"/>
      <c r="HU853" s="23"/>
      <c r="HV853" s="23"/>
      <c r="HW853" s="23"/>
      <c r="HX853" s="23"/>
      <c r="HY853" s="23"/>
      <c r="HZ853" s="23"/>
      <c r="IA853" s="23"/>
      <c r="IB853" s="23"/>
      <c r="IC853" s="23"/>
      <c r="ID853" s="23"/>
      <c r="IE853" s="23"/>
      <c r="IF853" s="23"/>
      <c r="IG853" s="23"/>
      <c r="IH853" s="23"/>
      <c r="II853" s="23"/>
      <c r="IJ853" s="23"/>
      <c r="IK853" s="23"/>
      <c r="IL853" s="23"/>
      <c r="IM853" s="23"/>
      <c r="IN853" s="23"/>
      <c r="IO853" s="23"/>
      <c r="IP853" s="23"/>
      <c r="IQ853" s="23"/>
      <c r="IR853" s="23"/>
      <c r="IS853" s="23"/>
      <c r="IT853" s="23"/>
      <c r="IU853" s="23"/>
      <c r="IV853" s="23"/>
    </row>
    <row r="854" spans="3:256">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c r="AM854" s="23"/>
      <c r="AN854" s="23"/>
      <c r="AO854" s="23"/>
      <c r="AP854" s="23"/>
      <c r="AQ854" s="23"/>
      <c r="AR854" s="23"/>
      <c r="AS854" s="23"/>
      <c r="AT854" s="23"/>
      <c r="AU854" s="23"/>
      <c r="AV854" s="23"/>
      <c r="AW854" s="23"/>
      <c r="AX854" s="23"/>
      <c r="AY854" s="23"/>
      <c r="AZ854" s="23"/>
      <c r="BA854" s="23"/>
      <c r="BB854" s="23"/>
      <c r="BC854" s="23"/>
      <c r="BD854" s="23"/>
      <c r="BE854" s="23"/>
      <c r="BF854" s="23"/>
      <c r="BG854" s="23"/>
      <c r="BH854" s="23"/>
      <c r="BI854" s="23"/>
      <c r="BJ854" s="23"/>
      <c r="BK854" s="23"/>
      <c r="BL854" s="23"/>
      <c r="BM854" s="23"/>
      <c r="BN854" s="23"/>
      <c r="BO854" s="23"/>
      <c r="BP854" s="23"/>
      <c r="BQ854" s="23"/>
      <c r="BR854" s="23"/>
      <c r="BS854" s="23"/>
      <c r="BT854" s="23"/>
      <c r="BU854" s="23"/>
      <c r="BV854" s="23"/>
      <c r="BW854" s="23"/>
      <c r="BX854" s="23"/>
      <c r="BY854" s="23"/>
      <c r="BZ854" s="23"/>
      <c r="CA854" s="23"/>
      <c r="CB854" s="23"/>
      <c r="CC854" s="23"/>
      <c r="CD854" s="23"/>
      <c r="CE854" s="23"/>
      <c r="CF854" s="23"/>
      <c r="CG854" s="23"/>
      <c r="CH854" s="23"/>
      <c r="CI854" s="23"/>
      <c r="CJ854" s="23"/>
      <c r="CK854" s="23"/>
      <c r="CL854" s="23"/>
      <c r="CM854" s="23"/>
      <c r="CN854" s="23"/>
      <c r="CO854" s="23"/>
      <c r="CP854" s="23"/>
      <c r="CQ854" s="23"/>
      <c r="CR854" s="23"/>
      <c r="CS854" s="23"/>
      <c r="CT854" s="23"/>
      <c r="CU854" s="23"/>
      <c r="CV854" s="23"/>
      <c r="CW854" s="23"/>
      <c r="CX854" s="23"/>
      <c r="CY854" s="23"/>
      <c r="CZ854" s="23"/>
      <c r="DA854" s="23"/>
      <c r="DB854" s="23"/>
      <c r="DC854" s="23"/>
      <c r="DD854" s="23"/>
      <c r="DE854" s="23"/>
      <c r="DF854" s="23"/>
      <c r="DG854" s="23"/>
      <c r="DH854" s="23"/>
      <c r="DI854" s="23"/>
      <c r="DJ854" s="23"/>
      <c r="DK854" s="23"/>
      <c r="DL854" s="23"/>
      <c r="DM854" s="23"/>
      <c r="DN854" s="23"/>
      <c r="DO854" s="23"/>
      <c r="DP854" s="23"/>
      <c r="DQ854" s="23"/>
      <c r="DR854" s="23"/>
      <c r="DS854" s="23"/>
      <c r="DT854" s="23"/>
      <c r="DU854" s="23"/>
      <c r="DV854" s="23"/>
      <c r="DW854" s="23"/>
      <c r="DX854" s="23"/>
      <c r="DY854" s="23"/>
      <c r="DZ854" s="23"/>
      <c r="EA854" s="23"/>
      <c r="EB854" s="23"/>
      <c r="EC854" s="23"/>
      <c r="ED854" s="23"/>
      <c r="EE854" s="23"/>
      <c r="EF854" s="23"/>
      <c r="EG854" s="23"/>
      <c r="EH854" s="23"/>
      <c r="EI854" s="23"/>
      <c r="EJ854" s="23"/>
      <c r="EK854" s="23"/>
      <c r="EL854" s="23"/>
      <c r="EM854" s="23"/>
      <c r="EN854" s="23"/>
      <c r="EO854" s="23"/>
      <c r="EP854" s="23"/>
      <c r="EQ854" s="23"/>
      <c r="ER854" s="23"/>
      <c r="ES854" s="23"/>
      <c r="ET854" s="23"/>
      <c r="EU854" s="23"/>
      <c r="EV854" s="23"/>
      <c r="EW854" s="23"/>
      <c r="EX854" s="23"/>
      <c r="EY854" s="23"/>
      <c r="EZ854" s="23"/>
      <c r="FA854" s="23"/>
      <c r="FB854" s="23"/>
      <c r="FC854" s="23"/>
      <c r="FD854" s="23"/>
      <c r="FE854" s="23"/>
      <c r="FF854" s="23"/>
      <c r="FG854" s="23"/>
      <c r="FH854" s="23"/>
      <c r="FI854" s="23"/>
      <c r="FJ854" s="23"/>
      <c r="FK854" s="23"/>
      <c r="FL854" s="23"/>
      <c r="FM854" s="23"/>
      <c r="FN854" s="23"/>
      <c r="FO854" s="23"/>
      <c r="FP854" s="23"/>
      <c r="FQ854" s="23"/>
      <c r="FR854" s="23"/>
      <c r="FS854" s="23"/>
      <c r="FT854" s="23"/>
      <c r="FU854" s="23"/>
      <c r="FV854" s="23"/>
      <c r="FW854" s="23"/>
      <c r="FX854" s="23"/>
      <c r="FY854" s="23"/>
      <c r="FZ854" s="23"/>
      <c r="GA854" s="23"/>
      <c r="GB854" s="23"/>
      <c r="GC854" s="23"/>
      <c r="GD854" s="23"/>
      <c r="GE854" s="23"/>
      <c r="GF854" s="23"/>
      <c r="GG854" s="23"/>
      <c r="GH854" s="23"/>
      <c r="GI854" s="23"/>
      <c r="GJ854" s="23"/>
      <c r="GK854" s="23"/>
      <c r="GL854" s="23"/>
      <c r="GM854" s="23"/>
      <c r="GN854" s="23"/>
      <c r="GO854" s="23"/>
      <c r="GP854" s="23"/>
      <c r="GQ854" s="23"/>
      <c r="GR854" s="23"/>
      <c r="GS854" s="23"/>
      <c r="GT854" s="23"/>
      <c r="GU854" s="23"/>
      <c r="GV854" s="23"/>
      <c r="GW854" s="23"/>
      <c r="GX854" s="23"/>
      <c r="GY854" s="23"/>
      <c r="GZ854" s="23"/>
      <c r="HA854" s="23"/>
      <c r="HB854" s="23"/>
      <c r="HC854" s="23"/>
      <c r="HD854" s="23"/>
      <c r="HE854" s="23"/>
      <c r="HF854" s="23"/>
      <c r="HG854" s="23"/>
      <c r="HH854" s="23"/>
      <c r="HI854" s="23"/>
      <c r="HJ854" s="23"/>
      <c r="HK854" s="23"/>
      <c r="HL854" s="23"/>
      <c r="HM854" s="23"/>
      <c r="HN854" s="23"/>
      <c r="HO854" s="23"/>
      <c r="HP854" s="23"/>
      <c r="HQ854" s="23"/>
      <c r="HR854" s="23"/>
      <c r="HS854" s="23"/>
      <c r="HT854" s="23"/>
      <c r="HU854" s="23"/>
      <c r="HV854" s="23"/>
      <c r="HW854" s="23"/>
      <c r="HX854" s="23"/>
      <c r="HY854" s="23"/>
      <c r="HZ854" s="23"/>
      <c r="IA854" s="23"/>
      <c r="IB854" s="23"/>
      <c r="IC854" s="23"/>
      <c r="ID854" s="23"/>
      <c r="IE854" s="23"/>
      <c r="IF854" s="23"/>
      <c r="IG854" s="23"/>
      <c r="IH854" s="23"/>
      <c r="II854" s="23"/>
      <c r="IJ854" s="23"/>
      <c r="IK854" s="23"/>
      <c r="IL854" s="23"/>
      <c r="IM854" s="23"/>
      <c r="IN854" s="23"/>
      <c r="IO854" s="23"/>
      <c r="IP854" s="23"/>
      <c r="IQ854" s="23"/>
      <c r="IR854" s="23"/>
      <c r="IS854" s="23"/>
      <c r="IT854" s="23"/>
      <c r="IU854" s="23"/>
      <c r="IV854" s="23"/>
    </row>
    <row r="855" spans="3:256">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4"/>
      <c r="AB855" s="24"/>
      <c r="AC855" s="24"/>
      <c r="AD855" s="24"/>
      <c r="AE855" s="24"/>
      <c r="AF855" s="24"/>
      <c r="AG855" s="24"/>
      <c r="AH855" s="24"/>
      <c r="AI855" s="24"/>
      <c r="AJ855" s="24"/>
      <c r="AK855" s="24"/>
      <c r="AL855" s="24"/>
      <c r="AM855" s="24"/>
      <c r="AN855" s="24"/>
      <c r="AO855" s="24"/>
      <c r="AP855" s="24"/>
      <c r="AQ855" s="24"/>
      <c r="AR855" s="24"/>
      <c r="AS855" s="24"/>
      <c r="AT855" s="24"/>
      <c r="AU855" s="24"/>
      <c r="AV855" s="24"/>
      <c r="AW855" s="24"/>
      <c r="AX855" s="24"/>
      <c r="AY855" s="24"/>
      <c r="AZ855" s="24"/>
      <c r="BA855" s="24"/>
      <c r="BB855" s="24"/>
      <c r="BC855" s="24"/>
      <c r="BD855" s="24"/>
      <c r="BE855" s="24"/>
      <c r="BF855" s="24"/>
      <c r="BG855" s="24"/>
      <c r="BH855" s="24"/>
      <c r="BI855" s="24"/>
      <c r="BJ855" s="24"/>
      <c r="BK855" s="24"/>
      <c r="BL855" s="24"/>
      <c r="BM855" s="24"/>
      <c r="BN855" s="24"/>
      <c r="BO855" s="24"/>
      <c r="BP855" s="24"/>
      <c r="BQ855" s="24"/>
      <c r="BR855" s="24"/>
      <c r="BS855" s="24"/>
      <c r="BT855" s="24"/>
      <c r="BU855" s="24"/>
      <c r="BV855" s="24"/>
      <c r="BW855" s="24"/>
      <c r="BX855" s="24"/>
      <c r="BY855" s="24"/>
      <c r="BZ855" s="24"/>
      <c r="CA855" s="24"/>
      <c r="CB855" s="24"/>
      <c r="CC855" s="24"/>
      <c r="CD855" s="24"/>
      <c r="CE855" s="24"/>
      <c r="CF855" s="24"/>
      <c r="CG855" s="24"/>
      <c r="CH855" s="24"/>
      <c r="CI855" s="24"/>
      <c r="CJ855" s="24"/>
      <c r="CK855" s="24"/>
      <c r="CL855" s="24"/>
      <c r="CM855" s="24"/>
      <c r="CN855" s="24"/>
      <c r="CO855" s="24"/>
      <c r="CP855" s="24"/>
      <c r="CQ855" s="24"/>
      <c r="CR855" s="24"/>
      <c r="CS855" s="24"/>
      <c r="CT855" s="24"/>
      <c r="CU855" s="24"/>
      <c r="CV855" s="24"/>
      <c r="CW855" s="24"/>
      <c r="CX855" s="24"/>
      <c r="CY855" s="24"/>
      <c r="CZ855" s="24"/>
      <c r="DA855" s="24"/>
      <c r="DB855" s="24"/>
      <c r="DC855" s="24"/>
      <c r="DD855" s="24"/>
      <c r="DE855" s="24"/>
      <c r="DF855" s="24"/>
      <c r="DG855" s="24"/>
      <c r="DH855" s="24"/>
      <c r="DI855" s="24"/>
      <c r="DJ855" s="24"/>
      <c r="DK855" s="24"/>
      <c r="DL855" s="24"/>
      <c r="DM855" s="24"/>
      <c r="DN855" s="24"/>
      <c r="DO855" s="24"/>
      <c r="DP855" s="24"/>
      <c r="DQ855" s="24"/>
      <c r="DR855" s="24"/>
      <c r="DS855" s="24"/>
      <c r="DT855" s="24"/>
      <c r="DU855" s="24"/>
      <c r="DV855" s="24"/>
      <c r="DW855" s="24"/>
      <c r="DX855" s="24"/>
      <c r="DY855" s="24"/>
      <c r="DZ855" s="24"/>
      <c r="EA855" s="24"/>
      <c r="EB855" s="24"/>
      <c r="EC855" s="24"/>
      <c r="ED855" s="24"/>
      <c r="EE855" s="24"/>
      <c r="EF855" s="24"/>
      <c r="EG855" s="24"/>
      <c r="EH855" s="24"/>
      <c r="EI855" s="24"/>
      <c r="EJ855" s="24"/>
      <c r="EK855" s="24"/>
      <c r="EL855" s="24"/>
      <c r="EM855" s="24"/>
      <c r="EN855" s="24"/>
      <c r="EO855" s="24"/>
      <c r="EP855" s="24"/>
      <c r="EQ855" s="24"/>
      <c r="ER855" s="24"/>
      <c r="ES855" s="24"/>
      <c r="ET855" s="24"/>
      <c r="EU855" s="24"/>
      <c r="EV855" s="24"/>
      <c r="EW855" s="24"/>
      <c r="EX855" s="24"/>
      <c r="EY855" s="24"/>
      <c r="EZ855" s="24"/>
      <c r="FA855" s="24"/>
      <c r="FB855" s="24"/>
      <c r="FC855" s="24"/>
      <c r="FD855" s="24"/>
      <c r="FE855" s="24"/>
      <c r="FF855" s="24"/>
      <c r="FG855" s="24"/>
      <c r="FH855" s="24"/>
      <c r="FI855" s="24"/>
      <c r="FJ855" s="24"/>
      <c r="FK855" s="24"/>
      <c r="FL855" s="24"/>
      <c r="FM855" s="24"/>
      <c r="FN855" s="24"/>
      <c r="FO855" s="24"/>
      <c r="FP855" s="24"/>
      <c r="FQ855" s="24"/>
      <c r="FR855" s="24"/>
      <c r="FS855" s="24"/>
      <c r="FT855" s="24"/>
      <c r="FU855" s="24"/>
      <c r="FV855" s="24"/>
      <c r="FW855" s="24"/>
      <c r="FX855" s="24"/>
      <c r="FY855" s="24"/>
      <c r="FZ855" s="24"/>
      <c r="GA855" s="24"/>
      <c r="GB855" s="24"/>
      <c r="GC855" s="24"/>
      <c r="GD855" s="24"/>
      <c r="GE855" s="24"/>
      <c r="GF855" s="24"/>
      <c r="GG855" s="24"/>
      <c r="GH855" s="24"/>
      <c r="GI855" s="24"/>
      <c r="GJ855" s="24"/>
      <c r="GK855" s="24"/>
      <c r="GL855" s="24"/>
      <c r="GM855" s="24"/>
      <c r="GN855" s="24"/>
      <c r="GO855" s="24"/>
      <c r="GP855" s="24"/>
      <c r="GQ855" s="24"/>
      <c r="GR855" s="24"/>
      <c r="GS855" s="24"/>
      <c r="GT855" s="24"/>
      <c r="GU855" s="24"/>
      <c r="GV855" s="24"/>
      <c r="GW855" s="24"/>
      <c r="GX855" s="24"/>
      <c r="GY855" s="24"/>
      <c r="GZ855" s="24"/>
      <c r="HA855" s="24"/>
      <c r="HB855" s="24"/>
      <c r="HC855" s="24"/>
      <c r="HD855" s="24"/>
      <c r="HE855" s="24"/>
      <c r="HF855" s="24"/>
      <c r="HG855" s="24"/>
      <c r="HH855" s="24"/>
      <c r="HI855" s="24"/>
      <c r="HJ855" s="24"/>
      <c r="HK855" s="24"/>
      <c r="HL855" s="24"/>
      <c r="HM855" s="24"/>
      <c r="HN855" s="24"/>
      <c r="HO855" s="24"/>
      <c r="HP855" s="24"/>
      <c r="HQ855" s="24"/>
      <c r="HR855" s="24"/>
      <c r="HS855" s="24"/>
      <c r="HT855" s="24"/>
      <c r="HU855" s="24"/>
      <c r="HV855" s="24"/>
      <c r="HW855" s="24"/>
      <c r="HX855" s="24"/>
      <c r="HY855" s="24"/>
      <c r="HZ855" s="24"/>
      <c r="IA855" s="24"/>
      <c r="IB855" s="24"/>
      <c r="IC855" s="24"/>
      <c r="ID855" s="24"/>
      <c r="IE855" s="24"/>
      <c r="IF855" s="24"/>
      <c r="IG855" s="24"/>
      <c r="IH855" s="24"/>
      <c r="II855" s="24"/>
      <c r="IJ855" s="24"/>
      <c r="IK855" s="24"/>
      <c r="IL855" s="24"/>
      <c r="IM855" s="24"/>
      <c r="IN855" s="24"/>
      <c r="IO855" s="24"/>
      <c r="IP855" s="24"/>
      <c r="IQ855" s="24"/>
      <c r="IR855" s="24"/>
      <c r="IS855" s="24"/>
      <c r="IT855" s="24"/>
      <c r="IU855" s="24"/>
      <c r="IV855" s="24"/>
    </row>
    <row r="856" spans="3:256">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4"/>
      <c r="AB856" s="24"/>
      <c r="AC856" s="24"/>
      <c r="AD856" s="24"/>
      <c r="AE856" s="24"/>
      <c r="AF856" s="24"/>
      <c r="AG856" s="24"/>
      <c r="AH856" s="24"/>
      <c r="AI856" s="24"/>
      <c r="AJ856" s="24"/>
      <c r="AK856" s="24"/>
      <c r="AL856" s="24"/>
      <c r="AM856" s="24"/>
      <c r="AN856" s="24"/>
      <c r="AO856" s="24"/>
      <c r="AP856" s="24"/>
      <c r="AQ856" s="24"/>
      <c r="AR856" s="24"/>
      <c r="AS856" s="24"/>
      <c r="AT856" s="24"/>
      <c r="AU856" s="24"/>
      <c r="AV856" s="24"/>
      <c r="AW856" s="24"/>
      <c r="AX856" s="24"/>
      <c r="AY856" s="24"/>
      <c r="AZ856" s="24"/>
      <c r="BA856" s="24"/>
      <c r="BB856" s="24"/>
      <c r="BC856" s="24"/>
      <c r="BD856" s="24"/>
      <c r="BE856" s="24"/>
      <c r="BF856" s="24"/>
      <c r="BG856" s="24"/>
      <c r="BH856" s="24"/>
      <c r="BI856" s="24"/>
      <c r="BJ856" s="24"/>
      <c r="BK856" s="24"/>
      <c r="BL856" s="24"/>
      <c r="BM856" s="24"/>
      <c r="BN856" s="24"/>
      <c r="BO856" s="24"/>
      <c r="BP856" s="24"/>
      <c r="BQ856" s="24"/>
      <c r="BR856" s="24"/>
      <c r="BS856" s="24"/>
      <c r="BT856" s="24"/>
      <c r="BU856" s="24"/>
      <c r="BV856" s="24"/>
      <c r="BW856" s="24"/>
      <c r="BX856" s="24"/>
      <c r="BY856" s="24"/>
      <c r="BZ856" s="24"/>
      <c r="CA856" s="24"/>
      <c r="CB856" s="24"/>
      <c r="CC856" s="24"/>
      <c r="CD856" s="24"/>
      <c r="CE856" s="24"/>
      <c r="CF856" s="24"/>
      <c r="CG856" s="24"/>
      <c r="CH856" s="24"/>
      <c r="CI856" s="24"/>
      <c r="CJ856" s="24"/>
      <c r="CK856" s="24"/>
      <c r="CL856" s="24"/>
      <c r="CM856" s="24"/>
      <c r="CN856" s="24"/>
      <c r="CO856" s="24"/>
      <c r="CP856" s="24"/>
      <c r="CQ856" s="24"/>
      <c r="CR856" s="24"/>
      <c r="CS856" s="24"/>
      <c r="CT856" s="24"/>
      <c r="CU856" s="24"/>
      <c r="CV856" s="24"/>
      <c r="CW856" s="24"/>
      <c r="CX856" s="24"/>
      <c r="CY856" s="24"/>
      <c r="CZ856" s="24"/>
      <c r="DA856" s="24"/>
      <c r="DB856" s="24"/>
      <c r="DC856" s="24"/>
      <c r="DD856" s="24"/>
      <c r="DE856" s="24"/>
      <c r="DF856" s="24"/>
      <c r="DG856" s="24"/>
      <c r="DH856" s="24"/>
      <c r="DI856" s="24"/>
      <c r="DJ856" s="24"/>
      <c r="DK856" s="24"/>
      <c r="DL856" s="24"/>
      <c r="DM856" s="24"/>
      <c r="DN856" s="24"/>
      <c r="DO856" s="24"/>
      <c r="DP856" s="24"/>
      <c r="DQ856" s="24"/>
      <c r="DR856" s="24"/>
      <c r="DS856" s="24"/>
      <c r="DT856" s="24"/>
      <c r="DU856" s="24"/>
      <c r="DV856" s="24"/>
      <c r="DW856" s="24"/>
      <c r="DX856" s="24"/>
      <c r="DY856" s="24"/>
      <c r="DZ856" s="24"/>
      <c r="EA856" s="24"/>
      <c r="EB856" s="24"/>
      <c r="EC856" s="24"/>
      <c r="ED856" s="24"/>
      <c r="EE856" s="24"/>
      <c r="EF856" s="24"/>
      <c r="EG856" s="24"/>
      <c r="EH856" s="24"/>
      <c r="EI856" s="24"/>
      <c r="EJ856" s="24"/>
      <c r="EK856" s="24"/>
      <c r="EL856" s="24"/>
      <c r="EM856" s="24"/>
      <c r="EN856" s="24"/>
      <c r="EO856" s="24"/>
      <c r="EP856" s="24"/>
      <c r="EQ856" s="24"/>
      <c r="ER856" s="24"/>
      <c r="ES856" s="24"/>
      <c r="ET856" s="24"/>
      <c r="EU856" s="24"/>
      <c r="EV856" s="24"/>
      <c r="EW856" s="24"/>
      <c r="EX856" s="24"/>
      <c r="EY856" s="24"/>
      <c r="EZ856" s="24"/>
      <c r="FA856" s="24"/>
      <c r="FB856" s="24"/>
      <c r="FC856" s="24"/>
      <c r="FD856" s="24"/>
      <c r="FE856" s="24"/>
      <c r="FF856" s="24"/>
      <c r="FG856" s="24"/>
      <c r="FH856" s="24"/>
      <c r="FI856" s="24"/>
      <c r="FJ856" s="24"/>
      <c r="FK856" s="24"/>
      <c r="FL856" s="24"/>
      <c r="FM856" s="24"/>
      <c r="FN856" s="24"/>
      <c r="FO856" s="24"/>
      <c r="FP856" s="24"/>
      <c r="FQ856" s="24"/>
      <c r="FR856" s="24"/>
      <c r="FS856" s="24"/>
      <c r="FT856" s="24"/>
      <c r="FU856" s="24"/>
      <c r="FV856" s="24"/>
      <c r="FW856" s="24"/>
      <c r="FX856" s="24"/>
      <c r="FY856" s="24"/>
      <c r="FZ856" s="24"/>
      <c r="GA856" s="24"/>
      <c r="GB856" s="24"/>
      <c r="GC856" s="24"/>
      <c r="GD856" s="24"/>
      <c r="GE856" s="24"/>
      <c r="GF856" s="24"/>
      <c r="GG856" s="24"/>
      <c r="GH856" s="24"/>
      <c r="GI856" s="24"/>
      <c r="GJ856" s="24"/>
      <c r="GK856" s="24"/>
      <c r="GL856" s="24"/>
      <c r="GM856" s="24"/>
      <c r="GN856" s="24"/>
      <c r="GO856" s="24"/>
      <c r="GP856" s="24"/>
      <c r="GQ856" s="24"/>
      <c r="GR856" s="24"/>
      <c r="GS856" s="24"/>
      <c r="GT856" s="24"/>
      <c r="GU856" s="24"/>
      <c r="GV856" s="24"/>
      <c r="GW856" s="24"/>
      <c r="GX856" s="24"/>
      <c r="GY856" s="24"/>
      <c r="GZ856" s="24"/>
      <c r="HA856" s="24"/>
      <c r="HB856" s="24"/>
      <c r="HC856" s="24"/>
      <c r="HD856" s="24"/>
      <c r="HE856" s="24"/>
      <c r="HF856" s="24"/>
      <c r="HG856" s="24"/>
      <c r="HH856" s="24"/>
      <c r="HI856" s="24"/>
      <c r="HJ856" s="24"/>
      <c r="HK856" s="24"/>
      <c r="HL856" s="24"/>
      <c r="HM856" s="24"/>
      <c r="HN856" s="24"/>
      <c r="HO856" s="24"/>
      <c r="HP856" s="24"/>
      <c r="HQ856" s="24"/>
      <c r="HR856" s="24"/>
      <c r="HS856" s="24"/>
      <c r="HT856" s="24"/>
      <c r="HU856" s="24"/>
      <c r="HV856" s="24"/>
      <c r="HW856" s="24"/>
      <c r="HX856" s="24"/>
      <c r="HY856" s="24"/>
      <c r="HZ856" s="24"/>
      <c r="IA856" s="24"/>
      <c r="IB856" s="24"/>
      <c r="IC856" s="24"/>
      <c r="ID856" s="24"/>
      <c r="IE856" s="24"/>
      <c r="IF856" s="24"/>
      <c r="IG856" s="24"/>
      <c r="IH856" s="24"/>
      <c r="II856" s="24"/>
      <c r="IJ856" s="24"/>
      <c r="IK856" s="24"/>
      <c r="IL856" s="24"/>
      <c r="IM856" s="24"/>
      <c r="IN856" s="24"/>
      <c r="IO856" s="24"/>
      <c r="IP856" s="24"/>
      <c r="IQ856" s="24"/>
      <c r="IR856" s="24"/>
      <c r="IS856" s="24"/>
      <c r="IT856" s="24"/>
      <c r="IU856" s="24"/>
      <c r="IV856" s="24"/>
    </row>
    <row r="857" spans="3:256">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c r="AM857" s="23"/>
      <c r="AN857" s="23"/>
      <c r="AO857" s="23"/>
      <c r="AP857" s="23"/>
      <c r="AQ857" s="23"/>
      <c r="AR857" s="23"/>
      <c r="AS857" s="23"/>
      <c r="AT857" s="23"/>
      <c r="AU857" s="23"/>
      <c r="AV857" s="23"/>
      <c r="AW857" s="23"/>
      <c r="AX857" s="23"/>
      <c r="AY857" s="23"/>
      <c r="AZ857" s="23"/>
      <c r="BA857" s="23"/>
      <c r="BB857" s="23"/>
      <c r="BC857" s="23"/>
      <c r="BD857" s="23"/>
      <c r="BE857" s="23"/>
      <c r="BF857" s="23"/>
      <c r="BG857" s="23"/>
      <c r="BH857" s="23"/>
      <c r="BI857" s="23"/>
      <c r="BJ857" s="23"/>
      <c r="BK857" s="23"/>
      <c r="BL857" s="23"/>
      <c r="BM857" s="23"/>
      <c r="BN857" s="23"/>
      <c r="BO857" s="23"/>
      <c r="BP857" s="23"/>
      <c r="BQ857" s="23"/>
      <c r="BR857" s="23"/>
      <c r="BS857" s="23"/>
      <c r="BT857" s="23"/>
      <c r="BU857" s="23"/>
      <c r="BV857" s="23"/>
      <c r="BW857" s="23"/>
      <c r="BX857" s="23"/>
      <c r="BY857" s="23"/>
      <c r="BZ857" s="23"/>
      <c r="CA857" s="23"/>
      <c r="CB857" s="23"/>
      <c r="CC857" s="23"/>
      <c r="CD857" s="23"/>
      <c r="CE857" s="23"/>
      <c r="CF857" s="23"/>
      <c r="CG857" s="23"/>
      <c r="CH857" s="23"/>
      <c r="CI857" s="23"/>
      <c r="CJ857" s="23"/>
      <c r="CK857" s="23"/>
      <c r="CL857" s="23"/>
      <c r="CM857" s="23"/>
      <c r="CN857" s="23"/>
      <c r="CO857" s="23"/>
      <c r="CP857" s="23"/>
      <c r="CQ857" s="23"/>
      <c r="CR857" s="23"/>
      <c r="CS857" s="23"/>
      <c r="CT857" s="23"/>
      <c r="CU857" s="23"/>
      <c r="CV857" s="23"/>
      <c r="CW857" s="23"/>
      <c r="CX857" s="23"/>
      <c r="CY857" s="23"/>
      <c r="CZ857" s="23"/>
      <c r="DA857" s="23"/>
      <c r="DB857" s="23"/>
      <c r="DC857" s="23"/>
      <c r="DD857" s="23"/>
      <c r="DE857" s="23"/>
      <c r="DF857" s="23"/>
      <c r="DG857" s="23"/>
      <c r="DH857" s="23"/>
      <c r="DI857" s="23"/>
      <c r="DJ857" s="23"/>
      <c r="DK857" s="23"/>
      <c r="DL857" s="23"/>
      <c r="DM857" s="23"/>
      <c r="DN857" s="23"/>
      <c r="DO857" s="23"/>
      <c r="DP857" s="23"/>
      <c r="DQ857" s="23"/>
      <c r="DR857" s="23"/>
      <c r="DS857" s="23"/>
      <c r="DT857" s="23"/>
      <c r="DU857" s="23"/>
      <c r="DV857" s="23"/>
      <c r="DW857" s="23"/>
      <c r="DX857" s="23"/>
      <c r="DY857" s="23"/>
      <c r="DZ857" s="23"/>
      <c r="EA857" s="23"/>
      <c r="EB857" s="23"/>
      <c r="EC857" s="23"/>
      <c r="ED857" s="23"/>
      <c r="EE857" s="23"/>
      <c r="EF857" s="23"/>
      <c r="EG857" s="23"/>
      <c r="EH857" s="23"/>
      <c r="EI857" s="23"/>
      <c r="EJ857" s="23"/>
      <c r="EK857" s="23"/>
      <c r="EL857" s="23"/>
      <c r="EM857" s="23"/>
      <c r="EN857" s="23"/>
      <c r="EO857" s="23"/>
      <c r="EP857" s="23"/>
      <c r="EQ857" s="23"/>
      <c r="ER857" s="23"/>
      <c r="ES857" s="23"/>
      <c r="ET857" s="23"/>
      <c r="EU857" s="23"/>
      <c r="EV857" s="23"/>
      <c r="EW857" s="23"/>
      <c r="EX857" s="23"/>
      <c r="EY857" s="23"/>
      <c r="EZ857" s="23"/>
      <c r="FA857" s="23"/>
      <c r="FB857" s="23"/>
      <c r="FC857" s="23"/>
      <c r="FD857" s="23"/>
      <c r="FE857" s="23"/>
      <c r="FF857" s="23"/>
      <c r="FG857" s="23"/>
      <c r="FH857" s="23"/>
      <c r="FI857" s="23"/>
      <c r="FJ857" s="23"/>
      <c r="FK857" s="23"/>
      <c r="FL857" s="23"/>
      <c r="FM857" s="23"/>
      <c r="FN857" s="23"/>
      <c r="FO857" s="23"/>
      <c r="FP857" s="23"/>
      <c r="FQ857" s="23"/>
      <c r="FR857" s="23"/>
      <c r="FS857" s="23"/>
      <c r="FT857" s="23"/>
      <c r="FU857" s="23"/>
      <c r="FV857" s="23"/>
      <c r="FW857" s="23"/>
      <c r="FX857" s="23"/>
      <c r="FY857" s="23"/>
      <c r="FZ857" s="23"/>
      <c r="GA857" s="23"/>
      <c r="GB857" s="23"/>
      <c r="GC857" s="23"/>
      <c r="GD857" s="23"/>
      <c r="GE857" s="23"/>
      <c r="GF857" s="23"/>
      <c r="GG857" s="23"/>
      <c r="GH857" s="23"/>
      <c r="GI857" s="23"/>
      <c r="GJ857" s="23"/>
      <c r="GK857" s="23"/>
      <c r="GL857" s="23"/>
      <c r="GM857" s="23"/>
      <c r="GN857" s="23"/>
      <c r="GO857" s="23"/>
      <c r="GP857" s="23"/>
      <c r="GQ857" s="23"/>
      <c r="GR857" s="23"/>
      <c r="GS857" s="23"/>
      <c r="GT857" s="23"/>
      <c r="GU857" s="23"/>
      <c r="GV857" s="23"/>
      <c r="GW857" s="23"/>
      <c r="GX857" s="23"/>
      <c r="GY857" s="23"/>
      <c r="GZ857" s="23"/>
      <c r="HA857" s="23"/>
      <c r="HB857" s="23"/>
      <c r="HC857" s="23"/>
      <c r="HD857" s="23"/>
      <c r="HE857" s="23"/>
      <c r="HF857" s="23"/>
      <c r="HG857" s="23"/>
      <c r="HH857" s="23"/>
      <c r="HI857" s="23"/>
      <c r="HJ857" s="23"/>
      <c r="HK857" s="23"/>
      <c r="HL857" s="23"/>
      <c r="HM857" s="23"/>
      <c r="HN857" s="23"/>
      <c r="HO857" s="23"/>
      <c r="HP857" s="23"/>
      <c r="HQ857" s="23"/>
      <c r="HR857" s="23"/>
      <c r="HS857" s="23"/>
      <c r="HT857" s="23"/>
      <c r="HU857" s="23"/>
      <c r="HV857" s="23"/>
      <c r="HW857" s="23"/>
      <c r="HX857" s="23"/>
      <c r="HY857" s="23"/>
      <c r="HZ857" s="23"/>
      <c r="IA857" s="23"/>
      <c r="IB857" s="23"/>
      <c r="IC857" s="23"/>
      <c r="ID857" s="23"/>
      <c r="IE857" s="23"/>
      <c r="IF857" s="23"/>
      <c r="IG857" s="23"/>
      <c r="IH857" s="23"/>
      <c r="II857" s="23"/>
      <c r="IJ857" s="23"/>
      <c r="IK857" s="23"/>
      <c r="IL857" s="23"/>
      <c r="IM857" s="23"/>
      <c r="IN857" s="23"/>
      <c r="IO857" s="23"/>
      <c r="IP857" s="23"/>
      <c r="IQ857" s="23"/>
      <c r="IR857" s="23"/>
      <c r="IS857" s="23"/>
      <c r="IT857" s="23"/>
      <c r="IU857" s="23"/>
      <c r="IV857" s="23"/>
    </row>
    <row r="858" spans="3:256">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c r="AM858" s="23"/>
      <c r="AN858" s="23"/>
      <c r="AO858" s="23"/>
      <c r="AP858" s="23"/>
      <c r="AQ858" s="23"/>
      <c r="AR858" s="23"/>
      <c r="AS858" s="23"/>
      <c r="AT858" s="23"/>
      <c r="AU858" s="23"/>
      <c r="AV858" s="23"/>
      <c r="AW858" s="23"/>
      <c r="AX858" s="23"/>
      <c r="AY858" s="23"/>
      <c r="AZ858" s="23"/>
      <c r="BA858" s="23"/>
      <c r="BB858" s="23"/>
      <c r="BC858" s="23"/>
      <c r="BD858" s="23"/>
      <c r="BE858" s="23"/>
      <c r="BF858" s="23"/>
      <c r="BG858" s="23"/>
      <c r="BH858" s="23"/>
      <c r="BI858" s="23"/>
      <c r="BJ858" s="23"/>
      <c r="BK858" s="23"/>
      <c r="BL858" s="23"/>
      <c r="BM858" s="23"/>
      <c r="BN858" s="23"/>
      <c r="BO858" s="23"/>
      <c r="BP858" s="23"/>
      <c r="BQ858" s="23"/>
      <c r="BR858" s="23"/>
      <c r="BS858" s="23"/>
      <c r="BT858" s="23"/>
      <c r="BU858" s="23"/>
      <c r="BV858" s="23"/>
      <c r="BW858" s="23"/>
      <c r="BX858" s="23"/>
      <c r="BY858" s="23"/>
      <c r="BZ858" s="23"/>
      <c r="CA858" s="23"/>
      <c r="CB858" s="23"/>
      <c r="CC858" s="23"/>
      <c r="CD858" s="23"/>
      <c r="CE858" s="23"/>
      <c r="CF858" s="23"/>
      <c r="CG858" s="23"/>
      <c r="CH858" s="23"/>
      <c r="CI858" s="23"/>
      <c r="CJ858" s="23"/>
      <c r="CK858" s="23"/>
      <c r="CL858" s="23"/>
      <c r="CM858" s="23"/>
      <c r="CN858" s="23"/>
      <c r="CO858" s="23"/>
      <c r="CP858" s="23"/>
      <c r="CQ858" s="23"/>
      <c r="CR858" s="23"/>
      <c r="CS858" s="23"/>
      <c r="CT858" s="23"/>
      <c r="CU858" s="23"/>
      <c r="CV858" s="23"/>
      <c r="CW858" s="23"/>
      <c r="CX858" s="23"/>
      <c r="CY858" s="23"/>
      <c r="CZ858" s="23"/>
      <c r="DA858" s="23"/>
      <c r="DB858" s="23"/>
      <c r="DC858" s="23"/>
      <c r="DD858" s="23"/>
      <c r="DE858" s="23"/>
      <c r="DF858" s="23"/>
      <c r="DG858" s="23"/>
      <c r="DH858" s="23"/>
      <c r="DI858" s="23"/>
      <c r="DJ858" s="23"/>
      <c r="DK858" s="23"/>
      <c r="DL858" s="23"/>
      <c r="DM858" s="23"/>
      <c r="DN858" s="23"/>
      <c r="DO858" s="23"/>
      <c r="DP858" s="23"/>
      <c r="DQ858" s="23"/>
      <c r="DR858" s="23"/>
      <c r="DS858" s="23"/>
      <c r="DT858" s="23"/>
      <c r="DU858" s="23"/>
      <c r="DV858" s="23"/>
      <c r="DW858" s="23"/>
      <c r="DX858" s="23"/>
      <c r="DY858" s="23"/>
      <c r="DZ858" s="23"/>
      <c r="EA858" s="23"/>
      <c r="EB858" s="23"/>
      <c r="EC858" s="23"/>
      <c r="ED858" s="23"/>
      <c r="EE858" s="23"/>
      <c r="EF858" s="23"/>
      <c r="EG858" s="23"/>
      <c r="EH858" s="23"/>
      <c r="EI858" s="23"/>
      <c r="EJ858" s="23"/>
      <c r="EK858" s="23"/>
      <c r="EL858" s="23"/>
      <c r="EM858" s="23"/>
      <c r="EN858" s="23"/>
      <c r="EO858" s="23"/>
      <c r="EP858" s="23"/>
      <c r="EQ858" s="23"/>
      <c r="ER858" s="23"/>
      <c r="ES858" s="23"/>
      <c r="ET858" s="23"/>
      <c r="EU858" s="23"/>
      <c r="EV858" s="23"/>
      <c r="EW858" s="23"/>
      <c r="EX858" s="23"/>
      <c r="EY858" s="23"/>
      <c r="EZ858" s="23"/>
      <c r="FA858" s="23"/>
      <c r="FB858" s="23"/>
      <c r="FC858" s="23"/>
      <c r="FD858" s="23"/>
      <c r="FE858" s="23"/>
      <c r="FF858" s="23"/>
      <c r="FG858" s="23"/>
      <c r="FH858" s="23"/>
      <c r="FI858" s="23"/>
      <c r="FJ858" s="23"/>
      <c r="FK858" s="23"/>
      <c r="FL858" s="23"/>
      <c r="FM858" s="23"/>
      <c r="FN858" s="23"/>
      <c r="FO858" s="23"/>
      <c r="FP858" s="23"/>
      <c r="FQ858" s="23"/>
      <c r="FR858" s="23"/>
      <c r="FS858" s="23"/>
      <c r="FT858" s="23"/>
      <c r="FU858" s="23"/>
      <c r="FV858" s="23"/>
      <c r="FW858" s="23"/>
      <c r="FX858" s="23"/>
      <c r="FY858" s="23"/>
      <c r="FZ858" s="23"/>
      <c r="GA858" s="23"/>
      <c r="GB858" s="23"/>
      <c r="GC858" s="23"/>
      <c r="GD858" s="23"/>
      <c r="GE858" s="23"/>
      <c r="GF858" s="23"/>
      <c r="GG858" s="23"/>
      <c r="GH858" s="23"/>
      <c r="GI858" s="23"/>
      <c r="GJ858" s="23"/>
      <c r="GK858" s="23"/>
      <c r="GL858" s="23"/>
      <c r="GM858" s="23"/>
      <c r="GN858" s="23"/>
      <c r="GO858" s="23"/>
      <c r="GP858" s="23"/>
      <c r="GQ858" s="23"/>
      <c r="GR858" s="23"/>
      <c r="GS858" s="23"/>
      <c r="GT858" s="23"/>
      <c r="GU858" s="23"/>
      <c r="GV858" s="23"/>
      <c r="GW858" s="23"/>
      <c r="GX858" s="23"/>
      <c r="GY858" s="23"/>
      <c r="GZ858" s="23"/>
      <c r="HA858" s="23"/>
      <c r="HB858" s="23"/>
      <c r="HC858" s="23"/>
      <c r="HD858" s="23"/>
      <c r="HE858" s="23"/>
      <c r="HF858" s="23"/>
      <c r="HG858" s="23"/>
      <c r="HH858" s="23"/>
      <c r="HI858" s="23"/>
      <c r="HJ858" s="23"/>
      <c r="HK858" s="23"/>
      <c r="HL858" s="23"/>
      <c r="HM858" s="23"/>
      <c r="HN858" s="23"/>
      <c r="HO858" s="23"/>
      <c r="HP858" s="23"/>
      <c r="HQ858" s="23"/>
      <c r="HR858" s="23"/>
      <c r="HS858" s="23"/>
      <c r="HT858" s="23"/>
      <c r="HU858" s="23"/>
      <c r="HV858" s="23"/>
      <c r="HW858" s="23"/>
      <c r="HX858" s="23"/>
      <c r="HY858" s="23"/>
      <c r="HZ858" s="23"/>
      <c r="IA858" s="23"/>
      <c r="IB858" s="23"/>
      <c r="IC858" s="23"/>
      <c r="ID858" s="23"/>
      <c r="IE858" s="23"/>
      <c r="IF858" s="23"/>
      <c r="IG858" s="23"/>
      <c r="IH858" s="23"/>
      <c r="II858" s="23"/>
      <c r="IJ858" s="23"/>
      <c r="IK858" s="23"/>
      <c r="IL858" s="23"/>
      <c r="IM858" s="23"/>
      <c r="IN858" s="23"/>
      <c r="IO858" s="23"/>
      <c r="IP858" s="23"/>
      <c r="IQ858" s="23"/>
      <c r="IR858" s="23"/>
      <c r="IS858" s="23"/>
      <c r="IT858" s="23"/>
      <c r="IU858" s="23"/>
      <c r="IV858" s="23"/>
    </row>
    <row r="859" spans="3:256">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4"/>
      <c r="AB859" s="24"/>
      <c r="AC859" s="24"/>
      <c r="AD859" s="24"/>
      <c r="AE859" s="24"/>
      <c r="AF859" s="24"/>
      <c r="AG859" s="24"/>
      <c r="AH859" s="24"/>
      <c r="AI859" s="24"/>
      <c r="AJ859" s="24"/>
      <c r="AK859" s="24"/>
      <c r="AL859" s="24"/>
      <c r="AM859" s="24"/>
      <c r="AN859" s="24"/>
      <c r="AO859" s="24"/>
      <c r="AP859" s="24"/>
      <c r="AQ859" s="24"/>
      <c r="AR859" s="24"/>
      <c r="AS859" s="24"/>
      <c r="AT859" s="24"/>
      <c r="AU859" s="24"/>
      <c r="AV859" s="24"/>
      <c r="AW859" s="24"/>
      <c r="AX859" s="24"/>
      <c r="AY859" s="24"/>
      <c r="AZ859" s="24"/>
      <c r="BA859" s="24"/>
      <c r="BB859" s="24"/>
      <c r="BC859" s="24"/>
      <c r="BD859" s="24"/>
      <c r="BE859" s="24"/>
      <c r="BF859" s="24"/>
      <c r="BG859" s="24"/>
      <c r="BH859" s="24"/>
      <c r="BI859" s="24"/>
      <c r="BJ859" s="24"/>
      <c r="BK859" s="24"/>
      <c r="BL859" s="24"/>
      <c r="BM859" s="24"/>
      <c r="BN859" s="24"/>
      <c r="BO859" s="24"/>
      <c r="BP859" s="24"/>
      <c r="BQ859" s="24"/>
      <c r="BR859" s="24"/>
      <c r="BS859" s="24"/>
      <c r="BT859" s="24"/>
      <c r="BU859" s="24"/>
      <c r="BV859" s="24"/>
      <c r="BW859" s="24"/>
      <c r="BX859" s="24"/>
      <c r="BY859" s="24"/>
      <c r="BZ859" s="24"/>
      <c r="CA859" s="24"/>
      <c r="CB859" s="24"/>
      <c r="CC859" s="24"/>
      <c r="CD859" s="24"/>
      <c r="CE859" s="24"/>
      <c r="CF859" s="24"/>
      <c r="CG859" s="24"/>
      <c r="CH859" s="24"/>
      <c r="CI859" s="24"/>
      <c r="CJ859" s="24"/>
      <c r="CK859" s="24"/>
      <c r="CL859" s="24"/>
      <c r="CM859" s="24"/>
      <c r="CN859" s="24"/>
      <c r="CO859" s="24"/>
      <c r="CP859" s="24"/>
      <c r="CQ859" s="24"/>
      <c r="CR859" s="24"/>
      <c r="CS859" s="24"/>
      <c r="CT859" s="24"/>
      <c r="CU859" s="24"/>
      <c r="CV859" s="24"/>
      <c r="CW859" s="24"/>
      <c r="CX859" s="24"/>
      <c r="CY859" s="24"/>
      <c r="CZ859" s="24"/>
      <c r="DA859" s="24"/>
      <c r="DB859" s="24"/>
      <c r="DC859" s="24"/>
      <c r="DD859" s="24"/>
      <c r="DE859" s="24"/>
      <c r="DF859" s="24"/>
      <c r="DG859" s="24"/>
      <c r="DH859" s="24"/>
      <c r="DI859" s="24"/>
      <c r="DJ859" s="24"/>
      <c r="DK859" s="24"/>
      <c r="DL859" s="24"/>
      <c r="DM859" s="24"/>
      <c r="DN859" s="24"/>
      <c r="DO859" s="24"/>
      <c r="DP859" s="24"/>
      <c r="DQ859" s="24"/>
      <c r="DR859" s="24"/>
      <c r="DS859" s="24"/>
      <c r="DT859" s="24"/>
      <c r="DU859" s="24"/>
      <c r="DV859" s="24"/>
      <c r="DW859" s="24"/>
      <c r="DX859" s="24"/>
      <c r="DY859" s="24"/>
      <c r="DZ859" s="24"/>
      <c r="EA859" s="24"/>
      <c r="EB859" s="24"/>
      <c r="EC859" s="24"/>
      <c r="ED859" s="24"/>
      <c r="EE859" s="24"/>
      <c r="EF859" s="24"/>
      <c r="EG859" s="24"/>
      <c r="EH859" s="24"/>
      <c r="EI859" s="24"/>
      <c r="EJ859" s="24"/>
      <c r="EK859" s="24"/>
      <c r="EL859" s="24"/>
      <c r="EM859" s="24"/>
      <c r="EN859" s="24"/>
      <c r="EO859" s="24"/>
      <c r="EP859" s="24"/>
      <c r="EQ859" s="24"/>
      <c r="ER859" s="24"/>
      <c r="ES859" s="24"/>
      <c r="ET859" s="24"/>
      <c r="EU859" s="24"/>
      <c r="EV859" s="24"/>
      <c r="EW859" s="24"/>
      <c r="EX859" s="24"/>
      <c r="EY859" s="24"/>
      <c r="EZ859" s="24"/>
      <c r="FA859" s="24"/>
      <c r="FB859" s="24"/>
      <c r="FC859" s="24"/>
      <c r="FD859" s="24"/>
      <c r="FE859" s="24"/>
      <c r="FF859" s="24"/>
      <c r="FG859" s="24"/>
      <c r="FH859" s="24"/>
      <c r="FI859" s="24"/>
      <c r="FJ859" s="24"/>
      <c r="FK859" s="24"/>
      <c r="FL859" s="24"/>
      <c r="FM859" s="24"/>
      <c r="FN859" s="24"/>
      <c r="FO859" s="24"/>
      <c r="FP859" s="24"/>
      <c r="FQ859" s="24"/>
      <c r="FR859" s="24"/>
      <c r="FS859" s="24"/>
      <c r="FT859" s="24"/>
      <c r="FU859" s="24"/>
      <c r="FV859" s="24"/>
      <c r="FW859" s="24"/>
      <c r="FX859" s="24"/>
      <c r="FY859" s="24"/>
      <c r="FZ859" s="24"/>
      <c r="GA859" s="24"/>
      <c r="GB859" s="24"/>
      <c r="GC859" s="24"/>
      <c r="GD859" s="24"/>
      <c r="GE859" s="24"/>
      <c r="GF859" s="24"/>
      <c r="GG859" s="24"/>
      <c r="GH859" s="24"/>
      <c r="GI859" s="24"/>
      <c r="GJ859" s="24"/>
      <c r="GK859" s="24"/>
      <c r="GL859" s="24"/>
      <c r="GM859" s="24"/>
      <c r="GN859" s="24"/>
      <c r="GO859" s="24"/>
      <c r="GP859" s="24"/>
      <c r="GQ859" s="24"/>
      <c r="GR859" s="24"/>
      <c r="GS859" s="24"/>
      <c r="GT859" s="24"/>
      <c r="GU859" s="24"/>
      <c r="GV859" s="24"/>
      <c r="GW859" s="24"/>
      <c r="GX859" s="24"/>
      <c r="GY859" s="24"/>
      <c r="GZ859" s="24"/>
      <c r="HA859" s="24"/>
      <c r="HB859" s="24"/>
      <c r="HC859" s="24"/>
      <c r="HD859" s="24"/>
      <c r="HE859" s="24"/>
      <c r="HF859" s="24"/>
      <c r="HG859" s="24"/>
      <c r="HH859" s="24"/>
      <c r="HI859" s="24"/>
      <c r="HJ859" s="24"/>
      <c r="HK859" s="24"/>
      <c r="HL859" s="24"/>
      <c r="HM859" s="24"/>
      <c r="HN859" s="24"/>
      <c r="HO859" s="24"/>
      <c r="HP859" s="24"/>
      <c r="HQ859" s="24"/>
      <c r="HR859" s="24"/>
      <c r="HS859" s="24"/>
      <c r="HT859" s="24"/>
      <c r="HU859" s="24"/>
      <c r="HV859" s="24"/>
      <c r="HW859" s="24"/>
      <c r="HX859" s="24"/>
      <c r="HY859" s="24"/>
      <c r="HZ859" s="24"/>
      <c r="IA859" s="24"/>
      <c r="IB859" s="24"/>
      <c r="IC859" s="24"/>
      <c r="ID859" s="24"/>
      <c r="IE859" s="24"/>
      <c r="IF859" s="24"/>
      <c r="IG859" s="24"/>
      <c r="IH859" s="24"/>
      <c r="II859" s="24"/>
      <c r="IJ859" s="24"/>
      <c r="IK859" s="24"/>
      <c r="IL859" s="24"/>
      <c r="IM859" s="24"/>
      <c r="IN859" s="24"/>
      <c r="IO859" s="24"/>
      <c r="IP859" s="24"/>
      <c r="IQ859" s="24"/>
      <c r="IR859" s="24"/>
      <c r="IS859" s="24"/>
      <c r="IT859" s="24"/>
      <c r="IU859" s="24"/>
      <c r="IV859" s="24"/>
    </row>
    <row r="860" spans="3:256">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4"/>
      <c r="AB860" s="24"/>
      <c r="AC860" s="24"/>
      <c r="AD860" s="24"/>
      <c r="AE860" s="24"/>
      <c r="AF860" s="24"/>
      <c r="AG860" s="24"/>
      <c r="AH860" s="24"/>
      <c r="AI860" s="24"/>
      <c r="AJ860" s="24"/>
      <c r="AK860" s="24"/>
      <c r="AL860" s="24"/>
      <c r="AM860" s="24"/>
      <c r="AN860" s="24"/>
      <c r="AO860" s="24"/>
      <c r="AP860" s="24"/>
      <c r="AQ860" s="24"/>
      <c r="AR860" s="24"/>
      <c r="AS860" s="24"/>
      <c r="AT860" s="24"/>
      <c r="AU860" s="24"/>
      <c r="AV860" s="24"/>
      <c r="AW860" s="24"/>
      <c r="AX860" s="24"/>
      <c r="AY860" s="24"/>
      <c r="AZ860" s="24"/>
      <c r="BA860" s="24"/>
      <c r="BB860" s="24"/>
      <c r="BC860" s="24"/>
      <c r="BD860" s="24"/>
      <c r="BE860" s="24"/>
      <c r="BF860" s="24"/>
      <c r="BG860" s="24"/>
      <c r="BH860" s="24"/>
      <c r="BI860" s="24"/>
      <c r="BJ860" s="24"/>
      <c r="BK860" s="24"/>
      <c r="BL860" s="24"/>
      <c r="BM860" s="24"/>
      <c r="BN860" s="24"/>
      <c r="BO860" s="24"/>
      <c r="BP860" s="24"/>
      <c r="BQ860" s="24"/>
      <c r="BR860" s="24"/>
      <c r="BS860" s="24"/>
      <c r="BT860" s="24"/>
      <c r="BU860" s="24"/>
      <c r="BV860" s="24"/>
      <c r="BW860" s="24"/>
      <c r="BX860" s="24"/>
      <c r="BY860" s="24"/>
      <c r="BZ860" s="24"/>
      <c r="CA860" s="24"/>
      <c r="CB860" s="24"/>
      <c r="CC860" s="24"/>
      <c r="CD860" s="24"/>
      <c r="CE860" s="24"/>
      <c r="CF860" s="24"/>
      <c r="CG860" s="24"/>
      <c r="CH860" s="24"/>
      <c r="CI860" s="24"/>
      <c r="CJ860" s="24"/>
      <c r="CK860" s="24"/>
      <c r="CL860" s="24"/>
      <c r="CM860" s="24"/>
      <c r="CN860" s="24"/>
      <c r="CO860" s="24"/>
      <c r="CP860" s="24"/>
      <c r="CQ860" s="24"/>
      <c r="CR860" s="24"/>
      <c r="CS860" s="24"/>
      <c r="CT860" s="24"/>
      <c r="CU860" s="24"/>
      <c r="CV860" s="24"/>
      <c r="CW860" s="24"/>
      <c r="CX860" s="24"/>
      <c r="CY860" s="24"/>
      <c r="CZ860" s="24"/>
      <c r="DA860" s="24"/>
      <c r="DB860" s="24"/>
      <c r="DC860" s="24"/>
      <c r="DD860" s="24"/>
      <c r="DE860" s="24"/>
      <c r="DF860" s="24"/>
      <c r="DG860" s="24"/>
      <c r="DH860" s="24"/>
      <c r="DI860" s="24"/>
      <c r="DJ860" s="24"/>
      <c r="DK860" s="24"/>
      <c r="DL860" s="24"/>
      <c r="DM860" s="24"/>
      <c r="DN860" s="24"/>
      <c r="DO860" s="24"/>
      <c r="DP860" s="24"/>
      <c r="DQ860" s="24"/>
      <c r="DR860" s="24"/>
      <c r="DS860" s="24"/>
      <c r="DT860" s="24"/>
      <c r="DU860" s="24"/>
      <c r="DV860" s="24"/>
      <c r="DW860" s="24"/>
      <c r="DX860" s="24"/>
      <c r="DY860" s="24"/>
      <c r="DZ860" s="24"/>
      <c r="EA860" s="24"/>
      <c r="EB860" s="24"/>
      <c r="EC860" s="24"/>
      <c r="ED860" s="24"/>
      <c r="EE860" s="24"/>
      <c r="EF860" s="24"/>
      <c r="EG860" s="24"/>
      <c r="EH860" s="24"/>
      <c r="EI860" s="24"/>
      <c r="EJ860" s="24"/>
      <c r="EK860" s="24"/>
      <c r="EL860" s="24"/>
      <c r="EM860" s="24"/>
      <c r="EN860" s="24"/>
      <c r="EO860" s="24"/>
      <c r="EP860" s="24"/>
      <c r="EQ860" s="24"/>
      <c r="ER860" s="24"/>
      <c r="ES860" s="24"/>
      <c r="ET860" s="24"/>
      <c r="EU860" s="24"/>
      <c r="EV860" s="24"/>
      <c r="EW860" s="24"/>
      <c r="EX860" s="24"/>
      <c r="EY860" s="24"/>
      <c r="EZ860" s="24"/>
      <c r="FA860" s="24"/>
      <c r="FB860" s="24"/>
      <c r="FC860" s="24"/>
      <c r="FD860" s="24"/>
      <c r="FE860" s="24"/>
      <c r="FF860" s="24"/>
      <c r="FG860" s="24"/>
      <c r="FH860" s="24"/>
      <c r="FI860" s="24"/>
      <c r="FJ860" s="24"/>
      <c r="FK860" s="24"/>
      <c r="FL860" s="24"/>
      <c r="FM860" s="24"/>
      <c r="FN860" s="24"/>
      <c r="FO860" s="24"/>
      <c r="FP860" s="24"/>
      <c r="FQ860" s="24"/>
      <c r="FR860" s="24"/>
      <c r="FS860" s="24"/>
      <c r="FT860" s="24"/>
      <c r="FU860" s="24"/>
      <c r="FV860" s="24"/>
      <c r="FW860" s="24"/>
      <c r="FX860" s="24"/>
      <c r="FY860" s="24"/>
      <c r="FZ860" s="24"/>
      <c r="GA860" s="24"/>
      <c r="GB860" s="24"/>
      <c r="GC860" s="24"/>
      <c r="GD860" s="24"/>
      <c r="GE860" s="24"/>
      <c r="GF860" s="24"/>
      <c r="GG860" s="24"/>
      <c r="GH860" s="24"/>
      <c r="GI860" s="24"/>
      <c r="GJ860" s="24"/>
      <c r="GK860" s="24"/>
      <c r="GL860" s="24"/>
      <c r="GM860" s="24"/>
      <c r="GN860" s="24"/>
      <c r="GO860" s="24"/>
      <c r="GP860" s="24"/>
      <c r="GQ860" s="24"/>
      <c r="GR860" s="24"/>
      <c r="GS860" s="24"/>
      <c r="GT860" s="24"/>
      <c r="GU860" s="24"/>
      <c r="GV860" s="24"/>
      <c r="GW860" s="24"/>
      <c r="GX860" s="24"/>
      <c r="GY860" s="24"/>
      <c r="GZ860" s="24"/>
      <c r="HA860" s="24"/>
      <c r="HB860" s="24"/>
      <c r="HC860" s="24"/>
      <c r="HD860" s="24"/>
      <c r="HE860" s="24"/>
      <c r="HF860" s="24"/>
      <c r="HG860" s="24"/>
      <c r="HH860" s="24"/>
      <c r="HI860" s="24"/>
      <c r="HJ860" s="24"/>
      <c r="HK860" s="24"/>
      <c r="HL860" s="24"/>
      <c r="HM860" s="24"/>
      <c r="HN860" s="24"/>
      <c r="HO860" s="24"/>
      <c r="HP860" s="24"/>
      <c r="HQ860" s="24"/>
      <c r="HR860" s="24"/>
      <c r="HS860" s="24"/>
      <c r="HT860" s="24"/>
      <c r="HU860" s="24"/>
      <c r="HV860" s="24"/>
      <c r="HW860" s="24"/>
      <c r="HX860" s="24"/>
      <c r="HY860" s="24"/>
      <c r="HZ860" s="24"/>
      <c r="IA860" s="24"/>
      <c r="IB860" s="24"/>
      <c r="IC860" s="24"/>
      <c r="ID860" s="24"/>
      <c r="IE860" s="24"/>
      <c r="IF860" s="24"/>
      <c r="IG860" s="24"/>
      <c r="IH860" s="24"/>
      <c r="II860" s="24"/>
      <c r="IJ860" s="24"/>
      <c r="IK860" s="24"/>
      <c r="IL860" s="24"/>
      <c r="IM860" s="24"/>
      <c r="IN860" s="24"/>
      <c r="IO860" s="24"/>
      <c r="IP860" s="24"/>
      <c r="IQ860" s="24"/>
      <c r="IR860" s="24"/>
      <c r="IS860" s="24"/>
      <c r="IT860" s="24"/>
      <c r="IU860" s="24"/>
      <c r="IV860" s="24"/>
    </row>
    <row r="861" spans="3:256">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c r="AM861" s="23"/>
      <c r="AN861" s="23"/>
      <c r="AO861" s="23"/>
      <c r="AP861" s="23"/>
      <c r="AQ861" s="23"/>
      <c r="AR861" s="23"/>
      <c r="AS861" s="23"/>
      <c r="AT861" s="23"/>
      <c r="AU861" s="23"/>
      <c r="AV861" s="23"/>
      <c r="AW861" s="23"/>
      <c r="AX861" s="23"/>
      <c r="AY861" s="23"/>
      <c r="AZ861" s="23"/>
      <c r="BA861" s="23"/>
      <c r="BB861" s="23"/>
      <c r="BC861" s="23"/>
      <c r="BD861" s="23"/>
      <c r="BE861" s="23"/>
      <c r="BF861" s="23"/>
      <c r="BG861" s="23"/>
      <c r="BH861" s="23"/>
      <c r="BI861" s="23"/>
      <c r="BJ861" s="23"/>
      <c r="BK861" s="23"/>
      <c r="BL861" s="23"/>
      <c r="BM861" s="23"/>
      <c r="BN861" s="23"/>
      <c r="BO861" s="23"/>
      <c r="BP861" s="23"/>
      <c r="BQ861" s="23"/>
      <c r="BR861" s="23"/>
      <c r="BS861" s="23"/>
      <c r="BT861" s="23"/>
      <c r="BU861" s="23"/>
      <c r="BV861" s="23"/>
      <c r="BW861" s="23"/>
      <c r="BX861" s="23"/>
      <c r="BY861" s="23"/>
      <c r="BZ861" s="23"/>
      <c r="CA861" s="23"/>
      <c r="CB861" s="23"/>
      <c r="CC861" s="23"/>
      <c r="CD861" s="23"/>
      <c r="CE861" s="23"/>
      <c r="CF861" s="23"/>
      <c r="CG861" s="23"/>
      <c r="CH861" s="23"/>
      <c r="CI861" s="23"/>
      <c r="CJ861" s="23"/>
      <c r="CK861" s="23"/>
      <c r="CL861" s="23"/>
      <c r="CM861" s="23"/>
      <c r="CN861" s="23"/>
      <c r="CO861" s="23"/>
      <c r="CP861" s="23"/>
      <c r="CQ861" s="23"/>
      <c r="CR861" s="23"/>
      <c r="CS861" s="23"/>
      <c r="CT861" s="23"/>
      <c r="CU861" s="23"/>
      <c r="CV861" s="23"/>
      <c r="CW861" s="23"/>
      <c r="CX861" s="23"/>
      <c r="CY861" s="23"/>
      <c r="CZ861" s="23"/>
      <c r="DA861" s="23"/>
      <c r="DB861" s="23"/>
      <c r="DC861" s="23"/>
      <c r="DD861" s="23"/>
      <c r="DE861" s="23"/>
      <c r="DF861" s="23"/>
      <c r="DG861" s="23"/>
      <c r="DH861" s="23"/>
      <c r="DI861" s="23"/>
      <c r="DJ861" s="23"/>
      <c r="DK861" s="23"/>
      <c r="DL861" s="23"/>
      <c r="DM861" s="23"/>
      <c r="DN861" s="23"/>
      <c r="DO861" s="23"/>
      <c r="DP861" s="23"/>
      <c r="DQ861" s="23"/>
      <c r="DR861" s="23"/>
      <c r="DS861" s="23"/>
      <c r="DT861" s="23"/>
      <c r="DU861" s="23"/>
      <c r="DV861" s="23"/>
      <c r="DW861" s="23"/>
      <c r="DX861" s="23"/>
      <c r="DY861" s="23"/>
      <c r="DZ861" s="23"/>
      <c r="EA861" s="23"/>
      <c r="EB861" s="23"/>
      <c r="EC861" s="23"/>
      <c r="ED861" s="23"/>
      <c r="EE861" s="23"/>
      <c r="EF861" s="23"/>
      <c r="EG861" s="23"/>
      <c r="EH861" s="23"/>
      <c r="EI861" s="23"/>
      <c r="EJ861" s="23"/>
      <c r="EK861" s="23"/>
      <c r="EL861" s="23"/>
      <c r="EM861" s="23"/>
      <c r="EN861" s="23"/>
      <c r="EO861" s="23"/>
      <c r="EP861" s="23"/>
      <c r="EQ861" s="23"/>
      <c r="ER861" s="23"/>
      <c r="ES861" s="23"/>
      <c r="ET861" s="23"/>
      <c r="EU861" s="23"/>
      <c r="EV861" s="23"/>
      <c r="EW861" s="23"/>
      <c r="EX861" s="23"/>
      <c r="EY861" s="23"/>
      <c r="EZ861" s="23"/>
      <c r="FA861" s="23"/>
      <c r="FB861" s="23"/>
      <c r="FC861" s="23"/>
      <c r="FD861" s="23"/>
      <c r="FE861" s="23"/>
      <c r="FF861" s="23"/>
      <c r="FG861" s="23"/>
      <c r="FH861" s="23"/>
      <c r="FI861" s="23"/>
      <c r="FJ861" s="23"/>
      <c r="FK861" s="23"/>
      <c r="FL861" s="23"/>
      <c r="FM861" s="23"/>
      <c r="FN861" s="23"/>
      <c r="FO861" s="23"/>
      <c r="FP861" s="23"/>
      <c r="FQ861" s="23"/>
      <c r="FR861" s="23"/>
      <c r="FS861" s="23"/>
      <c r="FT861" s="23"/>
      <c r="FU861" s="23"/>
      <c r="FV861" s="23"/>
      <c r="FW861" s="23"/>
      <c r="FX861" s="23"/>
      <c r="FY861" s="23"/>
      <c r="FZ861" s="23"/>
      <c r="GA861" s="23"/>
      <c r="GB861" s="23"/>
      <c r="GC861" s="23"/>
      <c r="GD861" s="23"/>
      <c r="GE861" s="23"/>
      <c r="GF861" s="23"/>
      <c r="GG861" s="23"/>
      <c r="GH861" s="23"/>
      <c r="GI861" s="23"/>
      <c r="GJ861" s="23"/>
      <c r="GK861" s="23"/>
      <c r="GL861" s="23"/>
      <c r="GM861" s="23"/>
      <c r="GN861" s="23"/>
      <c r="GO861" s="23"/>
      <c r="GP861" s="23"/>
      <c r="GQ861" s="23"/>
      <c r="GR861" s="23"/>
      <c r="GS861" s="23"/>
      <c r="GT861" s="23"/>
      <c r="GU861" s="23"/>
      <c r="GV861" s="23"/>
      <c r="GW861" s="23"/>
      <c r="GX861" s="23"/>
      <c r="GY861" s="23"/>
      <c r="GZ861" s="23"/>
      <c r="HA861" s="23"/>
      <c r="HB861" s="23"/>
      <c r="HC861" s="23"/>
      <c r="HD861" s="23"/>
      <c r="HE861" s="23"/>
      <c r="HF861" s="23"/>
      <c r="HG861" s="23"/>
      <c r="HH861" s="23"/>
      <c r="HI861" s="23"/>
      <c r="HJ861" s="23"/>
      <c r="HK861" s="23"/>
      <c r="HL861" s="23"/>
      <c r="HM861" s="23"/>
      <c r="HN861" s="23"/>
      <c r="HO861" s="23"/>
      <c r="HP861" s="23"/>
      <c r="HQ861" s="23"/>
      <c r="HR861" s="23"/>
      <c r="HS861" s="23"/>
      <c r="HT861" s="23"/>
      <c r="HU861" s="23"/>
      <c r="HV861" s="23"/>
      <c r="HW861" s="23"/>
      <c r="HX861" s="23"/>
      <c r="HY861" s="23"/>
      <c r="HZ861" s="23"/>
      <c r="IA861" s="23"/>
      <c r="IB861" s="23"/>
      <c r="IC861" s="23"/>
      <c r="ID861" s="23"/>
      <c r="IE861" s="23"/>
      <c r="IF861" s="23"/>
      <c r="IG861" s="23"/>
      <c r="IH861" s="23"/>
      <c r="II861" s="23"/>
      <c r="IJ861" s="23"/>
      <c r="IK861" s="23"/>
      <c r="IL861" s="23"/>
      <c r="IM861" s="23"/>
      <c r="IN861" s="23"/>
      <c r="IO861" s="23"/>
      <c r="IP861" s="23"/>
      <c r="IQ861" s="23"/>
      <c r="IR861" s="23"/>
      <c r="IS861" s="23"/>
      <c r="IT861" s="23"/>
      <c r="IU861" s="23"/>
      <c r="IV861" s="23"/>
    </row>
    <row r="862" spans="3:256">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c r="AM862" s="23"/>
      <c r="AN862" s="23"/>
      <c r="AO862" s="23"/>
      <c r="AP862" s="23"/>
      <c r="AQ862" s="23"/>
      <c r="AR862" s="23"/>
      <c r="AS862" s="23"/>
      <c r="AT862" s="23"/>
      <c r="AU862" s="23"/>
      <c r="AV862" s="23"/>
      <c r="AW862" s="23"/>
      <c r="AX862" s="23"/>
      <c r="AY862" s="23"/>
      <c r="AZ862" s="23"/>
      <c r="BA862" s="23"/>
      <c r="BB862" s="23"/>
      <c r="BC862" s="23"/>
      <c r="BD862" s="23"/>
      <c r="BE862" s="23"/>
      <c r="BF862" s="23"/>
      <c r="BG862" s="23"/>
      <c r="BH862" s="23"/>
      <c r="BI862" s="23"/>
      <c r="BJ862" s="23"/>
      <c r="BK862" s="23"/>
      <c r="BL862" s="23"/>
      <c r="BM862" s="23"/>
      <c r="BN862" s="23"/>
      <c r="BO862" s="23"/>
      <c r="BP862" s="23"/>
      <c r="BQ862" s="23"/>
      <c r="BR862" s="23"/>
      <c r="BS862" s="23"/>
      <c r="BT862" s="23"/>
      <c r="BU862" s="23"/>
      <c r="BV862" s="23"/>
      <c r="BW862" s="23"/>
      <c r="BX862" s="23"/>
      <c r="BY862" s="23"/>
      <c r="BZ862" s="23"/>
      <c r="CA862" s="23"/>
      <c r="CB862" s="23"/>
      <c r="CC862" s="23"/>
      <c r="CD862" s="23"/>
      <c r="CE862" s="23"/>
      <c r="CF862" s="23"/>
      <c r="CG862" s="23"/>
      <c r="CH862" s="23"/>
      <c r="CI862" s="23"/>
      <c r="CJ862" s="23"/>
      <c r="CK862" s="23"/>
      <c r="CL862" s="23"/>
      <c r="CM862" s="23"/>
      <c r="CN862" s="23"/>
      <c r="CO862" s="23"/>
      <c r="CP862" s="23"/>
      <c r="CQ862" s="23"/>
      <c r="CR862" s="23"/>
      <c r="CS862" s="23"/>
      <c r="CT862" s="23"/>
      <c r="CU862" s="23"/>
      <c r="CV862" s="23"/>
      <c r="CW862" s="23"/>
      <c r="CX862" s="23"/>
      <c r="CY862" s="23"/>
      <c r="CZ862" s="23"/>
      <c r="DA862" s="23"/>
      <c r="DB862" s="23"/>
      <c r="DC862" s="23"/>
      <c r="DD862" s="23"/>
      <c r="DE862" s="23"/>
      <c r="DF862" s="23"/>
      <c r="DG862" s="23"/>
      <c r="DH862" s="23"/>
      <c r="DI862" s="23"/>
      <c r="DJ862" s="23"/>
      <c r="DK862" s="23"/>
      <c r="DL862" s="23"/>
      <c r="DM862" s="23"/>
      <c r="DN862" s="23"/>
      <c r="DO862" s="23"/>
      <c r="DP862" s="23"/>
      <c r="DQ862" s="23"/>
      <c r="DR862" s="23"/>
      <c r="DS862" s="23"/>
      <c r="DT862" s="23"/>
      <c r="DU862" s="23"/>
      <c r="DV862" s="23"/>
      <c r="DW862" s="23"/>
      <c r="DX862" s="23"/>
      <c r="DY862" s="23"/>
      <c r="DZ862" s="23"/>
      <c r="EA862" s="23"/>
      <c r="EB862" s="23"/>
      <c r="EC862" s="23"/>
      <c r="ED862" s="23"/>
      <c r="EE862" s="23"/>
      <c r="EF862" s="23"/>
      <c r="EG862" s="23"/>
      <c r="EH862" s="23"/>
      <c r="EI862" s="23"/>
      <c r="EJ862" s="23"/>
      <c r="EK862" s="23"/>
      <c r="EL862" s="23"/>
      <c r="EM862" s="23"/>
      <c r="EN862" s="23"/>
      <c r="EO862" s="23"/>
      <c r="EP862" s="23"/>
      <c r="EQ862" s="23"/>
      <c r="ER862" s="23"/>
      <c r="ES862" s="23"/>
      <c r="ET862" s="23"/>
      <c r="EU862" s="23"/>
      <c r="EV862" s="23"/>
      <c r="EW862" s="23"/>
      <c r="EX862" s="23"/>
      <c r="EY862" s="23"/>
      <c r="EZ862" s="23"/>
      <c r="FA862" s="23"/>
      <c r="FB862" s="23"/>
      <c r="FC862" s="23"/>
      <c r="FD862" s="23"/>
      <c r="FE862" s="23"/>
      <c r="FF862" s="23"/>
      <c r="FG862" s="23"/>
      <c r="FH862" s="23"/>
      <c r="FI862" s="23"/>
      <c r="FJ862" s="23"/>
      <c r="FK862" s="23"/>
      <c r="FL862" s="23"/>
      <c r="FM862" s="23"/>
      <c r="FN862" s="23"/>
      <c r="FO862" s="23"/>
      <c r="FP862" s="23"/>
      <c r="FQ862" s="23"/>
      <c r="FR862" s="23"/>
      <c r="FS862" s="23"/>
      <c r="FT862" s="23"/>
      <c r="FU862" s="23"/>
      <c r="FV862" s="23"/>
      <c r="FW862" s="23"/>
      <c r="FX862" s="23"/>
      <c r="FY862" s="23"/>
      <c r="FZ862" s="23"/>
      <c r="GA862" s="23"/>
      <c r="GB862" s="23"/>
      <c r="GC862" s="23"/>
      <c r="GD862" s="23"/>
      <c r="GE862" s="23"/>
      <c r="GF862" s="23"/>
      <c r="GG862" s="23"/>
      <c r="GH862" s="23"/>
      <c r="GI862" s="23"/>
      <c r="GJ862" s="23"/>
      <c r="GK862" s="23"/>
      <c r="GL862" s="23"/>
      <c r="GM862" s="23"/>
      <c r="GN862" s="23"/>
      <c r="GO862" s="23"/>
      <c r="GP862" s="23"/>
      <c r="GQ862" s="23"/>
      <c r="GR862" s="23"/>
      <c r="GS862" s="23"/>
      <c r="GT862" s="23"/>
      <c r="GU862" s="23"/>
      <c r="GV862" s="23"/>
      <c r="GW862" s="23"/>
      <c r="GX862" s="23"/>
      <c r="GY862" s="23"/>
      <c r="GZ862" s="23"/>
      <c r="HA862" s="23"/>
      <c r="HB862" s="23"/>
      <c r="HC862" s="23"/>
      <c r="HD862" s="23"/>
      <c r="HE862" s="23"/>
      <c r="HF862" s="23"/>
      <c r="HG862" s="23"/>
      <c r="HH862" s="23"/>
      <c r="HI862" s="23"/>
      <c r="HJ862" s="23"/>
      <c r="HK862" s="23"/>
      <c r="HL862" s="23"/>
      <c r="HM862" s="23"/>
      <c r="HN862" s="23"/>
      <c r="HO862" s="23"/>
      <c r="HP862" s="23"/>
      <c r="HQ862" s="23"/>
      <c r="HR862" s="23"/>
      <c r="HS862" s="23"/>
      <c r="HT862" s="23"/>
      <c r="HU862" s="23"/>
      <c r="HV862" s="23"/>
      <c r="HW862" s="23"/>
      <c r="HX862" s="23"/>
      <c r="HY862" s="23"/>
      <c r="HZ862" s="23"/>
      <c r="IA862" s="23"/>
      <c r="IB862" s="23"/>
      <c r="IC862" s="23"/>
      <c r="ID862" s="23"/>
      <c r="IE862" s="23"/>
      <c r="IF862" s="23"/>
      <c r="IG862" s="23"/>
      <c r="IH862" s="23"/>
      <c r="II862" s="23"/>
      <c r="IJ862" s="23"/>
      <c r="IK862" s="23"/>
      <c r="IL862" s="23"/>
      <c r="IM862" s="23"/>
      <c r="IN862" s="23"/>
      <c r="IO862" s="23"/>
      <c r="IP862" s="23"/>
      <c r="IQ862" s="23"/>
      <c r="IR862" s="23"/>
      <c r="IS862" s="23"/>
      <c r="IT862" s="23"/>
      <c r="IU862" s="23"/>
      <c r="IV862" s="23"/>
    </row>
    <row r="863" spans="3:256">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4"/>
      <c r="AB863" s="24"/>
      <c r="AC863" s="24"/>
      <c r="AD863" s="24"/>
      <c r="AE863" s="24"/>
      <c r="AF863" s="24"/>
      <c r="AG863" s="24"/>
      <c r="AH863" s="24"/>
      <c r="AI863" s="24"/>
      <c r="AJ863" s="24"/>
      <c r="AK863" s="24"/>
      <c r="AL863" s="24"/>
      <c r="AM863" s="24"/>
      <c r="AN863" s="24"/>
      <c r="AO863" s="24"/>
      <c r="AP863" s="24"/>
      <c r="AQ863" s="24"/>
      <c r="AR863" s="24"/>
      <c r="AS863" s="24"/>
      <c r="AT863" s="24"/>
      <c r="AU863" s="24"/>
      <c r="AV863" s="24"/>
      <c r="AW863" s="24"/>
      <c r="AX863" s="24"/>
      <c r="AY863" s="24"/>
      <c r="AZ863" s="24"/>
      <c r="BA863" s="24"/>
      <c r="BB863" s="24"/>
      <c r="BC863" s="24"/>
      <c r="BD863" s="24"/>
      <c r="BE863" s="24"/>
      <c r="BF863" s="24"/>
      <c r="BG863" s="24"/>
      <c r="BH863" s="24"/>
      <c r="BI863" s="24"/>
      <c r="BJ863" s="24"/>
      <c r="BK863" s="24"/>
      <c r="BL863" s="24"/>
      <c r="BM863" s="24"/>
      <c r="BN863" s="24"/>
      <c r="BO863" s="24"/>
      <c r="BP863" s="24"/>
      <c r="BQ863" s="24"/>
      <c r="BR863" s="24"/>
      <c r="BS863" s="24"/>
      <c r="BT863" s="24"/>
      <c r="BU863" s="24"/>
      <c r="BV863" s="24"/>
      <c r="BW863" s="24"/>
      <c r="BX863" s="24"/>
      <c r="BY863" s="24"/>
      <c r="BZ863" s="24"/>
      <c r="CA863" s="24"/>
      <c r="CB863" s="24"/>
      <c r="CC863" s="24"/>
      <c r="CD863" s="24"/>
      <c r="CE863" s="24"/>
      <c r="CF863" s="24"/>
      <c r="CG863" s="24"/>
      <c r="CH863" s="24"/>
      <c r="CI863" s="24"/>
      <c r="CJ863" s="24"/>
      <c r="CK863" s="24"/>
      <c r="CL863" s="24"/>
      <c r="CM863" s="24"/>
      <c r="CN863" s="24"/>
      <c r="CO863" s="24"/>
      <c r="CP863" s="24"/>
      <c r="CQ863" s="24"/>
      <c r="CR863" s="24"/>
      <c r="CS863" s="24"/>
      <c r="CT863" s="24"/>
      <c r="CU863" s="24"/>
      <c r="CV863" s="24"/>
      <c r="CW863" s="24"/>
      <c r="CX863" s="24"/>
      <c r="CY863" s="24"/>
      <c r="CZ863" s="24"/>
      <c r="DA863" s="24"/>
      <c r="DB863" s="24"/>
      <c r="DC863" s="24"/>
      <c r="DD863" s="24"/>
      <c r="DE863" s="24"/>
      <c r="DF863" s="24"/>
      <c r="DG863" s="24"/>
      <c r="DH863" s="24"/>
      <c r="DI863" s="24"/>
      <c r="DJ863" s="24"/>
      <c r="DK863" s="24"/>
      <c r="DL863" s="24"/>
      <c r="DM863" s="24"/>
      <c r="DN863" s="24"/>
      <c r="DO863" s="24"/>
      <c r="DP863" s="24"/>
      <c r="DQ863" s="24"/>
      <c r="DR863" s="24"/>
      <c r="DS863" s="24"/>
      <c r="DT863" s="24"/>
      <c r="DU863" s="24"/>
      <c r="DV863" s="24"/>
      <c r="DW863" s="24"/>
      <c r="DX863" s="24"/>
      <c r="DY863" s="24"/>
      <c r="DZ863" s="24"/>
      <c r="EA863" s="24"/>
      <c r="EB863" s="24"/>
      <c r="EC863" s="24"/>
      <c r="ED863" s="24"/>
      <c r="EE863" s="24"/>
      <c r="EF863" s="24"/>
      <c r="EG863" s="24"/>
      <c r="EH863" s="24"/>
      <c r="EI863" s="24"/>
      <c r="EJ863" s="24"/>
      <c r="EK863" s="24"/>
      <c r="EL863" s="24"/>
      <c r="EM863" s="24"/>
      <c r="EN863" s="24"/>
      <c r="EO863" s="24"/>
      <c r="EP863" s="24"/>
      <c r="EQ863" s="24"/>
      <c r="ER863" s="24"/>
      <c r="ES863" s="24"/>
      <c r="ET863" s="24"/>
      <c r="EU863" s="24"/>
      <c r="EV863" s="24"/>
      <c r="EW863" s="24"/>
      <c r="EX863" s="24"/>
      <c r="EY863" s="24"/>
      <c r="EZ863" s="24"/>
      <c r="FA863" s="24"/>
      <c r="FB863" s="24"/>
      <c r="FC863" s="24"/>
      <c r="FD863" s="24"/>
      <c r="FE863" s="24"/>
      <c r="FF863" s="24"/>
      <c r="FG863" s="24"/>
      <c r="FH863" s="24"/>
      <c r="FI863" s="24"/>
      <c r="FJ863" s="24"/>
      <c r="FK863" s="24"/>
      <c r="FL863" s="24"/>
      <c r="FM863" s="24"/>
      <c r="FN863" s="24"/>
      <c r="FO863" s="24"/>
      <c r="FP863" s="24"/>
      <c r="FQ863" s="24"/>
      <c r="FR863" s="24"/>
      <c r="FS863" s="24"/>
      <c r="FT863" s="24"/>
      <c r="FU863" s="24"/>
      <c r="FV863" s="24"/>
      <c r="FW863" s="24"/>
      <c r="FX863" s="24"/>
      <c r="FY863" s="24"/>
      <c r="FZ863" s="24"/>
      <c r="GA863" s="24"/>
      <c r="GB863" s="24"/>
      <c r="GC863" s="24"/>
      <c r="GD863" s="24"/>
      <c r="GE863" s="24"/>
      <c r="GF863" s="24"/>
      <c r="GG863" s="24"/>
      <c r="GH863" s="24"/>
      <c r="GI863" s="24"/>
      <c r="GJ863" s="24"/>
      <c r="GK863" s="24"/>
      <c r="GL863" s="24"/>
      <c r="GM863" s="24"/>
      <c r="GN863" s="24"/>
      <c r="GO863" s="24"/>
      <c r="GP863" s="24"/>
      <c r="GQ863" s="24"/>
      <c r="GR863" s="24"/>
      <c r="GS863" s="24"/>
      <c r="GT863" s="24"/>
      <c r="GU863" s="24"/>
      <c r="GV863" s="24"/>
      <c r="GW863" s="24"/>
      <c r="GX863" s="24"/>
      <c r="GY863" s="24"/>
      <c r="GZ863" s="24"/>
      <c r="HA863" s="24"/>
      <c r="HB863" s="24"/>
      <c r="HC863" s="24"/>
      <c r="HD863" s="24"/>
      <c r="HE863" s="24"/>
      <c r="HF863" s="24"/>
      <c r="HG863" s="24"/>
      <c r="HH863" s="24"/>
      <c r="HI863" s="24"/>
      <c r="HJ863" s="24"/>
      <c r="HK863" s="24"/>
      <c r="HL863" s="24"/>
      <c r="HM863" s="24"/>
      <c r="HN863" s="24"/>
      <c r="HO863" s="24"/>
      <c r="HP863" s="24"/>
      <c r="HQ863" s="24"/>
      <c r="HR863" s="24"/>
      <c r="HS863" s="24"/>
      <c r="HT863" s="24"/>
      <c r="HU863" s="24"/>
      <c r="HV863" s="24"/>
      <c r="HW863" s="24"/>
      <c r="HX863" s="24"/>
      <c r="HY863" s="24"/>
      <c r="HZ863" s="24"/>
      <c r="IA863" s="24"/>
      <c r="IB863" s="24"/>
      <c r="IC863" s="24"/>
      <c r="ID863" s="24"/>
      <c r="IE863" s="24"/>
      <c r="IF863" s="24"/>
      <c r="IG863" s="24"/>
      <c r="IH863" s="24"/>
      <c r="II863" s="24"/>
      <c r="IJ863" s="24"/>
      <c r="IK863" s="24"/>
      <c r="IL863" s="24"/>
      <c r="IM863" s="24"/>
      <c r="IN863" s="24"/>
      <c r="IO863" s="24"/>
      <c r="IP863" s="24"/>
      <c r="IQ863" s="24"/>
      <c r="IR863" s="24"/>
      <c r="IS863" s="24"/>
      <c r="IT863" s="24"/>
      <c r="IU863" s="24"/>
      <c r="IV863" s="24"/>
    </row>
    <row r="864" spans="3:256">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4"/>
      <c r="AB864" s="24"/>
      <c r="AC864" s="24"/>
      <c r="AD864" s="24"/>
      <c r="AE864" s="24"/>
      <c r="AF864" s="24"/>
      <c r="AG864" s="24"/>
      <c r="AH864" s="24"/>
      <c r="AI864" s="24"/>
      <c r="AJ864" s="24"/>
      <c r="AK864" s="24"/>
      <c r="AL864" s="24"/>
      <c r="AM864" s="24"/>
      <c r="AN864" s="24"/>
      <c r="AO864" s="24"/>
      <c r="AP864" s="24"/>
      <c r="AQ864" s="24"/>
      <c r="AR864" s="24"/>
      <c r="AS864" s="24"/>
      <c r="AT864" s="24"/>
      <c r="AU864" s="24"/>
      <c r="AV864" s="24"/>
      <c r="AW864" s="24"/>
      <c r="AX864" s="24"/>
      <c r="AY864" s="24"/>
      <c r="AZ864" s="24"/>
      <c r="BA864" s="24"/>
      <c r="BB864" s="24"/>
      <c r="BC864" s="24"/>
      <c r="BD864" s="24"/>
      <c r="BE864" s="24"/>
      <c r="BF864" s="24"/>
      <c r="BG864" s="24"/>
      <c r="BH864" s="24"/>
      <c r="BI864" s="24"/>
      <c r="BJ864" s="24"/>
      <c r="BK864" s="24"/>
      <c r="BL864" s="24"/>
      <c r="BM864" s="24"/>
      <c r="BN864" s="24"/>
      <c r="BO864" s="24"/>
      <c r="BP864" s="24"/>
      <c r="BQ864" s="24"/>
      <c r="BR864" s="24"/>
      <c r="BS864" s="24"/>
      <c r="BT864" s="24"/>
      <c r="BU864" s="24"/>
      <c r="BV864" s="24"/>
      <c r="BW864" s="24"/>
      <c r="BX864" s="24"/>
      <c r="BY864" s="24"/>
      <c r="BZ864" s="24"/>
      <c r="CA864" s="24"/>
      <c r="CB864" s="24"/>
      <c r="CC864" s="24"/>
      <c r="CD864" s="24"/>
      <c r="CE864" s="24"/>
      <c r="CF864" s="24"/>
      <c r="CG864" s="24"/>
      <c r="CH864" s="24"/>
      <c r="CI864" s="24"/>
      <c r="CJ864" s="24"/>
      <c r="CK864" s="24"/>
      <c r="CL864" s="24"/>
      <c r="CM864" s="24"/>
      <c r="CN864" s="24"/>
      <c r="CO864" s="24"/>
      <c r="CP864" s="24"/>
      <c r="CQ864" s="24"/>
      <c r="CR864" s="24"/>
      <c r="CS864" s="24"/>
      <c r="CT864" s="24"/>
      <c r="CU864" s="24"/>
      <c r="CV864" s="24"/>
      <c r="CW864" s="24"/>
      <c r="CX864" s="24"/>
      <c r="CY864" s="24"/>
      <c r="CZ864" s="24"/>
      <c r="DA864" s="24"/>
      <c r="DB864" s="24"/>
      <c r="DC864" s="24"/>
      <c r="DD864" s="24"/>
      <c r="DE864" s="24"/>
      <c r="DF864" s="24"/>
      <c r="DG864" s="24"/>
      <c r="DH864" s="24"/>
      <c r="DI864" s="24"/>
      <c r="DJ864" s="24"/>
      <c r="DK864" s="24"/>
      <c r="DL864" s="24"/>
      <c r="DM864" s="24"/>
      <c r="DN864" s="24"/>
      <c r="DO864" s="24"/>
      <c r="DP864" s="24"/>
      <c r="DQ864" s="24"/>
      <c r="DR864" s="24"/>
      <c r="DS864" s="24"/>
      <c r="DT864" s="24"/>
      <c r="DU864" s="24"/>
      <c r="DV864" s="24"/>
      <c r="DW864" s="24"/>
      <c r="DX864" s="24"/>
      <c r="DY864" s="24"/>
      <c r="DZ864" s="24"/>
      <c r="EA864" s="24"/>
      <c r="EB864" s="24"/>
      <c r="EC864" s="24"/>
      <c r="ED864" s="24"/>
      <c r="EE864" s="24"/>
      <c r="EF864" s="24"/>
      <c r="EG864" s="24"/>
      <c r="EH864" s="24"/>
      <c r="EI864" s="24"/>
      <c r="EJ864" s="24"/>
      <c r="EK864" s="24"/>
      <c r="EL864" s="24"/>
      <c r="EM864" s="24"/>
      <c r="EN864" s="24"/>
      <c r="EO864" s="24"/>
      <c r="EP864" s="24"/>
      <c r="EQ864" s="24"/>
      <c r="ER864" s="24"/>
      <c r="ES864" s="24"/>
      <c r="ET864" s="24"/>
      <c r="EU864" s="24"/>
      <c r="EV864" s="24"/>
      <c r="EW864" s="24"/>
      <c r="EX864" s="24"/>
      <c r="EY864" s="24"/>
      <c r="EZ864" s="24"/>
      <c r="FA864" s="24"/>
      <c r="FB864" s="24"/>
      <c r="FC864" s="24"/>
      <c r="FD864" s="24"/>
      <c r="FE864" s="24"/>
      <c r="FF864" s="24"/>
      <c r="FG864" s="24"/>
      <c r="FH864" s="24"/>
      <c r="FI864" s="24"/>
      <c r="FJ864" s="24"/>
      <c r="FK864" s="24"/>
      <c r="FL864" s="24"/>
      <c r="FM864" s="24"/>
      <c r="FN864" s="24"/>
      <c r="FO864" s="24"/>
      <c r="FP864" s="24"/>
      <c r="FQ864" s="24"/>
      <c r="FR864" s="24"/>
      <c r="FS864" s="24"/>
      <c r="FT864" s="24"/>
      <c r="FU864" s="24"/>
      <c r="FV864" s="24"/>
      <c r="FW864" s="24"/>
      <c r="FX864" s="24"/>
      <c r="FY864" s="24"/>
      <c r="FZ864" s="24"/>
      <c r="GA864" s="24"/>
      <c r="GB864" s="24"/>
      <c r="GC864" s="24"/>
      <c r="GD864" s="24"/>
      <c r="GE864" s="24"/>
      <c r="GF864" s="24"/>
      <c r="GG864" s="24"/>
      <c r="GH864" s="24"/>
      <c r="GI864" s="24"/>
      <c r="GJ864" s="24"/>
      <c r="GK864" s="24"/>
      <c r="GL864" s="24"/>
      <c r="GM864" s="24"/>
      <c r="GN864" s="24"/>
      <c r="GO864" s="24"/>
      <c r="GP864" s="24"/>
      <c r="GQ864" s="24"/>
      <c r="GR864" s="24"/>
      <c r="GS864" s="24"/>
      <c r="GT864" s="24"/>
      <c r="GU864" s="24"/>
      <c r="GV864" s="24"/>
      <c r="GW864" s="24"/>
      <c r="GX864" s="24"/>
      <c r="GY864" s="24"/>
      <c r="GZ864" s="24"/>
      <c r="HA864" s="24"/>
      <c r="HB864" s="24"/>
      <c r="HC864" s="24"/>
      <c r="HD864" s="24"/>
      <c r="HE864" s="24"/>
      <c r="HF864" s="24"/>
      <c r="HG864" s="24"/>
      <c r="HH864" s="24"/>
      <c r="HI864" s="24"/>
      <c r="HJ864" s="24"/>
      <c r="HK864" s="24"/>
      <c r="HL864" s="24"/>
      <c r="HM864" s="24"/>
      <c r="HN864" s="24"/>
      <c r="HO864" s="24"/>
      <c r="HP864" s="24"/>
      <c r="HQ864" s="24"/>
      <c r="HR864" s="24"/>
      <c r="HS864" s="24"/>
      <c r="HT864" s="24"/>
      <c r="HU864" s="24"/>
      <c r="HV864" s="24"/>
      <c r="HW864" s="24"/>
      <c r="HX864" s="24"/>
      <c r="HY864" s="24"/>
      <c r="HZ864" s="24"/>
      <c r="IA864" s="24"/>
      <c r="IB864" s="24"/>
      <c r="IC864" s="24"/>
      <c r="ID864" s="24"/>
      <c r="IE864" s="24"/>
      <c r="IF864" s="24"/>
      <c r="IG864" s="24"/>
      <c r="IH864" s="24"/>
      <c r="II864" s="24"/>
      <c r="IJ864" s="24"/>
      <c r="IK864" s="24"/>
      <c r="IL864" s="24"/>
      <c r="IM864" s="24"/>
      <c r="IN864" s="24"/>
      <c r="IO864" s="24"/>
      <c r="IP864" s="24"/>
      <c r="IQ864" s="24"/>
      <c r="IR864" s="24"/>
      <c r="IS864" s="24"/>
      <c r="IT864" s="24"/>
      <c r="IU864" s="24"/>
      <c r="IV864" s="24"/>
    </row>
    <row r="865" spans="3:256">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c r="AM865" s="23"/>
      <c r="AN865" s="23"/>
      <c r="AO865" s="23"/>
      <c r="AP865" s="23"/>
      <c r="AQ865" s="23"/>
      <c r="AR865" s="23"/>
      <c r="AS865" s="23"/>
      <c r="AT865" s="23"/>
      <c r="AU865" s="23"/>
      <c r="AV865" s="23"/>
      <c r="AW865" s="23"/>
      <c r="AX865" s="23"/>
      <c r="AY865" s="23"/>
      <c r="AZ865" s="23"/>
      <c r="BA865" s="23"/>
      <c r="BB865" s="23"/>
      <c r="BC865" s="23"/>
      <c r="BD865" s="23"/>
      <c r="BE865" s="23"/>
      <c r="BF865" s="23"/>
      <c r="BG865" s="23"/>
      <c r="BH865" s="23"/>
      <c r="BI865" s="23"/>
      <c r="BJ865" s="23"/>
      <c r="BK865" s="23"/>
      <c r="BL865" s="23"/>
      <c r="BM865" s="23"/>
      <c r="BN865" s="23"/>
      <c r="BO865" s="23"/>
      <c r="BP865" s="23"/>
      <c r="BQ865" s="23"/>
      <c r="BR865" s="23"/>
      <c r="BS865" s="23"/>
      <c r="BT865" s="23"/>
      <c r="BU865" s="23"/>
      <c r="BV865" s="23"/>
      <c r="BW865" s="23"/>
      <c r="BX865" s="23"/>
      <c r="BY865" s="23"/>
      <c r="BZ865" s="23"/>
      <c r="CA865" s="23"/>
      <c r="CB865" s="23"/>
      <c r="CC865" s="23"/>
      <c r="CD865" s="23"/>
      <c r="CE865" s="23"/>
      <c r="CF865" s="23"/>
      <c r="CG865" s="23"/>
      <c r="CH865" s="23"/>
      <c r="CI865" s="23"/>
      <c r="CJ865" s="23"/>
      <c r="CK865" s="23"/>
      <c r="CL865" s="23"/>
      <c r="CM865" s="23"/>
      <c r="CN865" s="23"/>
      <c r="CO865" s="23"/>
      <c r="CP865" s="23"/>
      <c r="CQ865" s="23"/>
      <c r="CR865" s="23"/>
      <c r="CS865" s="23"/>
      <c r="CT865" s="23"/>
      <c r="CU865" s="23"/>
      <c r="CV865" s="23"/>
      <c r="CW865" s="23"/>
      <c r="CX865" s="23"/>
      <c r="CY865" s="23"/>
      <c r="CZ865" s="23"/>
      <c r="DA865" s="23"/>
      <c r="DB865" s="23"/>
      <c r="DC865" s="23"/>
      <c r="DD865" s="23"/>
      <c r="DE865" s="23"/>
      <c r="DF865" s="23"/>
      <c r="DG865" s="23"/>
      <c r="DH865" s="23"/>
      <c r="DI865" s="23"/>
      <c r="DJ865" s="23"/>
      <c r="DK865" s="23"/>
      <c r="DL865" s="23"/>
      <c r="DM865" s="23"/>
      <c r="DN865" s="23"/>
      <c r="DO865" s="23"/>
      <c r="DP865" s="23"/>
      <c r="DQ865" s="23"/>
      <c r="DR865" s="23"/>
      <c r="DS865" s="23"/>
      <c r="DT865" s="23"/>
      <c r="DU865" s="23"/>
      <c r="DV865" s="23"/>
      <c r="DW865" s="23"/>
      <c r="DX865" s="23"/>
      <c r="DY865" s="23"/>
      <c r="DZ865" s="23"/>
      <c r="EA865" s="23"/>
      <c r="EB865" s="23"/>
      <c r="EC865" s="23"/>
      <c r="ED865" s="23"/>
      <c r="EE865" s="23"/>
      <c r="EF865" s="23"/>
      <c r="EG865" s="23"/>
      <c r="EH865" s="23"/>
      <c r="EI865" s="23"/>
      <c r="EJ865" s="23"/>
      <c r="EK865" s="23"/>
      <c r="EL865" s="23"/>
      <c r="EM865" s="23"/>
      <c r="EN865" s="23"/>
      <c r="EO865" s="23"/>
      <c r="EP865" s="23"/>
      <c r="EQ865" s="23"/>
      <c r="ER865" s="23"/>
      <c r="ES865" s="23"/>
      <c r="ET865" s="23"/>
      <c r="EU865" s="23"/>
      <c r="EV865" s="23"/>
      <c r="EW865" s="23"/>
      <c r="EX865" s="23"/>
      <c r="EY865" s="23"/>
      <c r="EZ865" s="23"/>
      <c r="FA865" s="23"/>
      <c r="FB865" s="23"/>
      <c r="FC865" s="23"/>
      <c r="FD865" s="23"/>
      <c r="FE865" s="23"/>
      <c r="FF865" s="23"/>
      <c r="FG865" s="23"/>
      <c r="FH865" s="23"/>
      <c r="FI865" s="23"/>
      <c r="FJ865" s="23"/>
      <c r="FK865" s="23"/>
      <c r="FL865" s="23"/>
      <c r="FM865" s="23"/>
      <c r="FN865" s="23"/>
      <c r="FO865" s="23"/>
      <c r="FP865" s="23"/>
      <c r="FQ865" s="23"/>
      <c r="FR865" s="23"/>
      <c r="FS865" s="23"/>
      <c r="FT865" s="23"/>
      <c r="FU865" s="23"/>
      <c r="FV865" s="23"/>
      <c r="FW865" s="23"/>
      <c r="FX865" s="23"/>
      <c r="FY865" s="23"/>
      <c r="FZ865" s="23"/>
      <c r="GA865" s="23"/>
      <c r="GB865" s="23"/>
      <c r="GC865" s="23"/>
      <c r="GD865" s="23"/>
      <c r="GE865" s="23"/>
      <c r="GF865" s="23"/>
      <c r="GG865" s="23"/>
      <c r="GH865" s="23"/>
      <c r="GI865" s="23"/>
      <c r="GJ865" s="23"/>
      <c r="GK865" s="23"/>
      <c r="GL865" s="23"/>
      <c r="GM865" s="23"/>
      <c r="GN865" s="23"/>
      <c r="GO865" s="23"/>
      <c r="GP865" s="23"/>
      <c r="GQ865" s="23"/>
      <c r="GR865" s="23"/>
      <c r="GS865" s="23"/>
      <c r="GT865" s="23"/>
      <c r="GU865" s="23"/>
      <c r="GV865" s="23"/>
      <c r="GW865" s="23"/>
      <c r="GX865" s="23"/>
      <c r="GY865" s="23"/>
      <c r="GZ865" s="23"/>
      <c r="HA865" s="23"/>
      <c r="HB865" s="23"/>
      <c r="HC865" s="23"/>
      <c r="HD865" s="23"/>
      <c r="HE865" s="23"/>
      <c r="HF865" s="23"/>
      <c r="HG865" s="23"/>
      <c r="HH865" s="23"/>
      <c r="HI865" s="23"/>
      <c r="HJ865" s="23"/>
      <c r="HK865" s="23"/>
      <c r="HL865" s="23"/>
      <c r="HM865" s="23"/>
      <c r="HN865" s="23"/>
      <c r="HO865" s="23"/>
      <c r="HP865" s="23"/>
      <c r="HQ865" s="23"/>
      <c r="HR865" s="23"/>
      <c r="HS865" s="23"/>
      <c r="HT865" s="23"/>
      <c r="HU865" s="23"/>
      <c r="HV865" s="23"/>
      <c r="HW865" s="23"/>
      <c r="HX865" s="23"/>
      <c r="HY865" s="23"/>
      <c r="HZ865" s="23"/>
      <c r="IA865" s="23"/>
      <c r="IB865" s="23"/>
      <c r="IC865" s="23"/>
      <c r="ID865" s="23"/>
      <c r="IE865" s="23"/>
      <c r="IF865" s="23"/>
      <c r="IG865" s="23"/>
      <c r="IH865" s="23"/>
      <c r="II865" s="23"/>
      <c r="IJ865" s="23"/>
      <c r="IK865" s="23"/>
      <c r="IL865" s="23"/>
      <c r="IM865" s="23"/>
      <c r="IN865" s="23"/>
      <c r="IO865" s="23"/>
      <c r="IP865" s="23"/>
      <c r="IQ865" s="23"/>
      <c r="IR865" s="23"/>
      <c r="IS865" s="23"/>
      <c r="IT865" s="23"/>
      <c r="IU865" s="23"/>
      <c r="IV865" s="23"/>
    </row>
    <row r="866" spans="3:256">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c r="AM866" s="23"/>
      <c r="AN866" s="23"/>
      <c r="AO866" s="23"/>
      <c r="AP866" s="23"/>
      <c r="AQ866" s="23"/>
      <c r="AR866" s="23"/>
      <c r="AS866" s="23"/>
      <c r="AT866" s="23"/>
      <c r="AU866" s="23"/>
      <c r="AV866" s="23"/>
      <c r="AW866" s="23"/>
      <c r="AX866" s="23"/>
      <c r="AY866" s="23"/>
      <c r="AZ866" s="23"/>
      <c r="BA866" s="23"/>
      <c r="BB866" s="23"/>
      <c r="BC866" s="23"/>
      <c r="BD866" s="23"/>
      <c r="BE866" s="23"/>
      <c r="BF866" s="23"/>
      <c r="BG866" s="23"/>
      <c r="BH866" s="23"/>
      <c r="BI866" s="23"/>
      <c r="BJ866" s="23"/>
      <c r="BK866" s="23"/>
      <c r="BL866" s="23"/>
      <c r="BM866" s="23"/>
      <c r="BN866" s="23"/>
      <c r="BO866" s="23"/>
      <c r="BP866" s="23"/>
      <c r="BQ866" s="23"/>
      <c r="BR866" s="23"/>
      <c r="BS866" s="23"/>
      <c r="BT866" s="23"/>
      <c r="BU866" s="23"/>
      <c r="BV866" s="23"/>
      <c r="BW866" s="23"/>
      <c r="BX866" s="23"/>
      <c r="BY866" s="23"/>
      <c r="BZ866" s="23"/>
      <c r="CA866" s="23"/>
      <c r="CB866" s="23"/>
      <c r="CC866" s="23"/>
      <c r="CD866" s="23"/>
      <c r="CE866" s="23"/>
      <c r="CF866" s="23"/>
      <c r="CG866" s="23"/>
      <c r="CH866" s="23"/>
      <c r="CI866" s="23"/>
      <c r="CJ866" s="23"/>
      <c r="CK866" s="23"/>
      <c r="CL866" s="23"/>
      <c r="CM866" s="23"/>
      <c r="CN866" s="23"/>
      <c r="CO866" s="23"/>
      <c r="CP866" s="23"/>
      <c r="CQ866" s="23"/>
      <c r="CR866" s="23"/>
      <c r="CS866" s="23"/>
      <c r="CT866" s="23"/>
      <c r="CU866" s="23"/>
      <c r="CV866" s="23"/>
      <c r="CW866" s="23"/>
      <c r="CX866" s="23"/>
      <c r="CY866" s="23"/>
      <c r="CZ866" s="23"/>
      <c r="DA866" s="23"/>
      <c r="DB866" s="23"/>
      <c r="DC866" s="23"/>
      <c r="DD866" s="23"/>
      <c r="DE866" s="23"/>
      <c r="DF866" s="23"/>
      <c r="DG866" s="23"/>
      <c r="DH866" s="23"/>
      <c r="DI866" s="23"/>
      <c r="DJ866" s="23"/>
      <c r="DK866" s="23"/>
      <c r="DL866" s="23"/>
      <c r="DM866" s="23"/>
      <c r="DN866" s="23"/>
      <c r="DO866" s="23"/>
      <c r="DP866" s="23"/>
      <c r="DQ866" s="23"/>
      <c r="DR866" s="23"/>
      <c r="DS866" s="23"/>
      <c r="DT866" s="23"/>
      <c r="DU866" s="23"/>
      <c r="DV866" s="23"/>
      <c r="DW866" s="23"/>
      <c r="DX866" s="23"/>
      <c r="DY866" s="23"/>
      <c r="DZ866" s="23"/>
      <c r="EA866" s="23"/>
      <c r="EB866" s="23"/>
      <c r="EC866" s="23"/>
      <c r="ED866" s="23"/>
      <c r="EE866" s="23"/>
      <c r="EF866" s="23"/>
      <c r="EG866" s="23"/>
      <c r="EH866" s="23"/>
      <c r="EI866" s="23"/>
      <c r="EJ866" s="23"/>
      <c r="EK866" s="23"/>
      <c r="EL866" s="23"/>
      <c r="EM866" s="23"/>
      <c r="EN866" s="23"/>
      <c r="EO866" s="23"/>
      <c r="EP866" s="23"/>
      <c r="EQ866" s="23"/>
      <c r="ER866" s="23"/>
      <c r="ES866" s="23"/>
      <c r="ET866" s="23"/>
      <c r="EU866" s="23"/>
      <c r="EV866" s="23"/>
      <c r="EW866" s="23"/>
      <c r="EX866" s="23"/>
      <c r="EY866" s="23"/>
      <c r="EZ866" s="23"/>
      <c r="FA866" s="23"/>
      <c r="FB866" s="23"/>
      <c r="FC866" s="23"/>
      <c r="FD866" s="23"/>
      <c r="FE866" s="23"/>
      <c r="FF866" s="23"/>
      <c r="FG866" s="23"/>
      <c r="FH866" s="23"/>
      <c r="FI866" s="23"/>
      <c r="FJ866" s="23"/>
      <c r="FK866" s="23"/>
      <c r="FL866" s="23"/>
      <c r="FM866" s="23"/>
      <c r="FN866" s="23"/>
      <c r="FO866" s="23"/>
      <c r="FP866" s="23"/>
      <c r="FQ866" s="23"/>
      <c r="FR866" s="23"/>
      <c r="FS866" s="23"/>
      <c r="FT866" s="23"/>
      <c r="FU866" s="23"/>
      <c r="FV866" s="23"/>
      <c r="FW866" s="23"/>
      <c r="FX866" s="23"/>
      <c r="FY866" s="23"/>
      <c r="FZ866" s="23"/>
      <c r="GA866" s="23"/>
      <c r="GB866" s="23"/>
      <c r="GC866" s="23"/>
      <c r="GD866" s="23"/>
      <c r="GE866" s="23"/>
      <c r="GF866" s="23"/>
      <c r="GG866" s="23"/>
      <c r="GH866" s="23"/>
      <c r="GI866" s="23"/>
      <c r="GJ866" s="23"/>
      <c r="GK866" s="23"/>
      <c r="GL866" s="23"/>
      <c r="GM866" s="23"/>
      <c r="GN866" s="23"/>
      <c r="GO866" s="23"/>
      <c r="GP866" s="23"/>
      <c r="GQ866" s="23"/>
      <c r="GR866" s="23"/>
      <c r="GS866" s="23"/>
      <c r="GT866" s="23"/>
      <c r="GU866" s="23"/>
      <c r="GV866" s="23"/>
      <c r="GW866" s="23"/>
      <c r="GX866" s="23"/>
      <c r="GY866" s="23"/>
      <c r="GZ866" s="23"/>
      <c r="HA866" s="23"/>
      <c r="HB866" s="23"/>
      <c r="HC866" s="23"/>
      <c r="HD866" s="23"/>
      <c r="HE866" s="23"/>
      <c r="HF866" s="23"/>
      <c r="HG866" s="23"/>
      <c r="HH866" s="23"/>
      <c r="HI866" s="23"/>
      <c r="HJ866" s="23"/>
      <c r="HK866" s="23"/>
      <c r="HL866" s="23"/>
      <c r="HM866" s="23"/>
      <c r="HN866" s="23"/>
      <c r="HO866" s="23"/>
      <c r="HP866" s="23"/>
      <c r="HQ866" s="23"/>
      <c r="HR866" s="23"/>
      <c r="HS866" s="23"/>
      <c r="HT866" s="23"/>
      <c r="HU866" s="23"/>
      <c r="HV866" s="23"/>
      <c r="HW866" s="23"/>
      <c r="HX866" s="23"/>
      <c r="HY866" s="23"/>
      <c r="HZ866" s="23"/>
      <c r="IA866" s="23"/>
      <c r="IB866" s="23"/>
      <c r="IC866" s="23"/>
      <c r="ID866" s="23"/>
      <c r="IE866" s="23"/>
      <c r="IF866" s="23"/>
      <c r="IG866" s="23"/>
      <c r="IH866" s="23"/>
      <c r="II866" s="23"/>
      <c r="IJ866" s="23"/>
      <c r="IK866" s="23"/>
      <c r="IL866" s="23"/>
      <c r="IM866" s="23"/>
      <c r="IN866" s="23"/>
      <c r="IO866" s="23"/>
      <c r="IP866" s="23"/>
      <c r="IQ866" s="23"/>
      <c r="IR866" s="23"/>
      <c r="IS866" s="23"/>
      <c r="IT866" s="23"/>
      <c r="IU866" s="23"/>
      <c r="IV866" s="23"/>
    </row>
    <row r="867" spans="3:256">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4"/>
      <c r="AB867" s="24"/>
      <c r="AC867" s="24"/>
      <c r="AD867" s="24"/>
      <c r="AE867" s="24"/>
      <c r="AF867" s="24"/>
      <c r="AG867" s="24"/>
      <c r="AH867" s="24"/>
      <c r="AI867" s="24"/>
      <c r="AJ867" s="24"/>
      <c r="AK867" s="24"/>
      <c r="AL867" s="24"/>
      <c r="AM867" s="24"/>
      <c r="AN867" s="24"/>
      <c r="AO867" s="24"/>
      <c r="AP867" s="24"/>
      <c r="AQ867" s="24"/>
      <c r="AR867" s="24"/>
      <c r="AS867" s="24"/>
      <c r="AT867" s="24"/>
      <c r="AU867" s="24"/>
      <c r="AV867" s="24"/>
      <c r="AW867" s="24"/>
      <c r="AX867" s="24"/>
      <c r="AY867" s="24"/>
      <c r="AZ867" s="24"/>
      <c r="BA867" s="24"/>
      <c r="BB867" s="24"/>
      <c r="BC867" s="24"/>
      <c r="BD867" s="24"/>
      <c r="BE867" s="24"/>
      <c r="BF867" s="24"/>
      <c r="BG867" s="24"/>
      <c r="BH867" s="24"/>
      <c r="BI867" s="24"/>
      <c r="BJ867" s="24"/>
      <c r="BK867" s="24"/>
      <c r="BL867" s="24"/>
      <c r="BM867" s="24"/>
      <c r="BN867" s="24"/>
      <c r="BO867" s="24"/>
      <c r="BP867" s="24"/>
      <c r="BQ867" s="24"/>
      <c r="BR867" s="24"/>
      <c r="BS867" s="24"/>
      <c r="BT867" s="24"/>
      <c r="BU867" s="24"/>
      <c r="BV867" s="24"/>
      <c r="BW867" s="24"/>
      <c r="BX867" s="24"/>
      <c r="BY867" s="24"/>
      <c r="BZ867" s="24"/>
      <c r="CA867" s="24"/>
      <c r="CB867" s="24"/>
      <c r="CC867" s="24"/>
      <c r="CD867" s="24"/>
      <c r="CE867" s="24"/>
      <c r="CF867" s="24"/>
      <c r="CG867" s="24"/>
      <c r="CH867" s="24"/>
      <c r="CI867" s="24"/>
      <c r="CJ867" s="24"/>
      <c r="CK867" s="24"/>
      <c r="CL867" s="24"/>
      <c r="CM867" s="24"/>
      <c r="CN867" s="24"/>
      <c r="CO867" s="24"/>
      <c r="CP867" s="24"/>
      <c r="CQ867" s="24"/>
      <c r="CR867" s="24"/>
      <c r="CS867" s="24"/>
      <c r="CT867" s="24"/>
      <c r="CU867" s="24"/>
      <c r="CV867" s="24"/>
      <c r="CW867" s="24"/>
      <c r="CX867" s="24"/>
      <c r="CY867" s="24"/>
      <c r="CZ867" s="24"/>
      <c r="DA867" s="24"/>
      <c r="DB867" s="24"/>
      <c r="DC867" s="24"/>
      <c r="DD867" s="24"/>
      <c r="DE867" s="24"/>
      <c r="DF867" s="24"/>
      <c r="DG867" s="24"/>
      <c r="DH867" s="24"/>
      <c r="DI867" s="24"/>
      <c r="DJ867" s="24"/>
      <c r="DK867" s="24"/>
      <c r="DL867" s="24"/>
      <c r="DM867" s="24"/>
      <c r="DN867" s="24"/>
      <c r="DO867" s="24"/>
      <c r="DP867" s="24"/>
      <c r="DQ867" s="24"/>
      <c r="DR867" s="24"/>
      <c r="DS867" s="24"/>
      <c r="DT867" s="24"/>
      <c r="DU867" s="24"/>
      <c r="DV867" s="24"/>
      <c r="DW867" s="24"/>
      <c r="DX867" s="24"/>
      <c r="DY867" s="24"/>
      <c r="DZ867" s="24"/>
      <c r="EA867" s="24"/>
      <c r="EB867" s="24"/>
      <c r="EC867" s="24"/>
      <c r="ED867" s="24"/>
      <c r="EE867" s="24"/>
      <c r="EF867" s="24"/>
      <c r="EG867" s="24"/>
      <c r="EH867" s="24"/>
      <c r="EI867" s="24"/>
      <c r="EJ867" s="24"/>
      <c r="EK867" s="24"/>
      <c r="EL867" s="24"/>
      <c r="EM867" s="24"/>
      <c r="EN867" s="24"/>
      <c r="EO867" s="24"/>
      <c r="EP867" s="24"/>
      <c r="EQ867" s="24"/>
      <c r="ER867" s="24"/>
      <c r="ES867" s="24"/>
      <c r="ET867" s="24"/>
      <c r="EU867" s="24"/>
      <c r="EV867" s="24"/>
      <c r="EW867" s="24"/>
      <c r="EX867" s="24"/>
      <c r="EY867" s="24"/>
      <c r="EZ867" s="24"/>
      <c r="FA867" s="24"/>
      <c r="FB867" s="24"/>
      <c r="FC867" s="24"/>
      <c r="FD867" s="24"/>
      <c r="FE867" s="24"/>
      <c r="FF867" s="24"/>
      <c r="FG867" s="24"/>
      <c r="FH867" s="24"/>
      <c r="FI867" s="24"/>
      <c r="FJ867" s="24"/>
      <c r="FK867" s="24"/>
      <c r="FL867" s="24"/>
      <c r="FM867" s="24"/>
      <c r="FN867" s="24"/>
      <c r="FO867" s="24"/>
      <c r="FP867" s="24"/>
      <c r="FQ867" s="24"/>
      <c r="FR867" s="24"/>
      <c r="FS867" s="24"/>
      <c r="FT867" s="24"/>
      <c r="FU867" s="24"/>
      <c r="FV867" s="24"/>
      <c r="FW867" s="24"/>
      <c r="FX867" s="24"/>
      <c r="FY867" s="24"/>
      <c r="FZ867" s="24"/>
      <c r="GA867" s="24"/>
      <c r="GB867" s="24"/>
      <c r="GC867" s="24"/>
      <c r="GD867" s="24"/>
      <c r="GE867" s="24"/>
      <c r="GF867" s="24"/>
      <c r="GG867" s="24"/>
      <c r="GH867" s="24"/>
      <c r="GI867" s="24"/>
      <c r="GJ867" s="24"/>
      <c r="GK867" s="24"/>
      <c r="GL867" s="24"/>
      <c r="GM867" s="24"/>
      <c r="GN867" s="24"/>
      <c r="GO867" s="24"/>
      <c r="GP867" s="24"/>
      <c r="GQ867" s="24"/>
      <c r="GR867" s="24"/>
      <c r="GS867" s="24"/>
      <c r="GT867" s="24"/>
      <c r="GU867" s="24"/>
      <c r="GV867" s="24"/>
      <c r="GW867" s="24"/>
      <c r="GX867" s="24"/>
      <c r="GY867" s="24"/>
      <c r="GZ867" s="24"/>
      <c r="HA867" s="24"/>
      <c r="HB867" s="24"/>
      <c r="HC867" s="24"/>
      <c r="HD867" s="24"/>
      <c r="HE867" s="24"/>
      <c r="HF867" s="24"/>
      <c r="HG867" s="24"/>
      <c r="HH867" s="24"/>
      <c r="HI867" s="24"/>
      <c r="HJ867" s="24"/>
      <c r="HK867" s="24"/>
      <c r="HL867" s="24"/>
      <c r="HM867" s="24"/>
      <c r="HN867" s="24"/>
      <c r="HO867" s="24"/>
      <c r="HP867" s="24"/>
      <c r="HQ867" s="24"/>
      <c r="HR867" s="24"/>
      <c r="HS867" s="24"/>
      <c r="HT867" s="24"/>
      <c r="HU867" s="24"/>
      <c r="HV867" s="24"/>
      <c r="HW867" s="24"/>
      <c r="HX867" s="24"/>
      <c r="HY867" s="24"/>
      <c r="HZ867" s="24"/>
      <c r="IA867" s="24"/>
      <c r="IB867" s="24"/>
      <c r="IC867" s="24"/>
      <c r="ID867" s="24"/>
      <c r="IE867" s="24"/>
      <c r="IF867" s="24"/>
      <c r="IG867" s="24"/>
      <c r="IH867" s="24"/>
      <c r="II867" s="24"/>
      <c r="IJ867" s="24"/>
      <c r="IK867" s="24"/>
      <c r="IL867" s="24"/>
      <c r="IM867" s="24"/>
      <c r="IN867" s="24"/>
      <c r="IO867" s="24"/>
      <c r="IP867" s="24"/>
      <c r="IQ867" s="24"/>
      <c r="IR867" s="24"/>
      <c r="IS867" s="24"/>
      <c r="IT867" s="24"/>
      <c r="IU867" s="24"/>
      <c r="IV867" s="24"/>
    </row>
    <row r="868" spans="3:256">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4"/>
      <c r="AB868" s="24"/>
      <c r="AC868" s="24"/>
      <c r="AD868" s="24"/>
      <c r="AE868" s="24"/>
      <c r="AF868" s="24"/>
      <c r="AG868" s="24"/>
      <c r="AH868" s="24"/>
      <c r="AI868" s="24"/>
      <c r="AJ868" s="24"/>
      <c r="AK868" s="24"/>
      <c r="AL868" s="24"/>
      <c r="AM868" s="24"/>
      <c r="AN868" s="24"/>
      <c r="AO868" s="24"/>
      <c r="AP868" s="24"/>
      <c r="AQ868" s="24"/>
      <c r="AR868" s="24"/>
      <c r="AS868" s="24"/>
      <c r="AT868" s="24"/>
      <c r="AU868" s="24"/>
      <c r="AV868" s="24"/>
      <c r="AW868" s="24"/>
      <c r="AX868" s="24"/>
      <c r="AY868" s="24"/>
      <c r="AZ868" s="24"/>
      <c r="BA868" s="24"/>
      <c r="BB868" s="24"/>
      <c r="BC868" s="24"/>
      <c r="BD868" s="24"/>
      <c r="BE868" s="24"/>
      <c r="BF868" s="24"/>
      <c r="BG868" s="24"/>
      <c r="BH868" s="24"/>
      <c r="BI868" s="24"/>
      <c r="BJ868" s="24"/>
      <c r="BK868" s="24"/>
      <c r="BL868" s="24"/>
      <c r="BM868" s="24"/>
      <c r="BN868" s="24"/>
      <c r="BO868" s="24"/>
      <c r="BP868" s="24"/>
      <c r="BQ868" s="24"/>
      <c r="BR868" s="24"/>
      <c r="BS868" s="24"/>
      <c r="BT868" s="24"/>
      <c r="BU868" s="24"/>
      <c r="BV868" s="24"/>
      <c r="BW868" s="24"/>
      <c r="BX868" s="24"/>
      <c r="BY868" s="24"/>
      <c r="BZ868" s="24"/>
      <c r="CA868" s="24"/>
      <c r="CB868" s="24"/>
      <c r="CC868" s="24"/>
      <c r="CD868" s="24"/>
      <c r="CE868" s="24"/>
      <c r="CF868" s="24"/>
      <c r="CG868" s="24"/>
      <c r="CH868" s="24"/>
      <c r="CI868" s="24"/>
      <c r="CJ868" s="24"/>
      <c r="CK868" s="24"/>
      <c r="CL868" s="24"/>
      <c r="CM868" s="24"/>
      <c r="CN868" s="24"/>
      <c r="CO868" s="24"/>
      <c r="CP868" s="24"/>
      <c r="CQ868" s="24"/>
      <c r="CR868" s="24"/>
      <c r="CS868" s="24"/>
      <c r="CT868" s="24"/>
      <c r="CU868" s="24"/>
      <c r="CV868" s="24"/>
      <c r="CW868" s="24"/>
      <c r="CX868" s="24"/>
      <c r="CY868" s="24"/>
      <c r="CZ868" s="24"/>
      <c r="DA868" s="24"/>
      <c r="DB868" s="24"/>
      <c r="DC868" s="24"/>
      <c r="DD868" s="24"/>
      <c r="DE868" s="24"/>
      <c r="DF868" s="24"/>
      <c r="DG868" s="24"/>
      <c r="DH868" s="24"/>
      <c r="DI868" s="24"/>
      <c r="DJ868" s="24"/>
      <c r="DK868" s="24"/>
      <c r="DL868" s="24"/>
      <c r="DM868" s="24"/>
      <c r="DN868" s="24"/>
      <c r="DO868" s="24"/>
      <c r="DP868" s="24"/>
      <c r="DQ868" s="24"/>
      <c r="DR868" s="24"/>
      <c r="DS868" s="24"/>
      <c r="DT868" s="24"/>
      <c r="DU868" s="24"/>
      <c r="DV868" s="24"/>
      <c r="DW868" s="24"/>
      <c r="DX868" s="24"/>
      <c r="DY868" s="24"/>
      <c r="DZ868" s="24"/>
      <c r="EA868" s="24"/>
      <c r="EB868" s="24"/>
      <c r="EC868" s="24"/>
      <c r="ED868" s="24"/>
      <c r="EE868" s="24"/>
      <c r="EF868" s="24"/>
      <c r="EG868" s="24"/>
      <c r="EH868" s="24"/>
      <c r="EI868" s="24"/>
      <c r="EJ868" s="24"/>
      <c r="EK868" s="24"/>
      <c r="EL868" s="24"/>
      <c r="EM868" s="24"/>
      <c r="EN868" s="24"/>
      <c r="EO868" s="24"/>
      <c r="EP868" s="24"/>
      <c r="EQ868" s="24"/>
      <c r="ER868" s="24"/>
      <c r="ES868" s="24"/>
      <c r="ET868" s="24"/>
      <c r="EU868" s="24"/>
      <c r="EV868" s="24"/>
      <c r="EW868" s="24"/>
      <c r="EX868" s="24"/>
      <c r="EY868" s="24"/>
      <c r="EZ868" s="24"/>
      <c r="FA868" s="24"/>
      <c r="FB868" s="24"/>
      <c r="FC868" s="24"/>
      <c r="FD868" s="24"/>
      <c r="FE868" s="24"/>
      <c r="FF868" s="24"/>
      <c r="FG868" s="24"/>
      <c r="FH868" s="24"/>
      <c r="FI868" s="24"/>
      <c r="FJ868" s="24"/>
      <c r="FK868" s="24"/>
      <c r="FL868" s="24"/>
      <c r="FM868" s="24"/>
      <c r="FN868" s="24"/>
      <c r="FO868" s="24"/>
      <c r="FP868" s="24"/>
      <c r="FQ868" s="24"/>
      <c r="FR868" s="24"/>
      <c r="FS868" s="24"/>
      <c r="FT868" s="24"/>
      <c r="FU868" s="24"/>
      <c r="FV868" s="24"/>
      <c r="FW868" s="24"/>
      <c r="FX868" s="24"/>
      <c r="FY868" s="24"/>
      <c r="FZ868" s="24"/>
      <c r="GA868" s="24"/>
      <c r="GB868" s="24"/>
      <c r="GC868" s="24"/>
      <c r="GD868" s="24"/>
      <c r="GE868" s="24"/>
      <c r="GF868" s="24"/>
      <c r="GG868" s="24"/>
      <c r="GH868" s="24"/>
      <c r="GI868" s="24"/>
      <c r="GJ868" s="24"/>
      <c r="GK868" s="24"/>
      <c r="GL868" s="24"/>
      <c r="GM868" s="24"/>
      <c r="GN868" s="24"/>
      <c r="GO868" s="24"/>
      <c r="GP868" s="24"/>
      <c r="GQ868" s="24"/>
      <c r="GR868" s="24"/>
      <c r="GS868" s="24"/>
      <c r="GT868" s="24"/>
      <c r="GU868" s="24"/>
      <c r="GV868" s="24"/>
      <c r="GW868" s="24"/>
      <c r="GX868" s="24"/>
      <c r="GY868" s="24"/>
      <c r="GZ868" s="24"/>
      <c r="HA868" s="24"/>
      <c r="HB868" s="24"/>
      <c r="HC868" s="24"/>
      <c r="HD868" s="24"/>
      <c r="HE868" s="24"/>
      <c r="HF868" s="24"/>
      <c r="HG868" s="24"/>
      <c r="HH868" s="24"/>
      <c r="HI868" s="24"/>
      <c r="HJ868" s="24"/>
      <c r="HK868" s="24"/>
      <c r="HL868" s="24"/>
      <c r="HM868" s="24"/>
      <c r="HN868" s="24"/>
      <c r="HO868" s="24"/>
      <c r="HP868" s="24"/>
      <c r="HQ868" s="24"/>
      <c r="HR868" s="24"/>
      <c r="HS868" s="24"/>
      <c r="HT868" s="24"/>
      <c r="HU868" s="24"/>
      <c r="HV868" s="24"/>
      <c r="HW868" s="24"/>
      <c r="HX868" s="24"/>
      <c r="HY868" s="24"/>
      <c r="HZ868" s="24"/>
      <c r="IA868" s="24"/>
      <c r="IB868" s="24"/>
      <c r="IC868" s="24"/>
      <c r="ID868" s="24"/>
      <c r="IE868" s="24"/>
      <c r="IF868" s="24"/>
      <c r="IG868" s="24"/>
      <c r="IH868" s="24"/>
      <c r="II868" s="24"/>
      <c r="IJ868" s="24"/>
      <c r="IK868" s="24"/>
      <c r="IL868" s="24"/>
      <c r="IM868" s="24"/>
      <c r="IN868" s="24"/>
      <c r="IO868" s="24"/>
      <c r="IP868" s="24"/>
      <c r="IQ868" s="24"/>
      <c r="IR868" s="24"/>
      <c r="IS868" s="24"/>
      <c r="IT868" s="24"/>
      <c r="IU868" s="24"/>
      <c r="IV868" s="24"/>
    </row>
    <row r="869" spans="3:256">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c r="AM869" s="23"/>
      <c r="AN869" s="23"/>
      <c r="AO869" s="23"/>
      <c r="AP869" s="23"/>
      <c r="AQ869" s="23"/>
      <c r="AR869" s="23"/>
      <c r="AS869" s="23"/>
      <c r="AT869" s="23"/>
      <c r="AU869" s="23"/>
      <c r="AV869" s="23"/>
      <c r="AW869" s="23"/>
      <c r="AX869" s="23"/>
      <c r="AY869" s="23"/>
      <c r="AZ869" s="23"/>
      <c r="BA869" s="23"/>
      <c r="BB869" s="23"/>
      <c r="BC869" s="23"/>
      <c r="BD869" s="23"/>
      <c r="BE869" s="23"/>
      <c r="BF869" s="23"/>
      <c r="BG869" s="23"/>
      <c r="BH869" s="23"/>
      <c r="BI869" s="23"/>
      <c r="BJ869" s="23"/>
      <c r="BK869" s="23"/>
      <c r="BL869" s="23"/>
      <c r="BM869" s="23"/>
      <c r="BN869" s="23"/>
      <c r="BO869" s="23"/>
      <c r="BP869" s="23"/>
      <c r="BQ869" s="23"/>
      <c r="BR869" s="23"/>
      <c r="BS869" s="23"/>
      <c r="BT869" s="23"/>
      <c r="BU869" s="23"/>
      <c r="BV869" s="23"/>
      <c r="BW869" s="23"/>
      <c r="BX869" s="23"/>
      <c r="BY869" s="23"/>
      <c r="BZ869" s="23"/>
      <c r="CA869" s="23"/>
      <c r="CB869" s="23"/>
      <c r="CC869" s="23"/>
      <c r="CD869" s="23"/>
      <c r="CE869" s="23"/>
      <c r="CF869" s="23"/>
      <c r="CG869" s="23"/>
      <c r="CH869" s="23"/>
      <c r="CI869" s="23"/>
      <c r="CJ869" s="23"/>
      <c r="CK869" s="23"/>
      <c r="CL869" s="23"/>
      <c r="CM869" s="23"/>
      <c r="CN869" s="23"/>
      <c r="CO869" s="23"/>
      <c r="CP869" s="23"/>
      <c r="CQ869" s="23"/>
      <c r="CR869" s="23"/>
      <c r="CS869" s="23"/>
      <c r="CT869" s="23"/>
      <c r="CU869" s="23"/>
      <c r="CV869" s="23"/>
      <c r="CW869" s="23"/>
      <c r="CX869" s="23"/>
      <c r="CY869" s="23"/>
      <c r="CZ869" s="23"/>
      <c r="DA869" s="23"/>
      <c r="DB869" s="23"/>
      <c r="DC869" s="23"/>
      <c r="DD869" s="23"/>
      <c r="DE869" s="23"/>
      <c r="DF869" s="23"/>
      <c r="DG869" s="23"/>
      <c r="DH869" s="23"/>
      <c r="DI869" s="23"/>
      <c r="DJ869" s="23"/>
      <c r="DK869" s="23"/>
      <c r="DL869" s="23"/>
      <c r="DM869" s="23"/>
      <c r="DN869" s="23"/>
      <c r="DO869" s="23"/>
      <c r="DP869" s="23"/>
      <c r="DQ869" s="23"/>
      <c r="DR869" s="23"/>
      <c r="DS869" s="23"/>
      <c r="DT869" s="23"/>
      <c r="DU869" s="23"/>
      <c r="DV869" s="23"/>
      <c r="DW869" s="23"/>
      <c r="DX869" s="23"/>
      <c r="DY869" s="23"/>
      <c r="DZ869" s="23"/>
      <c r="EA869" s="23"/>
      <c r="EB869" s="23"/>
      <c r="EC869" s="23"/>
      <c r="ED869" s="23"/>
      <c r="EE869" s="23"/>
      <c r="EF869" s="23"/>
      <c r="EG869" s="23"/>
      <c r="EH869" s="23"/>
      <c r="EI869" s="23"/>
      <c r="EJ869" s="23"/>
      <c r="EK869" s="23"/>
      <c r="EL869" s="23"/>
      <c r="EM869" s="23"/>
      <c r="EN869" s="23"/>
      <c r="EO869" s="23"/>
      <c r="EP869" s="23"/>
      <c r="EQ869" s="23"/>
      <c r="ER869" s="23"/>
      <c r="ES869" s="23"/>
      <c r="ET869" s="23"/>
      <c r="EU869" s="23"/>
      <c r="EV869" s="23"/>
      <c r="EW869" s="23"/>
      <c r="EX869" s="23"/>
      <c r="EY869" s="23"/>
      <c r="EZ869" s="23"/>
      <c r="FA869" s="23"/>
      <c r="FB869" s="23"/>
      <c r="FC869" s="23"/>
      <c r="FD869" s="23"/>
      <c r="FE869" s="23"/>
      <c r="FF869" s="23"/>
      <c r="FG869" s="23"/>
      <c r="FH869" s="23"/>
      <c r="FI869" s="23"/>
      <c r="FJ869" s="23"/>
      <c r="FK869" s="23"/>
      <c r="FL869" s="23"/>
      <c r="FM869" s="23"/>
      <c r="FN869" s="23"/>
      <c r="FO869" s="23"/>
      <c r="FP869" s="23"/>
      <c r="FQ869" s="23"/>
      <c r="FR869" s="23"/>
      <c r="FS869" s="23"/>
      <c r="FT869" s="23"/>
      <c r="FU869" s="23"/>
      <c r="FV869" s="23"/>
      <c r="FW869" s="23"/>
      <c r="FX869" s="23"/>
      <c r="FY869" s="23"/>
      <c r="FZ869" s="23"/>
      <c r="GA869" s="23"/>
      <c r="GB869" s="23"/>
      <c r="GC869" s="23"/>
      <c r="GD869" s="23"/>
      <c r="GE869" s="23"/>
      <c r="GF869" s="23"/>
      <c r="GG869" s="23"/>
      <c r="GH869" s="23"/>
      <c r="GI869" s="23"/>
      <c r="GJ869" s="23"/>
      <c r="GK869" s="23"/>
      <c r="GL869" s="23"/>
      <c r="GM869" s="23"/>
      <c r="GN869" s="23"/>
      <c r="GO869" s="23"/>
      <c r="GP869" s="23"/>
      <c r="GQ869" s="23"/>
      <c r="GR869" s="23"/>
      <c r="GS869" s="23"/>
      <c r="GT869" s="23"/>
      <c r="GU869" s="23"/>
      <c r="GV869" s="23"/>
      <c r="GW869" s="23"/>
      <c r="GX869" s="23"/>
      <c r="GY869" s="23"/>
      <c r="GZ869" s="23"/>
      <c r="HA869" s="23"/>
      <c r="HB869" s="23"/>
      <c r="HC869" s="23"/>
      <c r="HD869" s="23"/>
      <c r="HE869" s="23"/>
      <c r="HF869" s="23"/>
      <c r="HG869" s="23"/>
      <c r="HH869" s="23"/>
      <c r="HI869" s="23"/>
      <c r="HJ869" s="23"/>
      <c r="HK869" s="23"/>
      <c r="HL869" s="23"/>
      <c r="HM869" s="23"/>
      <c r="HN869" s="23"/>
      <c r="HO869" s="23"/>
      <c r="HP869" s="23"/>
      <c r="HQ869" s="23"/>
      <c r="HR869" s="23"/>
      <c r="HS869" s="23"/>
      <c r="HT869" s="23"/>
      <c r="HU869" s="23"/>
      <c r="HV869" s="23"/>
      <c r="HW869" s="23"/>
      <c r="HX869" s="23"/>
      <c r="HY869" s="23"/>
      <c r="HZ869" s="23"/>
      <c r="IA869" s="23"/>
      <c r="IB869" s="23"/>
      <c r="IC869" s="23"/>
      <c r="ID869" s="23"/>
      <c r="IE869" s="23"/>
      <c r="IF869" s="23"/>
      <c r="IG869" s="23"/>
      <c r="IH869" s="23"/>
      <c r="II869" s="23"/>
      <c r="IJ869" s="23"/>
      <c r="IK869" s="23"/>
      <c r="IL869" s="23"/>
      <c r="IM869" s="23"/>
      <c r="IN869" s="23"/>
      <c r="IO869" s="23"/>
      <c r="IP869" s="23"/>
      <c r="IQ869" s="23"/>
      <c r="IR869" s="23"/>
      <c r="IS869" s="23"/>
      <c r="IT869" s="23"/>
      <c r="IU869" s="23"/>
      <c r="IV869" s="23"/>
    </row>
    <row r="870" spans="3:256">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c r="AM870" s="23"/>
      <c r="AN870" s="23"/>
      <c r="AO870" s="23"/>
      <c r="AP870" s="23"/>
      <c r="AQ870" s="23"/>
      <c r="AR870" s="23"/>
      <c r="AS870" s="23"/>
      <c r="AT870" s="23"/>
      <c r="AU870" s="23"/>
      <c r="AV870" s="23"/>
      <c r="AW870" s="23"/>
      <c r="AX870" s="23"/>
      <c r="AY870" s="23"/>
      <c r="AZ870" s="23"/>
      <c r="BA870" s="23"/>
      <c r="BB870" s="23"/>
      <c r="BC870" s="23"/>
      <c r="BD870" s="23"/>
      <c r="BE870" s="23"/>
      <c r="BF870" s="23"/>
      <c r="BG870" s="23"/>
      <c r="BH870" s="23"/>
      <c r="BI870" s="23"/>
      <c r="BJ870" s="23"/>
      <c r="BK870" s="23"/>
      <c r="BL870" s="23"/>
      <c r="BM870" s="23"/>
      <c r="BN870" s="23"/>
      <c r="BO870" s="23"/>
      <c r="BP870" s="23"/>
      <c r="BQ870" s="23"/>
      <c r="BR870" s="23"/>
      <c r="BS870" s="23"/>
      <c r="BT870" s="23"/>
      <c r="BU870" s="23"/>
      <c r="BV870" s="23"/>
      <c r="BW870" s="23"/>
      <c r="BX870" s="23"/>
      <c r="BY870" s="23"/>
      <c r="BZ870" s="23"/>
      <c r="CA870" s="23"/>
      <c r="CB870" s="23"/>
      <c r="CC870" s="23"/>
      <c r="CD870" s="23"/>
      <c r="CE870" s="23"/>
      <c r="CF870" s="23"/>
      <c r="CG870" s="23"/>
      <c r="CH870" s="23"/>
      <c r="CI870" s="23"/>
      <c r="CJ870" s="23"/>
      <c r="CK870" s="23"/>
      <c r="CL870" s="23"/>
      <c r="CM870" s="23"/>
      <c r="CN870" s="23"/>
      <c r="CO870" s="23"/>
      <c r="CP870" s="23"/>
      <c r="CQ870" s="23"/>
      <c r="CR870" s="23"/>
      <c r="CS870" s="23"/>
      <c r="CT870" s="23"/>
      <c r="CU870" s="23"/>
      <c r="CV870" s="23"/>
      <c r="CW870" s="23"/>
      <c r="CX870" s="23"/>
      <c r="CY870" s="23"/>
      <c r="CZ870" s="23"/>
      <c r="DA870" s="23"/>
      <c r="DB870" s="23"/>
      <c r="DC870" s="23"/>
      <c r="DD870" s="23"/>
      <c r="DE870" s="23"/>
      <c r="DF870" s="23"/>
      <c r="DG870" s="23"/>
      <c r="DH870" s="23"/>
      <c r="DI870" s="23"/>
      <c r="DJ870" s="23"/>
      <c r="DK870" s="23"/>
      <c r="DL870" s="23"/>
      <c r="DM870" s="23"/>
      <c r="DN870" s="23"/>
      <c r="DO870" s="23"/>
      <c r="DP870" s="23"/>
      <c r="DQ870" s="23"/>
      <c r="DR870" s="23"/>
      <c r="DS870" s="23"/>
      <c r="DT870" s="23"/>
      <c r="DU870" s="23"/>
      <c r="DV870" s="23"/>
      <c r="DW870" s="23"/>
      <c r="DX870" s="23"/>
      <c r="DY870" s="23"/>
      <c r="DZ870" s="23"/>
      <c r="EA870" s="23"/>
      <c r="EB870" s="23"/>
      <c r="EC870" s="23"/>
      <c r="ED870" s="23"/>
      <c r="EE870" s="23"/>
      <c r="EF870" s="23"/>
      <c r="EG870" s="23"/>
      <c r="EH870" s="23"/>
      <c r="EI870" s="23"/>
      <c r="EJ870" s="23"/>
      <c r="EK870" s="23"/>
      <c r="EL870" s="23"/>
      <c r="EM870" s="23"/>
      <c r="EN870" s="23"/>
      <c r="EO870" s="23"/>
      <c r="EP870" s="23"/>
      <c r="EQ870" s="23"/>
      <c r="ER870" s="23"/>
      <c r="ES870" s="23"/>
      <c r="ET870" s="23"/>
      <c r="EU870" s="23"/>
      <c r="EV870" s="23"/>
      <c r="EW870" s="23"/>
      <c r="EX870" s="23"/>
      <c r="EY870" s="23"/>
      <c r="EZ870" s="23"/>
      <c r="FA870" s="23"/>
      <c r="FB870" s="23"/>
      <c r="FC870" s="23"/>
      <c r="FD870" s="23"/>
      <c r="FE870" s="23"/>
      <c r="FF870" s="23"/>
      <c r="FG870" s="23"/>
      <c r="FH870" s="23"/>
      <c r="FI870" s="23"/>
      <c r="FJ870" s="23"/>
      <c r="FK870" s="23"/>
      <c r="FL870" s="23"/>
      <c r="FM870" s="23"/>
      <c r="FN870" s="23"/>
      <c r="FO870" s="23"/>
      <c r="FP870" s="23"/>
      <c r="FQ870" s="23"/>
      <c r="FR870" s="23"/>
      <c r="FS870" s="23"/>
      <c r="FT870" s="23"/>
      <c r="FU870" s="23"/>
      <c r="FV870" s="23"/>
      <c r="FW870" s="23"/>
      <c r="FX870" s="23"/>
      <c r="FY870" s="23"/>
      <c r="FZ870" s="23"/>
      <c r="GA870" s="23"/>
      <c r="GB870" s="23"/>
      <c r="GC870" s="23"/>
      <c r="GD870" s="23"/>
      <c r="GE870" s="23"/>
      <c r="GF870" s="23"/>
      <c r="GG870" s="23"/>
      <c r="GH870" s="23"/>
      <c r="GI870" s="23"/>
      <c r="GJ870" s="23"/>
      <c r="GK870" s="23"/>
      <c r="GL870" s="23"/>
      <c r="GM870" s="23"/>
      <c r="GN870" s="23"/>
      <c r="GO870" s="23"/>
      <c r="GP870" s="23"/>
      <c r="GQ870" s="23"/>
      <c r="GR870" s="23"/>
      <c r="GS870" s="23"/>
      <c r="GT870" s="23"/>
      <c r="GU870" s="23"/>
      <c r="GV870" s="23"/>
      <c r="GW870" s="23"/>
      <c r="GX870" s="23"/>
      <c r="GY870" s="23"/>
      <c r="GZ870" s="23"/>
      <c r="HA870" s="23"/>
      <c r="HB870" s="23"/>
      <c r="HC870" s="23"/>
      <c r="HD870" s="23"/>
      <c r="HE870" s="23"/>
      <c r="HF870" s="23"/>
      <c r="HG870" s="23"/>
      <c r="HH870" s="23"/>
      <c r="HI870" s="23"/>
      <c r="HJ870" s="23"/>
      <c r="HK870" s="23"/>
      <c r="HL870" s="23"/>
      <c r="HM870" s="23"/>
      <c r="HN870" s="23"/>
      <c r="HO870" s="23"/>
      <c r="HP870" s="23"/>
      <c r="HQ870" s="23"/>
      <c r="HR870" s="23"/>
      <c r="HS870" s="23"/>
      <c r="HT870" s="23"/>
      <c r="HU870" s="23"/>
      <c r="HV870" s="23"/>
      <c r="HW870" s="23"/>
      <c r="HX870" s="23"/>
      <c r="HY870" s="23"/>
      <c r="HZ870" s="23"/>
      <c r="IA870" s="23"/>
      <c r="IB870" s="23"/>
      <c r="IC870" s="23"/>
      <c r="ID870" s="23"/>
      <c r="IE870" s="23"/>
      <c r="IF870" s="23"/>
      <c r="IG870" s="23"/>
      <c r="IH870" s="23"/>
      <c r="II870" s="23"/>
      <c r="IJ870" s="23"/>
      <c r="IK870" s="23"/>
      <c r="IL870" s="23"/>
      <c r="IM870" s="23"/>
      <c r="IN870" s="23"/>
      <c r="IO870" s="23"/>
      <c r="IP870" s="23"/>
      <c r="IQ870" s="23"/>
      <c r="IR870" s="23"/>
      <c r="IS870" s="23"/>
      <c r="IT870" s="23"/>
      <c r="IU870" s="23"/>
      <c r="IV870" s="23"/>
    </row>
    <row r="871" spans="3:256">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4"/>
      <c r="AB871" s="24"/>
      <c r="AC871" s="24"/>
      <c r="AD871" s="24"/>
      <c r="AE871" s="24"/>
      <c r="AF871" s="24"/>
      <c r="AG871" s="24"/>
      <c r="AH871" s="24"/>
      <c r="AI871" s="24"/>
      <c r="AJ871" s="24"/>
      <c r="AK871" s="24"/>
      <c r="AL871" s="24"/>
      <c r="AM871" s="24"/>
      <c r="AN871" s="24"/>
      <c r="AO871" s="24"/>
      <c r="AP871" s="24"/>
      <c r="AQ871" s="24"/>
      <c r="AR871" s="24"/>
      <c r="AS871" s="24"/>
      <c r="AT871" s="24"/>
      <c r="AU871" s="24"/>
      <c r="AV871" s="24"/>
      <c r="AW871" s="24"/>
      <c r="AX871" s="24"/>
      <c r="AY871" s="24"/>
      <c r="AZ871" s="24"/>
      <c r="BA871" s="24"/>
      <c r="BB871" s="24"/>
      <c r="BC871" s="24"/>
      <c r="BD871" s="24"/>
      <c r="BE871" s="24"/>
      <c r="BF871" s="24"/>
      <c r="BG871" s="24"/>
      <c r="BH871" s="24"/>
      <c r="BI871" s="24"/>
      <c r="BJ871" s="24"/>
      <c r="BK871" s="24"/>
      <c r="BL871" s="24"/>
      <c r="BM871" s="24"/>
      <c r="BN871" s="24"/>
      <c r="BO871" s="24"/>
      <c r="BP871" s="24"/>
      <c r="BQ871" s="24"/>
      <c r="BR871" s="24"/>
      <c r="BS871" s="24"/>
      <c r="BT871" s="24"/>
      <c r="BU871" s="24"/>
      <c r="BV871" s="24"/>
      <c r="BW871" s="24"/>
      <c r="BX871" s="24"/>
      <c r="BY871" s="24"/>
      <c r="BZ871" s="24"/>
      <c r="CA871" s="24"/>
      <c r="CB871" s="24"/>
      <c r="CC871" s="24"/>
      <c r="CD871" s="24"/>
      <c r="CE871" s="24"/>
      <c r="CF871" s="24"/>
      <c r="CG871" s="24"/>
      <c r="CH871" s="24"/>
      <c r="CI871" s="24"/>
      <c r="CJ871" s="24"/>
      <c r="CK871" s="24"/>
      <c r="CL871" s="24"/>
      <c r="CM871" s="24"/>
      <c r="CN871" s="24"/>
      <c r="CO871" s="24"/>
      <c r="CP871" s="24"/>
      <c r="CQ871" s="24"/>
      <c r="CR871" s="24"/>
      <c r="CS871" s="24"/>
      <c r="CT871" s="24"/>
      <c r="CU871" s="24"/>
      <c r="CV871" s="24"/>
      <c r="CW871" s="24"/>
      <c r="CX871" s="24"/>
      <c r="CY871" s="24"/>
      <c r="CZ871" s="24"/>
      <c r="DA871" s="24"/>
      <c r="DB871" s="24"/>
      <c r="DC871" s="24"/>
      <c r="DD871" s="24"/>
      <c r="DE871" s="24"/>
      <c r="DF871" s="24"/>
      <c r="DG871" s="24"/>
      <c r="DH871" s="24"/>
      <c r="DI871" s="24"/>
      <c r="DJ871" s="24"/>
      <c r="DK871" s="24"/>
      <c r="DL871" s="24"/>
      <c r="DM871" s="24"/>
      <c r="DN871" s="24"/>
      <c r="DO871" s="24"/>
      <c r="DP871" s="24"/>
      <c r="DQ871" s="24"/>
      <c r="DR871" s="24"/>
      <c r="DS871" s="24"/>
      <c r="DT871" s="24"/>
      <c r="DU871" s="24"/>
      <c r="DV871" s="24"/>
      <c r="DW871" s="24"/>
      <c r="DX871" s="24"/>
      <c r="DY871" s="24"/>
      <c r="DZ871" s="24"/>
      <c r="EA871" s="24"/>
      <c r="EB871" s="24"/>
      <c r="EC871" s="24"/>
      <c r="ED871" s="24"/>
      <c r="EE871" s="24"/>
      <c r="EF871" s="24"/>
      <c r="EG871" s="24"/>
      <c r="EH871" s="24"/>
      <c r="EI871" s="24"/>
      <c r="EJ871" s="24"/>
      <c r="EK871" s="24"/>
      <c r="EL871" s="24"/>
      <c r="EM871" s="24"/>
      <c r="EN871" s="24"/>
      <c r="EO871" s="24"/>
      <c r="EP871" s="24"/>
      <c r="EQ871" s="24"/>
      <c r="ER871" s="24"/>
      <c r="ES871" s="24"/>
      <c r="ET871" s="24"/>
      <c r="EU871" s="24"/>
      <c r="EV871" s="24"/>
      <c r="EW871" s="24"/>
      <c r="EX871" s="24"/>
      <c r="EY871" s="24"/>
      <c r="EZ871" s="24"/>
      <c r="FA871" s="24"/>
      <c r="FB871" s="24"/>
      <c r="FC871" s="24"/>
      <c r="FD871" s="24"/>
      <c r="FE871" s="24"/>
      <c r="FF871" s="24"/>
      <c r="FG871" s="24"/>
      <c r="FH871" s="24"/>
      <c r="FI871" s="24"/>
      <c r="FJ871" s="24"/>
      <c r="FK871" s="24"/>
      <c r="FL871" s="24"/>
      <c r="FM871" s="24"/>
      <c r="FN871" s="24"/>
      <c r="FO871" s="24"/>
      <c r="FP871" s="24"/>
      <c r="FQ871" s="24"/>
      <c r="FR871" s="24"/>
      <c r="FS871" s="24"/>
      <c r="FT871" s="24"/>
      <c r="FU871" s="24"/>
      <c r="FV871" s="24"/>
      <c r="FW871" s="24"/>
      <c r="FX871" s="24"/>
      <c r="FY871" s="24"/>
      <c r="FZ871" s="24"/>
      <c r="GA871" s="24"/>
      <c r="GB871" s="24"/>
      <c r="GC871" s="24"/>
      <c r="GD871" s="24"/>
      <c r="GE871" s="24"/>
      <c r="GF871" s="24"/>
      <c r="GG871" s="24"/>
      <c r="GH871" s="24"/>
      <c r="GI871" s="24"/>
      <c r="GJ871" s="24"/>
      <c r="GK871" s="24"/>
      <c r="GL871" s="24"/>
      <c r="GM871" s="24"/>
      <c r="GN871" s="24"/>
      <c r="GO871" s="24"/>
      <c r="GP871" s="24"/>
      <c r="GQ871" s="24"/>
      <c r="GR871" s="24"/>
      <c r="GS871" s="24"/>
      <c r="GT871" s="24"/>
      <c r="GU871" s="24"/>
      <c r="GV871" s="24"/>
      <c r="GW871" s="24"/>
      <c r="GX871" s="24"/>
      <c r="GY871" s="24"/>
      <c r="GZ871" s="24"/>
      <c r="HA871" s="24"/>
      <c r="HB871" s="24"/>
      <c r="HC871" s="24"/>
      <c r="HD871" s="24"/>
      <c r="HE871" s="24"/>
      <c r="HF871" s="24"/>
      <c r="HG871" s="24"/>
      <c r="HH871" s="24"/>
      <c r="HI871" s="24"/>
      <c r="HJ871" s="24"/>
      <c r="HK871" s="24"/>
      <c r="HL871" s="24"/>
      <c r="HM871" s="24"/>
      <c r="HN871" s="24"/>
      <c r="HO871" s="24"/>
      <c r="HP871" s="24"/>
      <c r="HQ871" s="24"/>
      <c r="HR871" s="24"/>
      <c r="HS871" s="24"/>
      <c r="HT871" s="24"/>
      <c r="HU871" s="24"/>
      <c r="HV871" s="24"/>
      <c r="HW871" s="24"/>
      <c r="HX871" s="24"/>
      <c r="HY871" s="24"/>
      <c r="HZ871" s="24"/>
      <c r="IA871" s="24"/>
      <c r="IB871" s="24"/>
      <c r="IC871" s="24"/>
      <c r="ID871" s="24"/>
      <c r="IE871" s="24"/>
      <c r="IF871" s="24"/>
      <c r="IG871" s="24"/>
      <c r="IH871" s="24"/>
      <c r="II871" s="24"/>
      <c r="IJ871" s="24"/>
      <c r="IK871" s="24"/>
      <c r="IL871" s="24"/>
      <c r="IM871" s="24"/>
      <c r="IN871" s="24"/>
      <c r="IO871" s="24"/>
      <c r="IP871" s="24"/>
      <c r="IQ871" s="24"/>
      <c r="IR871" s="24"/>
      <c r="IS871" s="24"/>
      <c r="IT871" s="24"/>
      <c r="IU871" s="24"/>
      <c r="IV871" s="24"/>
    </row>
    <row r="872" spans="3:256">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4"/>
      <c r="AB872" s="24"/>
      <c r="AC872" s="24"/>
      <c r="AD872" s="24"/>
      <c r="AE872" s="24"/>
      <c r="AF872" s="24"/>
      <c r="AG872" s="24"/>
      <c r="AH872" s="24"/>
      <c r="AI872" s="24"/>
      <c r="AJ872" s="24"/>
      <c r="AK872" s="24"/>
      <c r="AL872" s="24"/>
      <c r="AM872" s="24"/>
      <c r="AN872" s="24"/>
      <c r="AO872" s="24"/>
      <c r="AP872" s="24"/>
      <c r="AQ872" s="24"/>
      <c r="AR872" s="24"/>
      <c r="AS872" s="24"/>
      <c r="AT872" s="24"/>
      <c r="AU872" s="24"/>
      <c r="AV872" s="24"/>
      <c r="AW872" s="24"/>
      <c r="AX872" s="24"/>
      <c r="AY872" s="24"/>
      <c r="AZ872" s="24"/>
      <c r="BA872" s="24"/>
      <c r="BB872" s="24"/>
      <c r="BC872" s="24"/>
      <c r="BD872" s="24"/>
      <c r="BE872" s="24"/>
      <c r="BF872" s="24"/>
      <c r="BG872" s="24"/>
      <c r="BH872" s="24"/>
      <c r="BI872" s="24"/>
      <c r="BJ872" s="24"/>
      <c r="BK872" s="24"/>
      <c r="BL872" s="24"/>
      <c r="BM872" s="24"/>
      <c r="BN872" s="24"/>
      <c r="BO872" s="24"/>
      <c r="BP872" s="24"/>
      <c r="BQ872" s="24"/>
      <c r="BR872" s="24"/>
      <c r="BS872" s="24"/>
      <c r="BT872" s="24"/>
      <c r="BU872" s="24"/>
      <c r="BV872" s="24"/>
      <c r="BW872" s="24"/>
      <c r="BX872" s="24"/>
      <c r="BY872" s="24"/>
      <c r="BZ872" s="24"/>
      <c r="CA872" s="24"/>
      <c r="CB872" s="24"/>
      <c r="CC872" s="24"/>
      <c r="CD872" s="24"/>
      <c r="CE872" s="24"/>
      <c r="CF872" s="24"/>
      <c r="CG872" s="24"/>
      <c r="CH872" s="24"/>
      <c r="CI872" s="24"/>
      <c r="CJ872" s="24"/>
      <c r="CK872" s="24"/>
      <c r="CL872" s="24"/>
      <c r="CM872" s="24"/>
      <c r="CN872" s="24"/>
      <c r="CO872" s="24"/>
      <c r="CP872" s="24"/>
      <c r="CQ872" s="24"/>
      <c r="CR872" s="24"/>
      <c r="CS872" s="24"/>
      <c r="CT872" s="24"/>
      <c r="CU872" s="24"/>
      <c r="CV872" s="24"/>
      <c r="CW872" s="24"/>
      <c r="CX872" s="24"/>
      <c r="CY872" s="24"/>
      <c r="CZ872" s="24"/>
      <c r="DA872" s="24"/>
      <c r="DB872" s="24"/>
      <c r="DC872" s="24"/>
      <c r="DD872" s="24"/>
      <c r="DE872" s="24"/>
      <c r="DF872" s="24"/>
      <c r="DG872" s="24"/>
      <c r="DH872" s="24"/>
      <c r="DI872" s="24"/>
      <c r="DJ872" s="24"/>
      <c r="DK872" s="24"/>
      <c r="DL872" s="24"/>
      <c r="DM872" s="24"/>
      <c r="DN872" s="24"/>
      <c r="DO872" s="24"/>
      <c r="DP872" s="24"/>
      <c r="DQ872" s="24"/>
      <c r="DR872" s="24"/>
      <c r="DS872" s="24"/>
      <c r="DT872" s="24"/>
      <c r="DU872" s="24"/>
      <c r="DV872" s="24"/>
      <c r="DW872" s="24"/>
      <c r="DX872" s="24"/>
      <c r="DY872" s="24"/>
      <c r="DZ872" s="24"/>
      <c r="EA872" s="24"/>
      <c r="EB872" s="24"/>
      <c r="EC872" s="24"/>
      <c r="ED872" s="24"/>
      <c r="EE872" s="24"/>
      <c r="EF872" s="24"/>
      <c r="EG872" s="24"/>
      <c r="EH872" s="24"/>
      <c r="EI872" s="24"/>
      <c r="EJ872" s="24"/>
      <c r="EK872" s="24"/>
      <c r="EL872" s="24"/>
      <c r="EM872" s="24"/>
      <c r="EN872" s="24"/>
      <c r="EO872" s="24"/>
      <c r="EP872" s="24"/>
      <c r="EQ872" s="24"/>
      <c r="ER872" s="24"/>
      <c r="ES872" s="24"/>
      <c r="ET872" s="24"/>
      <c r="EU872" s="24"/>
      <c r="EV872" s="24"/>
      <c r="EW872" s="24"/>
      <c r="EX872" s="24"/>
      <c r="EY872" s="24"/>
      <c r="EZ872" s="24"/>
      <c r="FA872" s="24"/>
      <c r="FB872" s="24"/>
      <c r="FC872" s="24"/>
      <c r="FD872" s="24"/>
      <c r="FE872" s="24"/>
      <c r="FF872" s="24"/>
      <c r="FG872" s="24"/>
      <c r="FH872" s="24"/>
      <c r="FI872" s="24"/>
      <c r="FJ872" s="24"/>
      <c r="FK872" s="24"/>
      <c r="FL872" s="24"/>
      <c r="FM872" s="24"/>
      <c r="FN872" s="24"/>
      <c r="FO872" s="24"/>
      <c r="FP872" s="24"/>
      <c r="FQ872" s="24"/>
      <c r="FR872" s="24"/>
      <c r="FS872" s="24"/>
      <c r="FT872" s="24"/>
      <c r="FU872" s="24"/>
      <c r="FV872" s="24"/>
      <c r="FW872" s="24"/>
      <c r="FX872" s="24"/>
      <c r="FY872" s="24"/>
      <c r="FZ872" s="24"/>
      <c r="GA872" s="24"/>
      <c r="GB872" s="24"/>
      <c r="GC872" s="24"/>
      <c r="GD872" s="24"/>
      <c r="GE872" s="24"/>
      <c r="GF872" s="24"/>
      <c r="GG872" s="24"/>
      <c r="GH872" s="24"/>
      <c r="GI872" s="24"/>
      <c r="GJ872" s="24"/>
      <c r="GK872" s="24"/>
      <c r="GL872" s="24"/>
      <c r="GM872" s="24"/>
      <c r="GN872" s="24"/>
      <c r="GO872" s="24"/>
      <c r="GP872" s="24"/>
      <c r="GQ872" s="24"/>
      <c r="GR872" s="24"/>
      <c r="GS872" s="24"/>
      <c r="GT872" s="24"/>
      <c r="GU872" s="24"/>
      <c r="GV872" s="24"/>
      <c r="GW872" s="24"/>
      <c r="GX872" s="24"/>
      <c r="GY872" s="24"/>
      <c r="GZ872" s="24"/>
      <c r="HA872" s="24"/>
      <c r="HB872" s="24"/>
      <c r="HC872" s="24"/>
      <c r="HD872" s="24"/>
      <c r="HE872" s="24"/>
      <c r="HF872" s="24"/>
      <c r="HG872" s="24"/>
      <c r="HH872" s="24"/>
      <c r="HI872" s="24"/>
      <c r="HJ872" s="24"/>
      <c r="HK872" s="24"/>
      <c r="HL872" s="24"/>
      <c r="HM872" s="24"/>
      <c r="HN872" s="24"/>
      <c r="HO872" s="24"/>
      <c r="HP872" s="24"/>
      <c r="HQ872" s="24"/>
      <c r="HR872" s="24"/>
      <c r="HS872" s="24"/>
      <c r="HT872" s="24"/>
      <c r="HU872" s="24"/>
      <c r="HV872" s="24"/>
      <c r="HW872" s="24"/>
      <c r="HX872" s="24"/>
      <c r="HY872" s="24"/>
      <c r="HZ872" s="24"/>
      <c r="IA872" s="24"/>
      <c r="IB872" s="24"/>
      <c r="IC872" s="24"/>
      <c r="ID872" s="24"/>
      <c r="IE872" s="24"/>
      <c r="IF872" s="24"/>
      <c r="IG872" s="24"/>
      <c r="IH872" s="24"/>
      <c r="II872" s="24"/>
      <c r="IJ872" s="24"/>
      <c r="IK872" s="24"/>
      <c r="IL872" s="24"/>
      <c r="IM872" s="24"/>
      <c r="IN872" s="24"/>
      <c r="IO872" s="24"/>
      <c r="IP872" s="24"/>
      <c r="IQ872" s="24"/>
      <c r="IR872" s="24"/>
      <c r="IS872" s="24"/>
      <c r="IT872" s="24"/>
      <c r="IU872" s="24"/>
      <c r="IV872" s="24"/>
    </row>
    <row r="873" spans="3:256">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c r="AM873" s="23"/>
      <c r="AN873" s="23"/>
      <c r="AO873" s="23"/>
      <c r="AP873" s="23"/>
      <c r="AQ873" s="23"/>
      <c r="AR873" s="23"/>
      <c r="AS873" s="23"/>
      <c r="AT873" s="23"/>
      <c r="AU873" s="23"/>
      <c r="AV873" s="23"/>
      <c r="AW873" s="23"/>
      <c r="AX873" s="23"/>
      <c r="AY873" s="23"/>
      <c r="AZ873" s="23"/>
      <c r="BA873" s="23"/>
      <c r="BB873" s="23"/>
      <c r="BC873" s="23"/>
      <c r="BD873" s="23"/>
      <c r="BE873" s="23"/>
      <c r="BF873" s="23"/>
      <c r="BG873" s="23"/>
      <c r="BH873" s="23"/>
      <c r="BI873" s="23"/>
      <c r="BJ873" s="23"/>
      <c r="BK873" s="23"/>
      <c r="BL873" s="23"/>
      <c r="BM873" s="23"/>
      <c r="BN873" s="23"/>
      <c r="BO873" s="23"/>
      <c r="BP873" s="23"/>
      <c r="BQ873" s="23"/>
      <c r="BR873" s="23"/>
      <c r="BS873" s="23"/>
      <c r="BT873" s="23"/>
      <c r="BU873" s="23"/>
      <c r="BV873" s="23"/>
      <c r="BW873" s="23"/>
      <c r="BX873" s="23"/>
      <c r="BY873" s="23"/>
      <c r="BZ873" s="23"/>
      <c r="CA873" s="23"/>
      <c r="CB873" s="23"/>
      <c r="CC873" s="23"/>
      <c r="CD873" s="23"/>
      <c r="CE873" s="23"/>
      <c r="CF873" s="23"/>
      <c r="CG873" s="23"/>
      <c r="CH873" s="23"/>
      <c r="CI873" s="23"/>
      <c r="CJ873" s="23"/>
      <c r="CK873" s="23"/>
      <c r="CL873" s="23"/>
      <c r="CM873" s="23"/>
      <c r="CN873" s="23"/>
      <c r="CO873" s="23"/>
      <c r="CP873" s="23"/>
      <c r="CQ873" s="23"/>
      <c r="CR873" s="23"/>
      <c r="CS873" s="23"/>
      <c r="CT873" s="23"/>
      <c r="CU873" s="23"/>
      <c r="CV873" s="23"/>
      <c r="CW873" s="23"/>
      <c r="CX873" s="23"/>
      <c r="CY873" s="23"/>
      <c r="CZ873" s="23"/>
      <c r="DA873" s="23"/>
      <c r="DB873" s="23"/>
      <c r="DC873" s="23"/>
      <c r="DD873" s="23"/>
      <c r="DE873" s="23"/>
      <c r="DF873" s="23"/>
      <c r="DG873" s="23"/>
      <c r="DH873" s="23"/>
      <c r="DI873" s="23"/>
      <c r="DJ873" s="23"/>
      <c r="DK873" s="23"/>
      <c r="DL873" s="23"/>
      <c r="DM873" s="23"/>
      <c r="DN873" s="23"/>
      <c r="DO873" s="23"/>
      <c r="DP873" s="23"/>
      <c r="DQ873" s="23"/>
      <c r="DR873" s="23"/>
      <c r="DS873" s="23"/>
      <c r="DT873" s="23"/>
      <c r="DU873" s="23"/>
      <c r="DV873" s="23"/>
      <c r="DW873" s="23"/>
      <c r="DX873" s="23"/>
      <c r="DY873" s="23"/>
      <c r="DZ873" s="23"/>
      <c r="EA873" s="23"/>
      <c r="EB873" s="23"/>
      <c r="EC873" s="23"/>
      <c r="ED873" s="23"/>
      <c r="EE873" s="23"/>
      <c r="EF873" s="23"/>
      <c r="EG873" s="23"/>
      <c r="EH873" s="23"/>
      <c r="EI873" s="23"/>
      <c r="EJ873" s="23"/>
      <c r="EK873" s="23"/>
      <c r="EL873" s="23"/>
      <c r="EM873" s="23"/>
      <c r="EN873" s="23"/>
      <c r="EO873" s="23"/>
      <c r="EP873" s="23"/>
      <c r="EQ873" s="23"/>
      <c r="ER873" s="23"/>
      <c r="ES873" s="23"/>
      <c r="ET873" s="23"/>
      <c r="EU873" s="23"/>
      <c r="EV873" s="23"/>
      <c r="EW873" s="23"/>
      <c r="EX873" s="23"/>
      <c r="EY873" s="23"/>
      <c r="EZ873" s="23"/>
      <c r="FA873" s="23"/>
      <c r="FB873" s="23"/>
      <c r="FC873" s="23"/>
      <c r="FD873" s="23"/>
      <c r="FE873" s="23"/>
      <c r="FF873" s="23"/>
      <c r="FG873" s="23"/>
      <c r="FH873" s="23"/>
      <c r="FI873" s="23"/>
      <c r="FJ873" s="23"/>
      <c r="FK873" s="23"/>
      <c r="FL873" s="23"/>
      <c r="FM873" s="23"/>
      <c r="FN873" s="23"/>
      <c r="FO873" s="23"/>
      <c r="FP873" s="23"/>
      <c r="FQ873" s="23"/>
      <c r="FR873" s="23"/>
      <c r="FS873" s="23"/>
      <c r="FT873" s="23"/>
      <c r="FU873" s="23"/>
      <c r="FV873" s="23"/>
      <c r="FW873" s="23"/>
      <c r="FX873" s="23"/>
      <c r="FY873" s="23"/>
      <c r="FZ873" s="23"/>
      <c r="GA873" s="23"/>
      <c r="GB873" s="23"/>
      <c r="GC873" s="23"/>
      <c r="GD873" s="23"/>
      <c r="GE873" s="23"/>
      <c r="GF873" s="23"/>
      <c r="GG873" s="23"/>
      <c r="GH873" s="23"/>
      <c r="GI873" s="23"/>
      <c r="GJ873" s="23"/>
      <c r="GK873" s="23"/>
      <c r="GL873" s="23"/>
      <c r="GM873" s="23"/>
      <c r="GN873" s="23"/>
      <c r="GO873" s="23"/>
      <c r="GP873" s="23"/>
      <c r="GQ873" s="23"/>
      <c r="GR873" s="23"/>
      <c r="GS873" s="23"/>
      <c r="GT873" s="23"/>
      <c r="GU873" s="23"/>
      <c r="GV873" s="23"/>
      <c r="GW873" s="23"/>
      <c r="GX873" s="23"/>
      <c r="GY873" s="23"/>
      <c r="GZ873" s="23"/>
      <c r="HA873" s="23"/>
      <c r="HB873" s="23"/>
      <c r="HC873" s="23"/>
      <c r="HD873" s="23"/>
      <c r="HE873" s="23"/>
      <c r="HF873" s="23"/>
      <c r="HG873" s="23"/>
      <c r="HH873" s="23"/>
      <c r="HI873" s="23"/>
      <c r="HJ873" s="23"/>
      <c r="HK873" s="23"/>
      <c r="HL873" s="23"/>
      <c r="HM873" s="23"/>
      <c r="HN873" s="23"/>
      <c r="HO873" s="23"/>
      <c r="HP873" s="23"/>
      <c r="HQ873" s="23"/>
      <c r="HR873" s="23"/>
      <c r="HS873" s="23"/>
      <c r="HT873" s="23"/>
      <c r="HU873" s="23"/>
      <c r="HV873" s="23"/>
      <c r="HW873" s="23"/>
      <c r="HX873" s="23"/>
      <c r="HY873" s="23"/>
      <c r="HZ873" s="23"/>
      <c r="IA873" s="23"/>
      <c r="IB873" s="23"/>
      <c r="IC873" s="23"/>
      <c r="ID873" s="23"/>
      <c r="IE873" s="23"/>
      <c r="IF873" s="23"/>
      <c r="IG873" s="23"/>
      <c r="IH873" s="23"/>
      <c r="II873" s="23"/>
      <c r="IJ873" s="23"/>
      <c r="IK873" s="23"/>
      <c r="IL873" s="23"/>
      <c r="IM873" s="23"/>
      <c r="IN873" s="23"/>
      <c r="IO873" s="23"/>
      <c r="IP873" s="23"/>
      <c r="IQ873" s="23"/>
      <c r="IR873" s="23"/>
      <c r="IS873" s="23"/>
      <c r="IT873" s="23"/>
      <c r="IU873" s="23"/>
      <c r="IV873" s="23"/>
    </row>
    <row r="874" spans="3:256">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c r="AM874" s="23"/>
      <c r="AN874" s="23"/>
      <c r="AO874" s="23"/>
      <c r="AP874" s="23"/>
      <c r="AQ874" s="23"/>
      <c r="AR874" s="23"/>
      <c r="AS874" s="23"/>
      <c r="AT874" s="23"/>
      <c r="AU874" s="23"/>
      <c r="AV874" s="23"/>
      <c r="AW874" s="23"/>
      <c r="AX874" s="23"/>
      <c r="AY874" s="23"/>
      <c r="AZ874" s="23"/>
      <c r="BA874" s="23"/>
      <c r="BB874" s="23"/>
      <c r="BC874" s="23"/>
      <c r="BD874" s="23"/>
      <c r="BE874" s="23"/>
      <c r="BF874" s="23"/>
      <c r="BG874" s="23"/>
      <c r="BH874" s="23"/>
      <c r="BI874" s="23"/>
      <c r="BJ874" s="23"/>
      <c r="BK874" s="23"/>
      <c r="BL874" s="23"/>
      <c r="BM874" s="23"/>
      <c r="BN874" s="23"/>
      <c r="BO874" s="23"/>
      <c r="BP874" s="23"/>
      <c r="BQ874" s="23"/>
      <c r="BR874" s="23"/>
      <c r="BS874" s="23"/>
      <c r="BT874" s="23"/>
      <c r="BU874" s="23"/>
      <c r="BV874" s="23"/>
      <c r="BW874" s="23"/>
      <c r="BX874" s="23"/>
      <c r="BY874" s="23"/>
      <c r="BZ874" s="23"/>
      <c r="CA874" s="23"/>
      <c r="CB874" s="23"/>
      <c r="CC874" s="23"/>
      <c r="CD874" s="23"/>
      <c r="CE874" s="23"/>
      <c r="CF874" s="23"/>
      <c r="CG874" s="23"/>
      <c r="CH874" s="23"/>
      <c r="CI874" s="23"/>
      <c r="CJ874" s="23"/>
      <c r="CK874" s="23"/>
      <c r="CL874" s="23"/>
      <c r="CM874" s="23"/>
      <c r="CN874" s="23"/>
      <c r="CO874" s="23"/>
      <c r="CP874" s="23"/>
      <c r="CQ874" s="23"/>
      <c r="CR874" s="23"/>
      <c r="CS874" s="23"/>
      <c r="CT874" s="23"/>
      <c r="CU874" s="23"/>
      <c r="CV874" s="23"/>
      <c r="CW874" s="23"/>
      <c r="CX874" s="23"/>
      <c r="CY874" s="23"/>
      <c r="CZ874" s="23"/>
      <c r="DA874" s="23"/>
      <c r="DB874" s="23"/>
      <c r="DC874" s="23"/>
      <c r="DD874" s="23"/>
      <c r="DE874" s="23"/>
      <c r="DF874" s="23"/>
      <c r="DG874" s="23"/>
      <c r="DH874" s="23"/>
      <c r="DI874" s="23"/>
      <c r="DJ874" s="23"/>
      <c r="DK874" s="23"/>
      <c r="DL874" s="23"/>
      <c r="DM874" s="23"/>
      <c r="DN874" s="23"/>
      <c r="DO874" s="23"/>
      <c r="DP874" s="23"/>
      <c r="DQ874" s="23"/>
      <c r="DR874" s="23"/>
      <c r="DS874" s="23"/>
      <c r="DT874" s="23"/>
      <c r="DU874" s="23"/>
      <c r="DV874" s="23"/>
      <c r="DW874" s="23"/>
      <c r="DX874" s="23"/>
      <c r="DY874" s="23"/>
      <c r="DZ874" s="23"/>
      <c r="EA874" s="23"/>
      <c r="EB874" s="23"/>
      <c r="EC874" s="23"/>
      <c r="ED874" s="23"/>
      <c r="EE874" s="23"/>
      <c r="EF874" s="23"/>
      <c r="EG874" s="23"/>
      <c r="EH874" s="23"/>
      <c r="EI874" s="23"/>
      <c r="EJ874" s="23"/>
      <c r="EK874" s="23"/>
      <c r="EL874" s="23"/>
      <c r="EM874" s="23"/>
      <c r="EN874" s="23"/>
      <c r="EO874" s="23"/>
      <c r="EP874" s="23"/>
      <c r="EQ874" s="23"/>
      <c r="ER874" s="23"/>
      <c r="ES874" s="23"/>
      <c r="ET874" s="23"/>
      <c r="EU874" s="23"/>
      <c r="EV874" s="23"/>
      <c r="EW874" s="23"/>
      <c r="EX874" s="23"/>
      <c r="EY874" s="23"/>
      <c r="EZ874" s="23"/>
      <c r="FA874" s="23"/>
      <c r="FB874" s="23"/>
      <c r="FC874" s="23"/>
      <c r="FD874" s="23"/>
      <c r="FE874" s="23"/>
      <c r="FF874" s="23"/>
      <c r="FG874" s="23"/>
      <c r="FH874" s="23"/>
      <c r="FI874" s="23"/>
      <c r="FJ874" s="23"/>
      <c r="FK874" s="23"/>
      <c r="FL874" s="23"/>
      <c r="FM874" s="23"/>
      <c r="FN874" s="23"/>
      <c r="FO874" s="23"/>
      <c r="FP874" s="23"/>
      <c r="FQ874" s="23"/>
      <c r="FR874" s="23"/>
      <c r="FS874" s="23"/>
      <c r="FT874" s="23"/>
      <c r="FU874" s="23"/>
      <c r="FV874" s="23"/>
      <c r="FW874" s="23"/>
      <c r="FX874" s="23"/>
      <c r="FY874" s="23"/>
      <c r="FZ874" s="23"/>
      <c r="GA874" s="23"/>
      <c r="GB874" s="23"/>
      <c r="GC874" s="23"/>
      <c r="GD874" s="23"/>
      <c r="GE874" s="23"/>
      <c r="GF874" s="23"/>
      <c r="GG874" s="23"/>
      <c r="GH874" s="23"/>
      <c r="GI874" s="23"/>
      <c r="GJ874" s="23"/>
      <c r="GK874" s="23"/>
      <c r="GL874" s="23"/>
      <c r="GM874" s="23"/>
      <c r="GN874" s="23"/>
      <c r="GO874" s="23"/>
      <c r="GP874" s="23"/>
      <c r="GQ874" s="23"/>
      <c r="GR874" s="23"/>
      <c r="GS874" s="23"/>
      <c r="GT874" s="23"/>
      <c r="GU874" s="23"/>
      <c r="GV874" s="23"/>
      <c r="GW874" s="23"/>
      <c r="GX874" s="23"/>
      <c r="GY874" s="23"/>
      <c r="GZ874" s="23"/>
      <c r="HA874" s="23"/>
      <c r="HB874" s="23"/>
      <c r="HC874" s="23"/>
      <c r="HD874" s="23"/>
      <c r="HE874" s="23"/>
      <c r="HF874" s="23"/>
      <c r="HG874" s="23"/>
      <c r="HH874" s="23"/>
      <c r="HI874" s="23"/>
      <c r="HJ874" s="23"/>
      <c r="HK874" s="23"/>
      <c r="HL874" s="23"/>
      <c r="HM874" s="23"/>
      <c r="HN874" s="23"/>
      <c r="HO874" s="23"/>
      <c r="HP874" s="23"/>
      <c r="HQ874" s="23"/>
      <c r="HR874" s="23"/>
      <c r="HS874" s="23"/>
      <c r="HT874" s="23"/>
      <c r="HU874" s="23"/>
      <c r="HV874" s="23"/>
      <c r="HW874" s="23"/>
      <c r="HX874" s="23"/>
      <c r="HY874" s="23"/>
      <c r="HZ874" s="23"/>
      <c r="IA874" s="23"/>
      <c r="IB874" s="23"/>
      <c r="IC874" s="23"/>
      <c r="ID874" s="23"/>
      <c r="IE874" s="23"/>
      <c r="IF874" s="23"/>
      <c r="IG874" s="23"/>
      <c r="IH874" s="23"/>
      <c r="II874" s="23"/>
      <c r="IJ874" s="23"/>
      <c r="IK874" s="23"/>
      <c r="IL874" s="23"/>
      <c r="IM874" s="23"/>
      <c r="IN874" s="23"/>
      <c r="IO874" s="23"/>
      <c r="IP874" s="23"/>
      <c r="IQ874" s="23"/>
      <c r="IR874" s="23"/>
      <c r="IS874" s="23"/>
      <c r="IT874" s="23"/>
      <c r="IU874" s="23"/>
      <c r="IV874" s="23"/>
    </row>
    <row r="875" spans="3:256">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4"/>
      <c r="AB875" s="24"/>
      <c r="AC875" s="24"/>
      <c r="AD875" s="24"/>
      <c r="AE875" s="24"/>
      <c r="AF875" s="24"/>
      <c r="AG875" s="24"/>
      <c r="AH875" s="24"/>
      <c r="AI875" s="24"/>
      <c r="AJ875" s="24"/>
      <c r="AK875" s="24"/>
      <c r="AL875" s="24"/>
      <c r="AM875" s="24"/>
      <c r="AN875" s="24"/>
      <c r="AO875" s="24"/>
      <c r="AP875" s="24"/>
      <c r="AQ875" s="24"/>
      <c r="AR875" s="24"/>
      <c r="AS875" s="24"/>
      <c r="AT875" s="24"/>
      <c r="AU875" s="24"/>
      <c r="AV875" s="24"/>
      <c r="AW875" s="24"/>
      <c r="AX875" s="24"/>
      <c r="AY875" s="24"/>
      <c r="AZ875" s="24"/>
      <c r="BA875" s="24"/>
      <c r="BB875" s="24"/>
      <c r="BC875" s="24"/>
      <c r="BD875" s="24"/>
      <c r="BE875" s="24"/>
      <c r="BF875" s="24"/>
      <c r="BG875" s="24"/>
      <c r="BH875" s="24"/>
      <c r="BI875" s="24"/>
      <c r="BJ875" s="24"/>
      <c r="BK875" s="24"/>
      <c r="BL875" s="24"/>
      <c r="BM875" s="24"/>
      <c r="BN875" s="24"/>
      <c r="BO875" s="24"/>
      <c r="BP875" s="24"/>
      <c r="BQ875" s="24"/>
      <c r="BR875" s="24"/>
      <c r="BS875" s="24"/>
      <c r="BT875" s="24"/>
      <c r="BU875" s="24"/>
      <c r="BV875" s="24"/>
      <c r="BW875" s="24"/>
      <c r="BX875" s="24"/>
      <c r="BY875" s="24"/>
      <c r="BZ875" s="24"/>
      <c r="CA875" s="24"/>
      <c r="CB875" s="24"/>
      <c r="CC875" s="24"/>
      <c r="CD875" s="24"/>
      <c r="CE875" s="24"/>
      <c r="CF875" s="24"/>
      <c r="CG875" s="24"/>
      <c r="CH875" s="24"/>
      <c r="CI875" s="24"/>
      <c r="CJ875" s="24"/>
      <c r="CK875" s="24"/>
      <c r="CL875" s="24"/>
      <c r="CM875" s="24"/>
      <c r="CN875" s="24"/>
      <c r="CO875" s="24"/>
      <c r="CP875" s="24"/>
      <c r="CQ875" s="24"/>
      <c r="CR875" s="24"/>
      <c r="CS875" s="24"/>
      <c r="CT875" s="24"/>
      <c r="CU875" s="24"/>
      <c r="CV875" s="24"/>
      <c r="CW875" s="24"/>
      <c r="CX875" s="24"/>
      <c r="CY875" s="24"/>
      <c r="CZ875" s="24"/>
      <c r="DA875" s="24"/>
      <c r="DB875" s="24"/>
      <c r="DC875" s="24"/>
      <c r="DD875" s="24"/>
      <c r="DE875" s="24"/>
      <c r="DF875" s="24"/>
      <c r="DG875" s="24"/>
      <c r="DH875" s="24"/>
      <c r="DI875" s="24"/>
      <c r="DJ875" s="24"/>
      <c r="DK875" s="24"/>
      <c r="DL875" s="24"/>
      <c r="DM875" s="24"/>
      <c r="DN875" s="24"/>
      <c r="DO875" s="24"/>
      <c r="DP875" s="24"/>
      <c r="DQ875" s="24"/>
      <c r="DR875" s="24"/>
      <c r="DS875" s="24"/>
      <c r="DT875" s="24"/>
      <c r="DU875" s="24"/>
      <c r="DV875" s="24"/>
      <c r="DW875" s="24"/>
      <c r="DX875" s="24"/>
      <c r="DY875" s="24"/>
      <c r="DZ875" s="24"/>
      <c r="EA875" s="24"/>
      <c r="EB875" s="24"/>
      <c r="EC875" s="24"/>
      <c r="ED875" s="24"/>
      <c r="EE875" s="24"/>
      <c r="EF875" s="24"/>
      <c r="EG875" s="24"/>
      <c r="EH875" s="24"/>
      <c r="EI875" s="24"/>
      <c r="EJ875" s="24"/>
      <c r="EK875" s="24"/>
      <c r="EL875" s="24"/>
      <c r="EM875" s="24"/>
      <c r="EN875" s="24"/>
      <c r="EO875" s="24"/>
      <c r="EP875" s="24"/>
      <c r="EQ875" s="24"/>
      <c r="ER875" s="24"/>
      <c r="ES875" s="24"/>
      <c r="ET875" s="24"/>
      <c r="EU875" s="24"/>
      <c r="EV875" s="24"/>
      <c r="EW875" s="24"/>
      <c r="EX875" s="24"/>
      <c r="EY875" s="24"/>
      <c r="EZ875" s="24"/>
      <c r="FA875" s="24"/>
      <c r="FB875" s="24"/>
      <c r="FC875" s="24"/>
      <c r="FD875" s="24"/>
      <c r="FE875" s="24"/>
      <c r="FF875" s="24"/>
      <c r="FG875" s="24"/>
      <c r="FH875" s="24"/>
      <c r="FI875" s="24"/>
      <c r="FJ875" s="24"/>
      <c r="FK875" s="24"/>
      <c r="FL875" s="24"/>
      <c r="FM875" s="24"/>
      <c r="FN875" s="24"/>
      <c r="FO875" s="24"/>
      <c r="FP875" s="24"/>
      <c r="FQ875" s="24"/>
      <c r="FR875" s="24"/>
      <c r="FS875" s="24"/>
      <c r="FT875" s="24"/>
      <c r="FU875" s="24"/>
      <c r="FV875" s="24"/>
      <c r="FW875" s="24"/>
      <c r="FX875" s="24"/>
      <c r="FY875" s="24"/>
      <c r="FZ875" s="24"/>
      <c r="GA875" s="24"/>
      <c r="GB875" s="24"/>
      <c r="GC875" s="24"/>
      <c r="GD875" s="24"/>
      <c r="GE875" s="24"/>
      <c r="GF875" s="24"/>
      <c r="GG875" s="24"/>
      <c r="GH875" s="24"/>
      <c r="GI875" s="24"/>
      <c r="GJ875" s="24"/>
      <c r="GK875" s="24"/>
      <c r="GL875" s="24"/>
      <c r="GM875" s="24"/>
      <c r="GN875" s="24"/>
      <c r="GO875" s="24"/>
      <c r="GP875" s="24"/>
      <c r="GQ875" s="24"/>
      <c r="GR875" s="24"/>
      <c r="GS875" s="24"/>
      <c r="GT875" s="24"/>
      <c r="GU875" s="24"/>
      <c r="GV875" s="24"/>
      <c r="GW875" s="24"/>
      <c r="GX875" s="24"/>
      <c r="GY875" s="24"/>
      <c r="GZ875" s="24"/>
      <c r="HA875" s="24"/>
      <c r="HB875" s="24"/>
      <c r="HC875" s="24"/>
      <c r="HD875" s="24"/>
      <c r="HE875" s="24"/>
      <c r="HF875" s="24"/>
      <c r="HG875" s="24"/>
      <c r="HH875" s="24"/>
      <c r="HI875" s="24"/>
      <c r="HJ875" s="24"/>
      <c r="HK875" s="24"/>
      <c r="HL875" s="24"/>
      <c r="HM875" s="24"/>
      <c r="HN875" s="24"/>
      <c r="HO875" s="24"/>
      <c r="HP875" s="24"/>
      <c r="HQ875" s="24"/>
      <c r="HR875" s="24"/>
      <c r="HS875" s="24"/>
      <c r="HT875" s="24"/>
      <c r="HU875" s="24"/>
      <c r="HV875" s="24"/>
      <c r="HW875" s="24"/>
      <c r="HX875" s="24"/>
      <c r="HY875" s="24"/>
      <c r="HZ875" s="24"/>
      <c r="IA875" s="24"/>
      <c r="IB875" s="24"/>
      <c r="IC875" s="24"/>
      <c r="ID875" s="24"/>
      <c r="IE875" s="24"/>
      <c r="IF875" s="24"/>
      <c r="IG875" s="24"/>
      <c r="IH875" s="24"/>
      <c r="II875" s="24"/>
      <c r="IJ875" s="24"/>
      <c r="IK875" s="24"/>
      <c r="IL875" s="24"/>
      <c r="IM875" s="24"/>
      <c r="IN875" s="24"/>
      <c r="IO875" s="24"/>
      <c r="IP875" s="24"/>
      <c r="IQ875" s="24"/>
      <c r="IR875" s="24"/>
      <c r="IS875" s="24"/>
      <c r="IT875" s="24"/>
      <c r="IU875" s="24"/>
      <c r="IV875" s="24"/>
    </row>
    <row r="876" spans="3:256">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4"/>
      <c r="AB876" s="24"/>
      <c r="AC876" s="24"/>
      <c r="AD876" s="24"/>
      <c r="AE876" s="24"/>
      <c r="AF876" s="24"/>
      <c r="AG876" s="24"/>
      <c r="AH876" s="24"/>
      <c r="AI876" s="24"/>
      <c r="AJ876" s="24"/>
      <c r="AK876" s="24"/>
      <c r="AL876" s="24"/>
      <c r="AM876" s="24"/>
      <c r="AN876" s="24"/>
      <c r="AO876" s="24"/>
      <c r="AP876" s="24"/>
      <c r="AQ876" s="24"/>
      <c r="AR876" s="24"/>
      <c r="AS876" s="24"/>
      <c r="AT876" s="24"/>
      <c r="AU876" s="24"/>
      <c r="AV876" s="24"/>
      <c r="AW876" s="24"/>
      <c r="AX876" s="24"/>
      <c r="AY876" s="24"/>
      <c r="AZ876" s="24"/>
      <c r="BA876" s="24"/>
      <c r="BB876" s="24"/>
      <c r="BC876" s="24"/>
      <c r="BD876" s="24"/>
      <c r="BE876" s="24"/>
      <c r="BF876" s="24"/>
      <c r="BG876" s="24"/>
      <c r="BH876" s="24"/>
      <c r="BI876" s="24"/>
      <c r="BJ876" s="24"/>
      <c r="BK876" s="24"/>
      <c r="BL876" s="24"/>
      <c r="BM876" s="24"/>
      <c r="BN876" s="24"/>
      <c r="BO876" s="24"/>
      <c r="BP876" s="24"/>
      <c r="BQ876" s="24"/>
      <c r="BR876" s="24"/>
      <c r="BS876" s="24"/>
      <c r="BT876" s="24"/>
      <c r="BU876" s="24"/>
      <c r="BV876" s="24"/>
      <c r="BW876" s="24"/>
      <c r="BX876" s="24"/>
      <c r="BY876" s="24"/>
      <c r="BZ876" s="24"/>
      <c r="CA876" s="24"/>
      <c r="CB876" s="24"/>
      <c r="CC876" s="24"/>
      <c r="CD876" s="24"/>
      <c r="CE876" s="24"/>
      <c r="CF876" s="24"/>
      <c r="CG876" s="24"/>
      <c r="CH876" s="24"/>
      <c r="CI876" s="24"/>
      <c r="CJ876" s="24"/>
      <c r="CK876" s="24"/>
      <c r="CL876" s="24"/>
      <c r="CM876" s="24"/>
      <c r="CN876" s="24"/>
      <c r="CO876" s="24"/>
      <c r="CP876" s="24"/>
      <c r="CQ876" s="24"/>
      <c r="CR876" s="24"/>
      <c r="CS876" s="24"/>
      <c r="CT876" s="24"/>
      <c r="CU876" s="24"/>
      <c r="CV876" s="24"/>
      <c r="CW876" s="24"/>
      <c r="CX876" s="24"/>
      <c r="CY876" s="24"/>
      <c r="CZ876" s="24"/>
      <c r="DA876" s="24"/>
      <c r="DB876" s="24"/>
      <c r="DC876" s="24"/>
      <c r="DD876" s="24"/>
      <c r="DE876" s="24"/>
      <c r="DF876" s="24"/>
      <c r="DG876" s="24"/>
      <c r="DH876" s="24"/>
      <c r="DI876" s="24"/>
      <c r="DJ876" s="24"/>
      <c r="DK876" s="24"/>
      <c r="DL876" s="24"/>
      <c r="DM876" s="24"/>
      <c r="DN876" s="24"/>
      <c r="DO876" s="24"/>
      <c r="DP876" s="24"/>
      <c r="DQ876" s="24"/>
      <c r="DR876" s="24"/>
      <c r="DS876" s="24"/>
      <c r="DT876" s="24"/>
      <c r="DU876" s="24"/>
      <c r="DV876" s="24"/>
      <c r="DW876" s="24"/>
      <c r="DX876" s="24"/>
      <c r="DY876" s="24"/>
      <c r="DZ876" s="24"/>
      <c r="EA876" s="24"/>
      <c r="EB876" s="24"/>
      <c r="EC876" s="24"/>
      <c r="ED876" s="24"/>
      <c r="EE876" s="24"/>
      <c r="EF876" s="24"/>
      <c r="EG876" s="24"/>
      <c r="EH876" s="24"/>
      <c r="EI876" s="24"/>
      <c r="EJ876" s="24"/>
      <c r="EK876" s="24"/>
      <c r="EL876" s="24"/>
      <c r="EM876" s="24"/>
      <c r="EN876" s="24"/>
      <c r="EO876" s="24"/>
      <c r="EP876" s="24"/>
      <c r="EQ876" s="24"/>
      <c r="ER876" s="24"/>
      <c r="ES876" s="24"/>
      <c r="ET876" s="24"/>
      <c r="EU876" s="24"/>
      <c r="EV876" s="24"/>
      <c r="EW876" s="24"/>
      <c r="EX876" s="24"/>
      <c r="EY876" s="24"/>
      <c r="EZ876" s="24"/>
      <c r="FA876" s="24"/>
      <c r="FB876" s="24"/>
      <c r="FC876" s="24"/>
      <c r="FD876" s="24"/>
      <c r="FE876" s="24"/>
      <c r="FF876" s="24"/>
      <c r="FG876" s="24"/>
      <c r="FH876" s="24"/>
      <c r="FI876" s="24"/>
      <c r="FJ876" s="24"/>
      <c r="FK876" s="24"/>
      <c r="FL876" s="24"/>
      <c r="FM876" s="24"/>
      <c r="FN876" s="24"/>
      <c r="FO876" s="24"/>
      <c r="FP876" s="24"/>
      <c r="FQ876" s="24"/>
      <c r="FR876" s="24"/>
      <c r="FS876" s="24"/>
      <c r="FT876" s="24"/>
      <c r="FU876" s="24"/>
      <c r="FV876" s="24"/>
      <c r="FW876" s="24"/>
      <c r="FX876" s="24"/>
      <c r="FY876" s="24"/>
      <c r="FZ876" s="24"/>
      <c r="GA876" s="24"/>
      <c r="GB876" s="24"/>
      <c r="GC876" s="24"/>
      <c r="GD876" s="24"/>
      <c r="GE876" s="24"/>
      <c r="GF876" s="24"/>
      <c r="GG876" s="24"/>
      <c r="GH876" s="24"/>
      <c r="GI876" s="24"/>
      <c r="GJ876" s="24"/>
      <c r="GK876" s="24"/>
      <c r="GL876" s="24"/>
      <c r="GM876" s="24"/>
      <c r="GN876" s="24"/>
      <c r="GO876" s="24"/>
      <c r="GP876" s="24"/>
      <c r="GQ876" s="24"/>
      <c r="GR876" s="24"/>
      <c r="GS876" s="24"/>
      <c r="GT876" s="24"/>
      <c r="GU876" s="24"/>
      <c r="GV876" s="24"/>
      <c r="GW876" s="24"/>
      <c r="GX876" s="24"/>
      <c r="GY876" s="24"/>
      <c r="GZ876" s="24"/>
      <c r="HA876" s="24"/>
      <c r="HB876" s="24"/>
      <c r="HC876" s="24"/>
      <c r="HD876" s="24"/>
      <c r="HE876" s="24"/>
      <c r="HF876" s="24"/>
      <c r="HG876" s="24"/>
      <c r="HH876" s="24"/>
      <c r="HI876" s="24"/>
      <c r="HJ876" s="24"/>
      <c r="HK876" s="24"/>
      <c r="HL876" s="24"/>
      <c r="HM876" s="24"/>
      <c r="HN876" s="24"/>
      <c r="HO876" s="24"/>
      <c r="HP876" s="24"/>
      <c r="HQ876" s="24"/>
      <c r="HR876" s="24"/>
      <c r="HS876" s="24"/>
      <c r="HT876" s="24"/>
      <c r="HU876" s="24"/>
      <c r="HV876" s="24"/>
      <c r="HW876" s="24"/>
      <c r="HX876" s="24"/>
      <c r="HY876" s="24"/>
      <c r="HZ876" s="24"/>
      <c r="IA876" s="24"/>
      <c r="IB876" s="24"/>
      <c r="IC876" s="24"/>
      <c r="ID876" s="24"/>
      <c r="IE876" s="24"/>
      <c r="IF876" s="24"/>
      <c r="IG876" s="24"/>
      <c r="IH876" s="24"/>
      <c r="II876" s="24"/>
      <c r="IJ876" s="24"/>
      <c r="IK876" s="24"/>
      <c r="IL876" s="24"/>
      <c r="IM876" s="24"/>
      <c r="IN876" s="24"/>
      <c r="IO876" s="24"/>
      <c r="IP876" s="24"/>
      <c r="IQ876" s="24"/>
      <c r="IR876" s="24"/>
      <c r="IS876" s="24"/>
      <c r="IT876" s="24"/>
      <c r="IU876" s="24"/>
      <c r="IV876" s="24"/>
    </row>
    <row r="877" spans="3:256">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c r="AM877" s="23"/>
      <c r="AN877" s="23"/>
      <c r="AO877" s="23"/>
      <c r="AP877" s="23"/>
      <c r="AQ877" s="23"/>
      <c r="AR877" s="23"/>
      <c r="AS877" s="23"/>
      <c r="AT877" s="23"/>
      <c r="AU877" s="23"/>
      <c r="AV877" s="23"/>
      <c r="AW877" s="23"/>
      <c r="AX877" s="23"/>
      <c r="AY877" s="23"/>
      <c r="AZ877" s="23"/>
      <c r="BA877" s="23"/>
      <c r="BB877" s="23"/>
      <c r="BC877" s="23"/>
      <c r="BD877" s="23"/>
      <c r="BE877" s="23"/>
      <c r="BF877" s="23"/>
      <c r="BG877" s="23"/>
      <c r="BH877" s="23"/>
      <c r="BI877" s="23"/>
      <c r="BJ877" s="23"/>
      <c r="BK877" s="23"/>
      <c r="BL877" s="23"/>
      <c r="BM877" s="23"/>
      <c r="BN877" s="23"/>
      <c r="BO877" s="23"/>
      <c r="BP877" s="23"/>
      <c r="BQ877" s="23"/>
      <c r="BR877" s="23"/>
      <c r="BS877" s="23"/>
      <c r="BT877" s="23"/>
      <c r="BU877" s="23"/>
      <c r="BV877" s="23"/>
      <c r="BW877" s="23"/>
      <c r="BX877" s="23"/>
      <c r="BY877" s="23"/>
      <c r="BZ877" s="23"/>
      <c r="CA877" s="23"/>
      <c r="CB877" s="23"/>
      <c r="CC877" s="23"/>
      <c r="CD877" s="23"/>
      <c r="CE877" s="23"/>
      <c r="CF877" s="23"/>
      <c r="CG877" s="23"/>
      <c r="CH877" s="23"/>
      <c r="CI877" s="23"/>
      <c r="CJ877" s="23"/>
      <c r="CK877" s="23"/>
      <c r="CL877" s="23"/>
      <c r="CM877" s="23"/>
      <c r="CN877" s="23"/>
      <c r="CO877" s="23"/>
      <c r="CP877" s="23"/>
      <c r="CQ877" s="23"/>
      <c r="CR877" s="23"/>
      <c r="CS877" s="23"/>
      <c r="CT877" s="23"/>
      <c r="CU877" s="23"/>
      <c r="CV877" s="23"/>
      <c r="CW877" s="23"/>
      <c r="CX877" s="23"/>
      <c r="CY877" s="23"/>
      <c r="CZ877" s="23"/>
      <c r="DA877" s="23"/>
      <c r="DB877" s="23"/>
      <c r="DC877" s="23"/>
      <c r="DD877" s="23"/>
      <c r="DE877" s="23"/>
      <c r="DF877" s="23"/>
      <c r="DG877" s="23"/>
      <c r="DH877" s="23"/>
      <c r="DI877" s="23"/>
      <c r="DJ877" s="23"/>
      <c r="DK877" s="23"/>
      <c r="DL877" s="23"/>
      <c r="DM877" s="23"/>
      <c r="DN877" s="23"/>
      <c r="DO877" s="23"/>
      <c r="DP877" s="23"/>
      <c r="DQ877" s="23"/>
      <c r="DR877" s="23"/>
      <c r="DS877" s="23"/>
      <c r="DT877" s="23"/>
      <c r="DU877" s="23"/>
      <c r="DV877" s="23"/>
      <c r="DW877" s="23"/>
      <c r="DX877" s="23"/>
      <c r="DY877" s="23"/>
      <c r="DZ877" s="23"/>
      <c r="EA877" s="23"/>
      <c r="EB877" s="23"/>
      <c r="EC877" s="23"/>
      <c r="ED877" s="23"/>
      <c r="EE877" s="23"/>
      <c r="EF877" s="23"/>
      <c r="EG877" s="23"/>
      <c r="EH877" s="23"/>
      <c r="EI877" s="23"/>
      <c r="EJ877" s="23"/>
      <c r="EK877" s="23"/>
      <c r="EL877" s="23"/>
      <c r="EM877" s="23"/>
      <c r="EN877" s="23"/>
      <c r="EO877" s="23"/>
      <c r="EP877" s="23"/>
      <c r="EQ877" s="23"/>
      <c r="ER877" s="23"/>
      <c r="ES877" s="23"/>
      <c r="ET877" s="23"/>
      <c r="EU877" s="23"/>
      <c r="EV877" s="23"/>
      <c r="EW877" s="23"/>
      <c r="EX877" s="23"/>
      <c r="EY877" s="23"/>
      <c r="EZ877" s="23"/>
      <c r="FA877" s="23"/>
      <c r="FB877" s="23"/>
      <c r="FC877" s="23"/>
      <c r="FD877" s="23"/>
      <c r="FE877" s="23"/>
      <c r="FF877" s="23"/>
      <c r="FG877" s="23"/>
      <c r="FH877" s="23"/>
      <c r="FI877" s="23"/>
      <c r="FJ877" s="23"/>
      <c r="FK877" s="23"/>
      <c r="FL877" s="23"/>
      <c r="FM877" s="23"/>
      <c r="FN877" s="23"/>
      <c r="FO877" s="23"/>
      <c r="FP877" s="23"/>
      <c r="FQ877" s="23"/>
      <c r="FR877" s="23"/>
      <c r="FS877" s="23"/>
      <c r="FT877" s="23"/>
      <c r="FU877" s="23"/>
      <c r="FV877" s="23"/>
      <c r="FW877" s="23"/>
      <c r="FX877" s="23"/>
      <c r="FY877" s="23"/>
      <c r="FZ877" s="23"/>
      <c r="GA877" s="23"/>
      <c r="GB877" s="23"/>
      <c r="GC877" s="23"/>
      <c r="GD877" s="23"/>
      <c r="GE877" s="23"/>
      <c r="GF877" s="23"/>
      <c r="GG877" s="23"/>
      <c r="GH877" s="23"/>
      <c r="GI877" s="23"/>
      <c r="GJ877" s="23"/>
      <c r="GK877" s="23"/>
      <c r="GL877" s="23"/>
      <c r="GM877" s="23"/>
      <c r="GN877" s="23"/>
      <c r="GO877" s="23"/>
      <c r="GP877" s="23"/>
      <c r="GQ877" s="23"/>
      <c r="GR877" s="23"/>
      <c r="GS877" s="23"/>
      <c r="GT877" s="23"/>
      <c r="GU877" s="23"/>
      <c r="GV877" s="23"/>
      <c r="GW877" s="23"/>
      <c r="GX877" s="23"/>
      <c r="GY877" s="23"/>
      <c r="GZ877" s="23"/>
      <c r="HA877" s="23"/>
      <c r="HB877" s="23"/>
      <c r="HC877" s="23"/>
      <c r="HD877" s="23"/>
      <c r="HE877" s="23"/>
      <c r="HF877" s="23"/>
      <c r="HG877" s="23"/>
      <c r="HH877" s="23"/>
      <c r="HI877" s="23"/>
      <c r="HJ877" s="23"/>
      <c r="HK877" s="23"/>
      <c r="HL877" s="23"/>
      <c r="HM877" s="23"/>
      <c r="HN877" s="23"/>
      <c r="HO877" s="23"/>
      <c r="HP877" s="23"/>
      <c r="HQ877" s="23"/>
      <c r="HR877" s="23"/>
      <c r="HS877" s="23"/>
      <c r="HT877" s="23"/>
      <c r="HU877" s="23"/>
      <c r="HV877" s="23"/>
      <c r="HW877" s="23"/>
      <c r="HX877" s="23"/>
      <c r="HY877" s="23"/>
      <c r="HZ877" s="23"/>
      <c r="IA877" s="23"/>
      <c r="IB877" s="23"/>
      <c r="IC877" s="23"/>
      <c r="ID877" s="23"/>
      <c r="IE877" s="23"/>
      <c r="IF877" s="23"/>
      <c r="IG877" s="23"/>
      <c r="IH877" s="23"/>
      <c r="II877" s="23"/>
      <c r="IJ877" s="23"/>
      <c r="IK877" s="23"/>
      <c r="IL877" s="23"/>
      <c r="IM877" s="23"/>
      <c r="IN877" s="23"/>
      <c r="IO877" s="23"/>
      <c r="IP877" s="23"/>
      <c r="IQ877" s="23"/>
      <c r="IR877" s="23"/>
      <c r="IS877" s="23"/>
      <c r="IT877" s="23"/>
      <c r="IU877" s="23"/>
      <c r="IV877" s="23"/>
    </row>
    <row r="878" spans="3:256">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c r="AM878" s="23"/>
      <c r="AN878" s="23"/>
      <c r="AO878" s="23"/>
      <c r="AP878" s="23"/>
      <c r="AQ878" s="23"/>
      <c r="AR878" s="23"/>
      <c r="AS878" s="23"/>
      <c r="AT878" s="23"/>
      <c r="AU878" s="23"/>
      <c r="AV878" s="23"/>
      <c r="AW878" s="23"/>
      <c r="AX878" s="23"/>
      <c r="AY878" s="23"/>
      <c r="AZ878" s="23"/>
      <c r="BA878" s="23"/>
      <c r="BB878" s="23"/>
      <c r="BC878" s="23"/>
      <c r="BD878" s="23"/>
      <c r="BE878" s="23"/>
      <c r="BF878" s="23"/>
      <c r="BG878" s="23"/>
      <c r="BH878" s="23"/>
      <c r="BI878" s="23"/>
      <c r="BJ878" s="23"/>
      <c r="BK878" s="23"/>
      <c r="BL878" s="23"/>
      <c r="BM878" s="23"/>
      <c r="BN878" s="23"/>
      <c r="BO878" s="23"/>
      <c r="BP878" s="23"/>
      <c r="BQ878" s="23"/>
      <c r="BR878" s="23"/>
      <c r="BS878" s="23"/>
      <c r="BT878" s="23"/>
      <c r="BU878" s="23"/>
      <c r="BV878" s="23"/>
      <c r="BW878" s="23"/>
      <c r="BX878" s="23"/>
      <c r="BY878" s="23"/>
      <c r="BZ878" s="23"/>
      <c r="CA878" s="23"/>
      <c r="CB878" s="23"/>
      <c r="CC878" s="23"/>
      <c r="CD878" s="23"/>
      <c r="CE878" s="23"/>
      <c r="CF878" s="23"/>
      <c r="CG878" s="23"/>
      <c r="CH878" s="23"/>
      <c r="CI878" s="23"/>
      <c r="CJ878" s="23"/>
      <c r="CK878" s="23"/>
      <c r="CL878" s="23"/>
      <c r="CM878" s="23"/>
      <c r="CN878" s="23"/>
      <c r="CO878" s="23"/>
      <c r="CP878" s="23"/>
      <c r="CQ878" s="23"/>
      <c r="CR878" s="23"/>
      <c r="CS878" s="23"/>
      <c r="CT878" s="23"/>
      <c r="CU878" s="23"/>
      <c r="CV878" s="23"/>
      <c r="CW878" s="23"/>
      <c r="CX878" s="23"/>
      <c r="CY878" s="23"/>
      <c r="CZ878" s="23"/>
      <c r="DA878" s="23"/>
      <c r="DB878" s="23"/>
      <c r="DC878" s="23"/>
      <c r="DD878" s="23"/>
      <c r="DE878" s="23"/>
      <c r="DF878" s="23"/>
      <c r="DG878" s="23"/>
      <c r="DH878" s="23"/>
      <c r="DI878" s="23"/>
      <c r="DJ878" s="23"/>
      <c r="DK878" s="23"/>
      <c r="DL878" s="23"/>
      <c r="DM878" s="23"/>
      <c r="DN878" s="23"/>
      <c r="DO878" s="23"/>
      <c r="DP878" s="23"/>
      <c r="DQ878" s="23"/>
      <c r="DR878" s="23"/>
      <c r="DS878" s="23"/>
      <c r="DT878" s="23"/>
      <c r="DU878" s="23"/>
      <c r="DV878" s="23"/>
      <c r="DW878" s="23"/>
      <c r="DX878" s="23"/>
      <c r="DY878" s="23"/>
      <c r="DZ878" s="23"/>
      <c r="EA878" s="23"/>
      <c r="EB878" s="23"/>
      <c r="EC878" s="23"/>
      <c r="ED878" s="23"/>
      <c r="EE878" s="23"/>
      <c r="EF878" s="23"/>
      <c r="EG878" s="23"/>
      <c r="EH878" s="23"/>
      <c r="EI878" s="23"/>
      <c r="EJ878" s="23"/>
      <c r="EK878" s="23"/>
      <c r="EL878" s="23"/>
      <c r="EM878" s="23"/>
      <c r="EN878" s="23"/>
      <c r="EO878" s="23"/>
      <c r="EP878" s="23"/>
      <c r="EQ878" s="23"/>
      <c r="ER878" s="23"/>
      <c r="ES878" s="23"/>
      <c r="ET878" s="23"/>
      <c r="EU878" s="23"/>
      <c r="EV878" s="23"/>
      <c r="EW878" s="23"/>
      <c r="EX878" s="23"/>
      <c r="EY878" s="23"/>
      <c r="EZ878" s="23"/>
      <c r="FA878" s="23"/>
      <c r="FB878" s="23"/>
      <c r="FC878" s="23"/>
      <c r="FD878" s="23"/>
      <c r="FE878" s="23"/>
      <c r="FF878" s="23"/>
      <c r="FG878" s="23"/>
      <c r="FH878" s="23"/>
      <c r="FI878" s="23"/>
      <c r="FJ878" s="23"/>
      <c r="FK878" s="23"/>
      <c r="FL878" s="23"/>
      <c r="FM878" s="23"/>
      <c r="FN878" s="23"/>
      <c r="FO878" s="23"/>
      <c r="FP878" s="23"/>
      <c r="FQ878" s="23"/>
      <c r="FR878" s="23"/>
      <c r="FS878" s="23"/>
      <c r="FT878" s="23"/>
      <c r="FU878" s="23"/>
      <c r="FV878" s="23"/>
      <c r="FW878" s="23"/>
      <c r="FX878" s="23"/>
      <c r="FY878" s="23"/>
      <c r="FZ878" s="23"/>
      <c r="GA878" s="23"/>
      <c r="GB878" s="23"/>
      <c r="GC878" s="23"/>
      <c r="GD878" s="23"/>
      <c r="GE878" s="23"/>
      <c r="GF878" s="23"/>
      <c r="GG878" s="23"/>
      <c r="GH878" s="23"/>
      <c r="GI878" s="23"/>
      <c r="GJ878" s="23"/>
      <c r="GK878" s="23"/>
      <c r="GL878" s="23"/>
      <c r="GM878" s="23"/>
      <c r="GN878" s="23"/>
      <c r="GO878" s="23"/>
      <c r="GP878" s="23"/>
      <c r="GQ878" s="23"/>
      <c r="GR878" s="23"/>
      <c r="GS878" s="23"/>
      <c r="GT878" s="23"/>
      <c r="GU878" s="23"/>
      <c r="GV878" s="23"/>
      <c r="GW878" s="23"/>
      <c r="GX878" s="23"/>
      <c r="GY878" s="23"/>
      <c r="GZ878" s="23"/>
      <c r="HA878" s="23"/>
      <c r="HB878" s="23"/>
      <c r="HC878" s="23"/>
      <c r="HD878" s="23"/>
      <c r="HE878" s="23"/>
      <c r="HF878" s="23"/>
      <c r="HG878" s="23"/>
      <c r="HH878" s="23"/>
      <c r="HI878" s="23"/>
      <c r="HJ878" s="23"/>
      <c r="HK878" s="23"/>
      <c r="HL878" s="23"/>
      <c r="HM878" s="23"/>
      <c r="HN878" s="23"/>
      <c r="HO878" s="23"/>
      <c r="HP878" s="23"/>
      <c r="HQ878" s="23"/>
      <c r="HR878" s="23"/>
      <c r="HS878" s="23"/>
      <c r="HT878" s="23"/>
      <c r="HU878" s="23"/>
      <c r="HV878" s="23"/>
      <c r="HW878" s="23"/>
      <c r="HX878" s="23"/>
      <c r="HY878" s="23"/>
      <c r="HZ878" s="23"/>
      <c r="IA878" s="23"/>
      <c r="IB878" s="23"/>
      <c r="IC878" s="23"/>
      <c r="ID878" s="23"/>
      <c r="IE878" s="23"/>
      <c r="IF878" s="23"/>
      <c r="IG878" s="23"/>
      <c r="IH878" s="23"/>
      <c r="II878" s="23"/>
      <c r="IJ878" s="23"/>
      <c r="IK878" s="23"/>
      <c r="IL878" s="23"/>
      <c r="IM878" s="23"/>
      <c r="IN878" s="23"/>
      <c r="IO878" s="23"/>
      <c r="IP878" s="23"/>
      <c r="IQ878" s="23"/>
      <c r="IR878" s="23"/>
      <c r="IS878" s="23"/>
      <c r="IT878" s="23"/>
      <c r="IU878" s="23"/>
      <c r="IV878" s="23"/>
    </row>
    <row r="879" spans="3:256">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4"/>
      <c r="AB879" s="24"/>
      <c r="AC879" s="24"/>
      <c r="AD879" s="24"/>
      <c r="AE879" s="24"/>
      <c r="AF879" s="24"/>
      <c r="AG879" s="24"/>
      <c r="AH879" s="24"/>
      <c r="AI879" s="24"/>
      <c r="AJ879" s="24"/>
      <c r="AK879" s="24"/>
      <c r="AL879" s="24"/>
      <c r="AM879" s="24"/>
      <c r="AN879" s="24"/>
      <c r="AO879" s="24"/>
      <c r="AP879" s="24"/>
      <c r="AQ879" s="24"/>
      <c r="AR879" s="24"/>
      <c r="AS879" s="24"/>
      <c r="AT879" s="24"/>
      <c r="AU879" s="24"/>
      <c r="AV879" s="24"/>
      <c r="AW879" s="24"/>
      <c r="AX879" s="24"/>
      <c r="AY879" s="24"/>
      <c r="AZ879" s="24"/>
      <c r="BA879" s="24"/>
      <c r="BB879" s="24"/>
      <c r="BC879" s="24"/>
      <c r="BD879" s="24"/>
      <c r="BE879" s="24"/>
      <c r="BF879" s="24"/>
      <c r="BG879" s="24"/>
      <c r="BH879" s="24"/>
      <c r="BI879" s="24"/>
      <c r="BJ879" s="24"/>
      <c r="BK879" s="24"/>
      <c r="BL879" s="24"/>
      <c r="BM879" s="24"/>
      <c r="BN879" s="24"/>
      <c r="BO879" s="24"/>
      <c r="BP879" s="24"/>
      <c r="BQ879" s="24"/>
      <c r="BR879" s="24"/>
      <c r="BS879" s="24"/>
      <c r="BT879" s="24"/>
      <c r="BU879" s="24"/>
      <c r="BV879" s="24"/>
      <c r="BW879" s="24"/>
      <c r="BX879" s="24"/>
      <c r="BY879" s="24"/>
      <c r="BZ879" s="24"/>
      <c r="CA879" s="24"/>
      <c r="CB879" s="24"/>
      <c r="CC879" s="24"/>
      <c r="CD879" s="24"/>
      <c r="CE879" s="24"/>
      <c r="CF879" s="24"/>
      <c r="CG879" s="24"/>
      <c r="CH879" s="24"/>
      <c r="CI879" s="24"/>
      <c r="CJ879" s="24"/>
      <c r="CK879" s="24"/>
      <c r="CL879" s="24"/>
      <c r="CM879" s="24"/>
      <c r="CN879" s="24"/>
      <c r="CO879" s="24"/>
      <c r="CP879" s="24"/>
      <c r="CQ879" s="24"/>
      <c r="CR879" s="24"/>
      <c r="CS879" s="24"/>
      <c r="CT879" s="24"/>
      <c r="CU879" s="24"/>
      <c r="CV879" s="24"/>
      <c r="CW879" s="24"/>
      <c r="CX879" s="24"/>
      <c r="CY879" s="24"/>
      <c r="CZ879" s="24"/>
      <c r="DA879" s="24"/>
      <c r="DB879" s="24"/>
      <c r="DC879" s="24"/>
      <c r="DD879" s="24"/>
      <c r="DE879" s="24"/>
      <c r="DF879" s="24"/>
      <c r="DG879" s="24"/>
      <c r="DH879" s="24"/>
      <c r="DI879" s="24"/>
      <c r="DJ879" s="24"/>
      <c r="DK879" s="24"/>
      <c r="DL879" s="24"/>
      <c r="DM879" s="24"/>
      <c r="DN879" s="24"/>
      <c r="DO879" s="24"/>
      <c r="DP879" s="24"/>
      <c r="DQ879" s="24"/>
      <c r="DR879" s="24"/>
      <c r="DS879" s="24"/>
      <c r="DT879" s="24"/>
      <c r="DU879" s="24"/>
      <c r="DV879" s="24"/>
      <c r="DW879" s="24"/>
      <c r="DX879" s="24"/>
      <c r="DY879" s="24"/>
      <c r="DZ879" s="24"/>
      <c r="EA879" s="24"/>
      <c r="EB879" s="24"/>
      <c r="EC879" s="24"/>
      <c r="ED879" s="24"/>
      <c r="EE879" s="24"/>
      <c r="EF879" s="24"/>
      <c r="EG879" s="24"/>
      <c r="EH879" s="24"/>
      <c r="EI879" s="24"/>
      <c r="EJ879" s="24"/>
      <c r="EK879" s="24"/>
      <c r="EL879" s="24"/>
      <c r="EM879" s="24"/>
      <c r="EN879" s="24"/>
      <c r="EO879" s="24"/>
      <c r="EP879" s="24"/>
      <c r="EQ879" s="24"/>
      <c r="ER879" s="24"/>
      <c r="ES879" s="24"/>
      <c r="ET879" s="24"/>
      <c r="EU879" s="24"/>
      <c r="EV879" s="24"/>
      <c r="EW879" s="24"/>
      <c r="EX879" s="24"/>
      <c r="EY879" s="24"/>
      <c r="EZ879" s="24"/>
      <c r="FA879" s="24"/>
      <c r="FB879" s="24"/>
      <c r="FC879" s="24"/>
      <c r="FD879" s="24"/>
      <c r="FE879" s="24"/>
      <c r="FF879" s="24"/>
      <c r="FG879" s="24"/>
      <c r="FH879" s="24"/>
      <c r="FI879" s="24"/>
      <c r="FJ879" s="24"/>
      <c r="FK879" s="24"/>
      <c r="FL879" s="24"/>
      <c r="FM879" s="24"/>
      <c r="FN879" s="24"/>
      <c r="FO879" s="24"/>
      <c r="FP879" s="24"/>
      <c r="FQ879" s="24"/>
      <c r="FR879" s="24"/>
      <c r="FS879" s="24"/>
      <c r="FT879" s="24"/>
      <c r="FU879" s="24"/>
      <c r="FV879" s="24"/>
      <c r="FW879" s="24"/>
      <c r="FX879" s="24"/>
      <c r="FY879" s="24"/>
      <c r="FZ879" s="24"/>
      <c r="GA879" s="24"/>
      <c r="GB879" s="24"/>
      <c r="GC879" s="24"/>
      <c r="GD879" s="24"/>
      <c r="GE879" s="24"/>
      <c r="GF879" s="24"/>
      <c r="GG879" s="24"/>
      <c r="GH879" s="24"/>
      <c r="GI879" s="24"/>
      <c r="GJ879" s="24"/>
      <c r="GK879" s="24"/>
      <c r="GL879" s="24"/>
      <c r="GM879" s="24"/>
      <c r="GN879" s="24"/>
      <c r="GO879" s="24"/>
      <c r="GP879" s="24"/>
      <c r="GQ879" s="24"/>
      <c r="GR879" s="24"/>
      <c r="GS879" s="24"/>
      <c r="GT879" s="24"/>
      <c r="GU879" s="24"/>
      <c r="GV879" s="24"/>
      <c r="GW879" s="24"/>
      <c r="GX879" s="24"/>
      <c r="GY879" s="24"/>
      <c r="GZ879" s="24"/>
      <c r="HA879" s="24"/>
      <c r="HB879" s="24"/>
      <c r="HC879" s="24"/>
      <c r="HD879" s="24"/>
      <c r="HE879" s="24"/>
      <c r="HF879" s="24"/>
      <c r="HG879" s="24"/>
      <c r="HH879" s="24"/>
      <c r="HI879" s="24"/>
      <c r="HJ879" s="24"/>
      <c r="HK879" s="24"/>
      <c r="HL879" s="24"/>
      <c r="HM879" s="24"/>
      <c r="HN879" s="24"/>
      <c r="HO879" s="24"/>
      <c r="HP879" s="24"/>
      <c r="HQ879" s="24"/>
      <c r="HR879" s="24"/>
      <c r="HS879" s="24"/>
      <c r="HT879" s="24"/>
      <c r="HU879" s="24"/>
      <c r="HV879" s="24"/>
      <c r="HW879" s="24"/>
      <c r="HX879" s="24"/>
      <c r="HY879" s="24"/>
      <c r="HZ879" s="24"/>
      <c r="IA879" s="24"/>
      <c r="IB879" s="24"/>
      <c r="IC879" s="24"/>
      <c r="ID879" s="24"/>
      <c r="IE879" s="24"/>
      <c r="IF879" s="24"/>
      <c r="IG879" s="24"/>
      <c r="IH879" s="24"/>
      <c r="II879" s="24"/>
      <c r="IJ879" s="24"/>
      <c r="IK879" s="24"/>
      <c r="IL879" s="24"/>
      <c r="IM879" s="24"/>
      <c r="IN879" s="24"/>
      <c r="IO879" s="24"/>
      <c r="IP879" s="24"/>
      <c r="IQ879" s="24"/>
      <c r="IR879" s="24"/>
      <c r="IS879" s="24"/>
      <c r="IT879" s="24"/>
      <c r="IU879" s="24"/>
      <c r="IV879" s="24"/>
    </row>
    <row r="880" spans="3:256">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4"/>
      <c r="AB880" s="24"/>
      <c r="AC880" s="24"/>
      <c r="AD880" s="24"/>
      <c r="AE880" s="24"/>
      <c r="AF880" s="24"/>
      <c r="AG880" s="24"/>
      <c r="AH880" s="24"/>
      <c r="AI880" s="24"/>
      <c r="AJ880" s="24"/>
      <c r="AK880" s="24"/>
      <c r="AL880" s="24"/>
      <c r="AM880" s="24"/>
      <c r="AN880" s="24"/>
      <c r="AO880" s="24"/>
      <c r="AP880" s="24"/>
      <c r="AQ880" s="24"/>
      <c r="AR880" s="24"/>
      <c r="AS880" s="24"/>
      <c r="AT880" s="24"/>
      <c r="AU880" s="24"/>
      <c r="AV880" s="24"/>
      <c r="AW880" s="24"/>
      <c r="AX880" s="24"/>
      <c r="AY880" s="24"/>
      <c r="AZ880" s="24"/>
      <c r="BA880" s="24"/>
      <c r="BB880" s="24"/>
      <c r="BC880" s="24"/>
      <c r="BD880" s="24"/>
      <c r="BE880" s="24"/>
      <c r="BF880" s="24"/>
      <c r="BG880" s="24"/>
      <c r="BH880" s="24"/>
      <c r="BI880" s="24"/>
      <c r="BJ880" s="24"/>
      <c r="BK880" s="24"/>
      <c r="BL880" s="24"/>
      <c r="BM880" s="24"/>
      <c r="BN880" s="24"/>
      <c r="BO880" s="24"/>
      <c r="BP880" s="24"/>
      <c r="BQ880" s="24"/>
      <c r="BR880" s="24"/>
      <c r="BS880" s="24"/>
      <c r="BT880" s="24"/>
      <c r="BU880" s="24"/>
      <c r="BV880" s="24"/>
      <c r="BW880" s="24"/>
      <c r="BX880" s="24"/>
      <c r="BY880" s="24"/>
      <c r="BZ880" s="24"/>
      <c r="CA880" s="24"/>
      <c r="CB880" s="24"/>
      <c r="CC880" s="24"/>
      <c r="CD880" s="24"/>
      <c r="CE880" s="24"/>
      <c r="CF880" s="24"/>
      <c r="CG880" s="24"/>
      <c r="CH880" s="24"/>
      <c r="CI880" s="24"/>
      <c r="CJ880" s="24"/>
      <c r="CK880" s="24"/>
      <c r="CL880" s="24"/>
      <c r="CM880" s="24"/>
      <c r="CN880" s="24"/>
      <c r="CO880" s="24"/>
      <c r="CP880" s="24"/>
      <c r="CQ880" s="24"/>
      <c r="CR880" s="24"/>
      <c r="CS880" s="24"/>
      <c r="CT880" s="24"/>
      <c r="CU880" s="24"/>
      <c r="CV880" s="24"/>
      <c r="CW880" s="24"/>
      <c r="CX880" s="24"/>
      <c r="CY880" s="24"/>
      <c r="CZ880" s="24"/>
      <c r="DA880" s="24"/>
      <c r="DB880" s="24"/>
      <c r="DC880" s="24"/>
      <c r="DD880" s="24"/>
      <c r="DE880" s="24"/>
      <c r="DF880" s="24"/>
      <c r="DG880" s="24"/>
      <c r="DH880" s="24"/>
      <c r="DI880" s="24"/>
      <c r="DJ880" s="24"/>
      <c r="DK880" s="24"/>
      <c r="DL880" s="24"/>
      <c r="DM880" s="24"/>
      <c r="DN880" s="24"/>
      <c r="DO880" s="24"/>
      <c r="DP880" s="24"/>
      <c r="DQ880" s="24"/>
      <c r="DR880" s="24"/>
      <c r="DS880" s="24"/>
      <c r="DT880" s="24"/>
      <c r="DU880" s="24"/>
      <c r="DV880" s="24"/>
      <c r="DW880" s="24"/>
      <c r="DX880" s="24"/>
      <c r="DY880" s="24"/>
      <c r="DZ880" s="24"/>
      <c r="EA880" s="24"/>
      <c r="EB880" s="24"/>
      <c r="EC880" s="24"/>
      <c r="ED880" s="24"/>
      <c r="EE880" s="24"/>
      <c r="EF880" s="24"/>
      <c r="EG880" s="24"/>
      <c r="EH880" s="24"/>
      <c r="EI880" s="24"/>
      <c r="EJ880" s="24"/>
      <c r="EK880" s="24"/>
      <c r="EL880" s="24"/>
      <c r="EM880" s="24"/>
      <c r="EN880" s="24"/>
      <c r="EO880" s="24"/>
      <c r="EP880" s="24"/>
      <c r="EQ880" s="24"/>
      <c r="ER880" s="24"/>
      <c r="ES880" s="24"/>
      <c r="ET880" s="24"/>
      <c r="EU880" s="24"/>
      <c r="EV880" s="24"/>
      <c r="EW880" s="24"/>
      <c r="EX880" s="24"/>
      <c r="EY880" s="24"/>
      <c r="EZ880" s="24"/>
      <c r="FA880" s="24"/>
      <c r="FB880" s="24"/>
      <c r="FC880" s="24"/>
      <c r="FD880" s="24"/>
      <c r="FE880" s="24"/>
      <c r="FF880" s="24"/>
      <c r="FG880" s="24"/>
      <c r="FH880" s="24"/>
      <c r="FI880" s="24"/>
      <c r="FJ880" s="24"/>
      <c r="FK880" s="24"/>
      <c r="FL880" s="24"/>
      <c r="FM880" s="24"/>
      <c r="FN880" s="24"/>
      <c r="FO880" s="24"/>
      <c r="FP880" s="24"/>
      <c r="FQ880" s="24"/>
      <c r="FR880" s="24"/>
      <c r="FS880" s="24"/>
      <c r="FT880" s="24"/>
      <c r="FU880" s="24"/>
      <c r="FV880" s="24"/>
      <c r="FW880" s="24"/>
      <c r="FX880" s="24"/>
      <c r="FY880" s="24"/>
      <c r="FZ880" s="24"/>
      <c r="GA880" s="24"/>
      <c r="GB880" s="24"/>
      <c r="GC880" s="24"/>
      <c r="GD880" s="24"/>
      <c r="GE880" s="24"/>
      <c r="GF880" s="24"/>
      <c r="GG880" s="24"/>
      <c r="GH880" s="24"/>
      <c r="GI880" s="24"/>
      <c r="GJ880" s="24"/>
      <c r="GK880" s="24"/>
      <c r="GL880" s="24"/>
      <c r="GM880" s="24"/>
      <c r="GN880" s="24"/>
      <c r="GO880" s="24"/>
      <c r="GP880" s="24"/>
      <c r="GQ880" s="24"/>
      <c r="GR880" s="24"/>
      <c r="GS880" s="24"/>
      <c r="GT880" s="24"/>
      <c r="GU880" s="24"/>
      <c r="GV880" s="24"/>
      <c r="GW880" s="24"/>
      <c r="GX880" s="24"/>
      <c r="GY880" s="24"/>
      <c r="GZ880" s="24"/>
      <c r="HA880" s="24"/>
      <c r="HB880" s="24"/>
      <c r="HC880" s="24"/>
      <c r="HD880" s="24"/>
      <c r="HE880" s="24"/>
      <c r="HF880" s="24"/>
      <c r="HG880" s="24"/>
      <c r="HH880" s="24"/>
      <c r="HI880" s="24"/>
      <c r="HJ880" s="24"/>
      <c r="HK880" s="24"/>
      <c r="HL880" s="24"/>
      <c r="HM880" s="24"/>
      <c r="HN880" s="24"/>
      <c r="HO880" s="24"/>
      <c r="HP880" s="24"/>
      <c r="HQ880" s="24"/>
      <c r="HR880" s="24"/>
      <c r="HS880" s="24"/>
      <c r="HT880" s="24"/>
      <c r="HU880" s="24"/>
      <c r="HV880" s="24"/>
      <c r="HW880" s="24"/>
      <c r="HX880" s="24"/>
      <c r="HY880" s="24"/>
      <c r="HZ880" s="24"/>
      <c r="IA880" s="24"/>
      <c r="IB880" s="24"/>
      <c r="IC880" s="24"/>
      <c r="ID880" s="24"/>
      <c r="IE880" s="24"/>
      <c r="IF880" s="24"/>
      <c r="IG880" s="24"/>
      <c r="IH880" s="24"/>
      <c r="II880" s="24"/>
      <c r="IJ880" s="24"/>
      <c r="IK880" s="24"/>
      <c r="IL880" s="24"/>
      <c r="IM880" s="24"/>
      <c r="IN880" s="24"/>
      <c r="IO880" s="24"/>
      <c r="IP880" s="24"/>
      <c r="IQ880" s="24"/>
      <c r="IR880" s="24"/>
      <c r="IS880" s="24"/>
      <c r="IT880" s="24"/>
      <c r="IU880" s="24"/>
      <c r="IV880" s="24"/>
    </row>
    <row r="881" spans="3:256">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c r="AM881" s="23"/>
      <c r="AN881" s="23"/>
      <c r="AO881" s="23"/>
      <c r="AP881" s="23"/>
      <c r="AQ881" s="23"/>
      <c r="AR881" s="23"/>
      <c r="AS881" s="23"/>
      <c r="AT881" s="23"/>
      <c r="AU881" s="23"/>
      <c r="AV881" s="23"/>
      <c r="AW881" s="23"/>
      <c r="AX881" s="23"/>
      <c r="AY881" s="23"/>
      <c r="AZ881" s="23"/>
      <c r="BA881" s="23"/>
      <c r="BB881" s="23"/>
      <c r="BC881" s="23"/>
      <c r="BD881" s="23"/>
      <c r="BE881" s="23"/>
      <c r="BF881" s="23"/>
      <c r="BG881" s="23"/>
      <c r="BH881" s="23"/>
      <c r="BI881" s="23"/>
      <c r="BJ881" s="23"/>
      <c r="BK881" s="23"/>
      <c r="BL881" s="23"/>
      <c r="BM881" s="23"/>
      <c r="BN881" s="23"/>
      <c r="BO881" s="23"/>
      <c r="BP881" s="23"/>
      <c r="BQ881" s="23"/>
      <c r="BR881" s="23"/>
      <c r="BS881" s="23"/>
      <c r="BT881" s="23"/>
      <c r="BU881" s="23"/>
      <c r="BV881" s="23"/>
      <c r="BW881" s="23"/>
      <c r="BX881" s="23"/>
      <c r="BY881" s="23"/>
      <c r="BZ881" s="23"/>
      <c r="CA881" s="23"/>
      <c r="CB881" s="23"/>
      <c r="CC881" s="23"/>
      <c r="CD881" s="23"/>
      <c r="CE881" s="23"/>
      <c r="CF881" s="23"/>
      <c r="CG881" s="23"/>
      <c r="CH881" s="23"/>
      <c r="CI881" s="23"/>
      <c r="CJ881" s="23"/>
      <c r="CK881" s="23"/>
      <c r="CL881" s="23"/>
      <c r="CM881" s="23"/>
      <c r="CN881" s="23"/>
      <c r="CO881" s="23"/>
      <c r="CP881" s="23"/>
      <c r="CQ881" s="23"/>
      <c r="CR881" s="23"/>
      <c r="CS881" s="23"/>
      <c r="CT881" s="23"/>
      <c r="CU881" s="23"/>
      <c r="CV881" s="23"/>
      <c r="CW881" s="23"/>
      <c r="CX881" s="23"/>
      <c r="CY881" s="23"/>
      <c r="CZ881" s="23"/>
      <c r="DA881" s="23"/>
      <c r="DB881" s="23"/>
      <c r="DC881" s="23"/>
      <c r="DD881" s="23"/>
      <c r="DE881" s="23"/>
      <c r="DF881" s="23"/>
      <c r="DG881" s="23"/>
      <c r="DH881" s="23"/>
      <c r="DI881" s="23"/>
      <c r="DJ881" s="23"/>
      <c r="DK881" s="23"/>
      <c r="DL881" s="23"/>
      <c r="DM881" s="23"/>
      <c r="DN881" s="23"/>
      <c r="DO881" s="23"/>
      <c r="DP881" s="23"/>
      <c r="DQ881" s="23"/>
      <c r="DR881" s="23"/>
      <c r="DS881" s="23"/>
      <c r="DT881" s="23"/>
      <c r="DU881" s="23"/>
      <c r="DV881" s="23"/>
      <c r="DW881" s="23"/>
      <c r="DX881" s="23"/>
      <c r="DY881" s="23"/>
      <c r="DZ881" s="23"/>
      <c r="EA881" s="23"/>
      <c r="EB881" s="23"/>
      <c r="EC881" s="23"/>
      <c r="ED881" s="23"/>
      <c r="EE881" s="23"/>
      <c r="EF881" s="23"/>
      <c r="EG881" s="23"/>
      <c r="EH881" s="23"/>
      <c r="EI881" s="23"/>
      <c r="EJ881" s="23"/>
      <c r="EK881" s="23"/>
      <c r="EL881" s="23"/>
      <c r="EM881" s="23"/>
      <c r="EN881" s="23"/>
      <c r="EO881" s="23"/>
      <c r="EP881" s="23"/>
      <c r="EQ881" s="23"/>
      <c r="ER881" s="23"/>
      <c r="ES881" s="23"/>
      <c r="ET881" s="23"/>
      <c r="EU881" s="23"/>
      <c r="EV881" s="23"/>
      <c r="EW881" s="23"/>
      <c r="EX881" s="23"/>
      <c r="EY881" s="23"/>
      <c r="EZ881" s="23"/>
      <c r="FA881" s="23"/>
      <c r="FB881" s="23"/>
      <c r="FC881" s="23"/>
      <c r="FD881" s="23"/>
      <c r="FE881" s="23"/>
      <c r="FF881" s="23"/>
      <c r="FG881" s="23"/>
      <c r="FH881" s="23"/>
      <c r="FI881" s="23"/>
      <c r="FJ881" s="23"/>
      <c r="FK881" s="23"/>
      <c r="FL881" s="23"/>
      <c r="FM881" s="23"/>
      <c r="FN881" s="23"/>
      <c r="FO881" s="23"/>
      <c r="FP881" s="23"/>
      <c r="FQ881" s="23"/>
      <c r="FR881" s="23"/>
      <c r="FS881" s="23"/>
      <c r="FT881" s="23"/>
      <c r="FU881" s="23"/>
      <c r="FV881" s="23"/>
      <c r="FW881" s="23"/>
      <c r="FX881" s="23"/>
      <c r="FY881" s="23"/>
      <c r="FZ881" s="23"/>
      <c r="GA881" s="23"/>
      <c r="GB881" s="23"/>
      <c r="GC881" s="23"/>
      <c r="GD881" s="23"/>
      <c r="GE881" s="23"/>
      <c r="GF881" s="23"/>
      <c r="GG881" s="23"/>
      <c r="GH881" s="23"/>
      <c r="GI881" s="23"/>
      <c r="GJ881" s="23"/>
      <c r="GK881" s="23"/>
      <c r="GL881" s="23"/>
      <c r="GM881" s="23"/>
      <c r="GN881" s="23"/>
      <c r="GO881" s="23"/>
      <c r="GP881" s="23"/>
      <c r="GQ881" s="23"/>
      <c r="GR881" s="23"/>
      <c r="GS881" s="23"/>
      <c r="GT881" s="23"/>
      <c r="GU881" s="23"/>
      <c r="GV881" s="23"/>
      <c r="GW881" s="23"/>
      <c r="GX881" s="23"/>
      <c r="GY881" s="23"/>
      <c r="GZ881" s="23"/>
      <c r="HA881" s="23"/>
      <c r="HB881" s="23"/>
      <c r="HC881" s="23"/>
      <c r="HD881" s="23"/>
      <c r="HE881" s="23"/>
      <c r="HF881" s="23"/>
      <c r="HG881" s="23"/>
      <c r="HH881" s="23"/>
      <c r="HI881" s="23"/>
      <c r="HJ881" s="23"/>
      <c r="HK881" s="23"/>
      <c r="HL881" s="23"/>
      <c r="HM881" s="23"/>
      <c r="HN881" s="23"/>
      <c r="HO881" s="23"/>
      <c r="HP881" s="23"/>
      <c r="HQ881" s="23"/>
      <c r="HR881" s="23"/>
      <c r="HS881" s="23"/>
      <c r="HT881" s="23"/>
      <c r="HU881" s="23"/>
      <c r="HV881" s="23"/>
      <c r="HW881" s="23"/>
      <c r="HX881" s="23"/>
      <c r="HY881" s="23"/>
      <c r="HZ881" s="23"/>
      <c r="IA881" s="23"/>
      <c r="IB881" s="23"/>
      <c r="IC881" s="23"/>
      <c r="ID881" s="23"/>
      <c r="IE881" s="23"/>
      <c r="IF881" s="23"/>
      <c r="IG881" s="23"/>
      <c r="IH881" s="23"/>
      <c r="II881" s="23"/>
      <c r="IJ881" s="23"/>
      <c r="IK881" s="23"/>
      <c r="IL881" s="23"/>
      <c r="IM881" s="23"/>
      <c r="IN881" s="23"/>
      <c r="IO881" s="23"/>
      <c r="IP881" s="23"/>
      <c r="IQ881" s="23"/>
      <c r="IR881" s="23"/>
      <c r="IS881" s="23"/>
      <c r="IT881" s="23"/>
      <c r="IU881" s="23"/>
      <c r="IV881" s="23"/>
    </row>
    <row r="882" spans="3:256">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c r="AM882" s="23"/>
      <c r="AN882" s="23"/>
      <c r="AO882" s="23"/>
      <c r="AP882" s="23"/>
      <c r="AQ882" s="23"/>
      <c r="AR882" s="23"/>
      <c r="AS882" s="23"/>
      <c r="AT882" s="23"/>
      <c r="AU882" s="23"/>
      <c r="AV882" s="23"/>
      <c r="AW882" s="23"/>
      <c r="AX882" s="23"/>
      <c r="AY882" s="23"/>
      <c r="AZ882" s="23"/>
      <c r="BA882" s="23"/>
      <c r="BB882" s="23"/>
      <c r="BC882" s="23"/>
      <c r="BD882" s="23"/>
      <c r="BE882" s="23"/>
      <c r="BF882" s="23"/>
      <c r="BG882" s="23"/>
      <c r="BH882" s="23"/>
      <c r="BI882" s="23"/>
      <c r="BJ882" s="23"/>
      <c r="BK882" s="23"/>
      <c r="BL882" s="23"/>
      <c r="BM882" s="23"/>
      <c r="BN882" s="23"/>
      <c r="BO882" s="23"/>
      <c r="BP882" s="23"/>
      <c r="BQ882" s="23"/>
      <c r="BR882" s="23"/>
      <c r="BS882" s="23"/>
      <c r="BT882" s="23"/>
      <c r="BU882" s="23"/>
      <c r="BV882" s="23"/>
      <c r="BW882" s="23"/>
      <c r="BX882" s="23"/>
      <c r="BY882" s="23"/>
      <c r="BZ882" s="23"/>
      <c r="CA882" s="23"/>
      <c r="CB882" s="23"/>
      <c r="CC882" s="23"/>
      <c r="CD882" s="23"/>
      <c r="CE882" s="23"/>
      <c r="CF882" s="23"/>
      <c r="CG882" s="23"/>
      <c r="CH882" s="23"/>
      <c r="CI882" s="23"/>
      <c r="CJ882" s="23"/>
      <c r="CK882" s="23"/>
      <c r="CL882" s="23"/>
      <c r="CM882" s="23"/>
      <c r="CN882" s="23"/>
      <c r="CO882" s="23"/>
      <c r="CP882" s="23"/>
      <c r="CQ882" s="23"/>
      <c r="CR882" s="23"/>
      <c r="CS882" s="23"/>
      <c r="CT882" s="23"/>
      <c r="CU882" s="23"/>
      <c r="CV882" s="23"/>
      <c r="CW882" s="23"/>
      <c r="CX882" s="23"/>
      <c r="CY882" s="23"/>
      <c r="CZ882" s="23"/>
      <c r="DA882" s="23"/>
      <c r="DB882" s="23"/>
      <c r="DC882" s="23"/>
      <c r="DD882" s="23"/>
      <c r="DE882" s="23"/>
      <c r="DF882" s="23"/>
      <c r="DG882" s="23"/>
      <c r="DH882" s="23"/>
      <c r="DI882" s="23"/>
      <c r="DJ882" s="23"/>
      <c r="DK882" s="23"/>
      <c r="DL882" s="23"/>
      <c r="DM882" s="23"/>
      <c r="DN882" s="23"/>
      <c r="DO882" s="23"/>
      <c r="DP882" s="23"/>
      <c r="DQ882" s="23"/>
      <c r="DR882" s="23"/>
      <c r="DS882" s="23"/>
      <c r="DT882" s="23"/>
      <c r="DU882" s="23"/>
      <c r="DV882" s="23"/>
      <c r="DW882" s="23"/>
      <c r="DX882" s="23"/>
      <c r="DY882" s="23"/>
      <c r="DZ882" s="23"/>
      <c r="EA882" s="23"/>
      <c r="EB882" s="23"/>
      <c r="EC882" s="23"/>
      <c r="ED882" s="23"/>
      <c r="EE882" s="23"/>
      <c r="EF882" s="23"/>
      <c r="EG882" s="23"/>
      <c r="EH882" s="23"/>
      <c r="EI882" s="23"/>
      <c r="EJ882" s="23"/>
      <c r="EK882" s="23"/>
      <c r="EL882" s="23"/>
      <c r="EM882" s="23"/>
      <c r="EN882" s="23"/>
      <c r="EO882" s="23"/>
      <c r="EP882" s="23"/>
      <c r="EQ882" s="23"/>
      <c r="ER882" s="23"/>
      <c r="ES882" s="23"/>
      <c r="ET882" s="23"/>
      <c r="EU882" s="23"/>
      <c r="EV882" s="23"/>
      <c r="EW882" s="23"/>
      <c r="EX882" s="23"/>
      <c r="EY882" s="23"/>
      <c r="EZ882" s="23"/>
      <c r="FA882" s="23"/>
      <c r="FB882" s="23"/>
      <c r="FC882" s="23"/>
      <c r="FD882" s="23"/>
      <c r="FE882" s="23"/>
      <c r="FF882" s="23"/>
      <c r="FG882" s="23"/>
      <c r="FH882" s="23"/>
      <c r="FI882" s="23"/>
      <c r="FJ882" s="23"/>
      <c r="FK882" s="23"/>
      <c r="FL882" s="23"/>
      <c r="FM882" s="23"/>
      <c r="FN882" s="23"/>
      <c r="FO882" s="23"/>
      <c r="FP882" s="23"/>
      <c r="FQ882" s="23"/>
      <c r="FR882" s="23"/>
      <c r="FS882" s="23"/>
      <c r="FT882" s="23"/>
      <c r="FU882" s="23"/>
      <c r="FV882" s="23"/>
      <c r="FW882" s="23"/>
      <c r="FX882" s="23"/>
      <c r="FY882" s="23"/>
      <c r="FZ882" s="23"/>
      <c r="GA882" s="23"/>
      <c r="GB882" s="23"/>
      <c r="GC882" s="23"/>
      <c r="GD882" s="23"/>
      <c r="GE882" s="23"/>
      <c r="GF882" s="23"/>
      <c r="GG882" s="23"/>
      <c r="GH882" s="23"/>
      <c r="GI882" s="23"/>
      <c r="GJ882" s="23"/>
      <c r="GK882" s="23"/>
      <c r="GL882" s="23"/>
      <c r="GM882" s="23"/>
      <c r="GN882" s="23"/>
      <c r="GO882" s="23"/>
      <c r="GP882" s="23"/>
      <c r="GQ882" s="23"/>
      <c r="GR882" s="23"/>
      <c r="GS882" s="23"/>
      <c r="GT882" s="23"/>
      <c r="GU882" s="23"/>
      <c r="GV882" s="23"/>
      <c r="GW882" s="23"/>
      <c r="GX882" s="23"/>
      <c r="GY882" s="23"/>
      <c r="GZ882" s="23"/>
      <c r="HA882" s="23"/>
      <c r="HB882" s="23"/>
      <c r="HC882" s="23"/>
      <c r="HD882" s="23"/>
      <c r="HE882" s="23"/>
      <c r="HF882" s="23"/>
      <c r="HG882" s="23"/>
      <c r="HH882" s="23"/>
      <c r="HI882" s="23"/>
      <c r="HJ882" s="23"/>
      <c r="HK882" s="23"/>
      <c r="HL882" s="23"/>
      <c r="HM882" s="23"/>
      <c r="HN882" s="23"/>
      <c r="HO882" s="23"/>
      <c r="HP882" s="23"/>
      <c r="HQ882" s="23"/>
      <c r="HR882" s="23"/>
      <c r="HS882" s="23"/>
      <c r="HT882" s="23"/>
      <c r="HU882" s="23"/>
      <c r="HV882" s="23"/>
      <c r="HW882" s="23"/>
      <c r="HX882" s="23"/>
      <c r="HY882" s="23"/>
      <c r="HZ882" s="23"/>
      <c r="IA882" s="23"/>
      <c r="IB882" s="23"/>
      <c r="IC882" s="23"/>
      <c r="ID882" s="23"/>
      <c r="IE882" s="23"/>
      <c r="IF882" s="23"/>
      <c r="IG882" s="23"/>
      <c r="IH882" s="23"/>
      <c r="II882" s="23"/>
      <c r="IJ882" s="23"/>
      <c r="IK882" s="23"/>
      <c r="IL882" s="23"/>
      <c r="IM882" s="23"/>
      <c r="IN882" s="23"/>
      <c r="IO882" s="23"/>
      <c r="IP882" s="23"/>
      <c r="IQ882" s="23"/>
      <c r="IR882" s="23"/>
      <c r="IS882" s="23"/>
      <c r="IT882" s="23"/>
      <c r="IU882" s="23"/>
      <c r="IV882" s="23"/>
    </row>
    <row r="883" spans="3:256">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4"/>
      <c r="AB883" s="24"/>
      <c r="AC883" s="24"/>
      <c r="AD883" s="24"/>
      <c r="AE883" s="24"/>
      <c r="AF883" s="24"/>
      <c r="AG883" s="24"/>
      <c r="AH883" s="24"/>
      <c r="AI883" s="24"/>
      <c r="AJ883" s="24"/>
      <c r="AK883" s="24"/>
      <c r="AL883" s="24"/>
      <c r="AM883" s="24"/>
      <c r="AN883" s="24"/>
      <c r="AO883" s="24"/>
      <c r="AP883" s="24"/>
      <c r="AQ883" s="24"/>
      <c r="AR883" s="24"/>
      <c r="AS883" s="24"/>
      <c r="AT883" s="24"/>
      <c r="AU883" s="24"/>
      <c r="AV883" s="24"/>
      <c r="AW883" s="24"/>
      <c r="AX883" s="24"/>
      <c r="AY883" s="24"/>
      <c r="AZ883" s="24"/>
      <c r="BA883" s="24"/>
      <c r="BB883" s="24"/>
      <c r="BC883" s="24"/>
      <c r="BD883" s="24"/>
      <c r="BE883" s="24"/>
      <c r="BF883" s="24"/>
      <c r="BG883" s="24"/>
      <c r="BH883" s="24"/>
      <c r="BI883" s="24"/>
      <c r="BJ883" s="24"/>
      <c r="BK883" s="24"/>
      <c r="BL883" s="24"/>
      <c r="BM883" s="24"/>
      <c r="BN883" s="24"/>
      <c r="BO883" s="24"/>
      <c r="BP883" s="24"/>
      <c r="BQ883" s="24"/>
      <c r="BR883" s="24"/>
      <c r="BS883" s="24"/>
      <c r="BT883" s="24"/>
      <c r="BU883" s="24"/>
      <c r="BV883" s="24"/>
      <c r="BW883" s="24"/>
      <c r="BX883" s="24"/>
      <c r="BY883" s="24"/>
      <c r="BZ883" s="24"/>
      <c r="CA883" s="24"/>
      <c r="CB883" s="24"/>
      <c r="CC883" s="24"/>
      <c r="CD883" s="24"/>
      <c r="CE883" s="24"/>
      <c r="CF883" s="24"/>
      <c r="CG883" s="24"/>
      <c r="CH883" s="24"/>
      <c r="CI883" s="24"/>
      <c r="CJ883" s="24"/>
      <c r="CK883" s="24"/>
      <c r="CL883" s="24"/>
      <c r="CM883" s="24"/>
      <c r="CN883" s="24"/>
      <c r="CO883" s="24"/>
      <c r="CP883" s="24"/>
      <c r="CQ883" s="24"/>
      <c r="CR883" s="24"/>
      <c r="CS883" s="24"/>
      <c r="CT883" s="24"/>
      <c r="CU883" s="24"/>
      <c r="CV883" s="24"/>
      <c r="CW883" s="24"/>
      <c r="CX883" s="24"/>
      <c r="CY883" s="24"/>
      <c r="CZ883" s="24"/>
      <c r="DA883" s="24"/>
      <c r="DB883" s="24"/>
      <c r="DC883" s="24"/>
      <c r="DD883" s="24"/>
      <c r="DE883" s="24"/>
      <c r="DF883" s="24"/>
      <c r="DG883" s="24"/>
      <c r="DH883" s="24"/>
      <c r="DI883" s="24"/>
      <c r="DJ883" s="24"/>
      <c r="DK883" s="24"/>
      <c r="DL883" s="24"/>
      <c r="DM883" s="24"/>
      <c r="DN883" s="24"/>
      <c r="DO883" s="24"/>
      <c r="DP883" s="24"/>
      <c r="DQ883" s="24"/>
      <c r="DR883" s="24"/>
      <c r="DS883" s="24"/>
      <c r="DT883" s="24"/>
      <c r="DU883" s="24"/>
      <c r="DV883" s="24"/>
      <c r="DW883" s="24"/>
      <c r="DX883" s="24"/>
      <c r="DY883" s="24"/>
      <c r="DZ883" s="24"/>
      <c r="EA883" s="24"/>
      <c r="EB883" s="24"/>
      <c r="EC883" s="24"/>
      <c r="ED883" s="24"/>
      <c r="EE883" s="24"/>
      <c r="EF883" s="24"/>
      <c r="EG883" s="24"/>
      <c r="EH883" s="24"/>
      <c r="EI883" s="24"/>
      <c r="EJ883" s="24"/>
      <c r="EK883" s="24"/>
      <c r="EL883" s="24"/>
      <c r="EM883" s="24"/>
      <c r="EN883" s="24"/>
      <c r="EO883" s="24"/>
      <c r="EP883" s="24"/>
      <c r="EQ883" s="24"/>
      <c r="ER883" s="24"/>
      <c r="ES883" s="24"/>
      <c r="ET883" s="24"/>
      <c r="EU883" s="24"/>
      <c r="EV883" s="24"/>
      <c r="EW883" s="24"/>
      <c r="EX883" s="24"/>
      <c r="EY883" s="24"/>
      <c r="EZ883" s="24"/>
      <c r="FA883" s="24"/>
      <c r="FB883" s="24"/>
      <c r="FC883" s="24"/>
      <c r="FD883" s="24"/>
      <c r="FE883" s="24"/>
      <c r="FF883" s="24"/>
      <c r="FG883" s="24"/>
      <c r="FH883" s="24"/>
      <c r="FI883" s="24"/>
      <c r="FJ883" s="24"/>
      <c r="FK883" s="24"/>
      <c r="FL883" s="24"/>
      <c r="FM883" s="24"/>
      <c r="FN883" s="24"/>
      <c r="FO883" s="24"/>
      <c r="FP883" s="24"/>
      <c r="FQ883" s="24"/>
      <c r="FR883" s="24"/>
      <c r="FS883" s="24"/>
      <c r="FT883" s="24"/>
      <c r="FU883" s="24"/>
      <c r="FV883" s="24"/>
      <c r="FW883" s="24"/>
      <c r="FX883" s="24"/>
      <c r="FY883" s="24"/>
      <c r="FZ883" s="24"/>
      <c r="GA883" s="24"/>
      <c r="GB883" s="24"/>
      <c r="GC883" s="24"/>
      <c r="GD883" s="24"/>
      <c r="GE883" s="24"/>
      <c r="GF883" s="24"/>
      <c r="GG883" s="24"/>
      <c r="GH883" s="24"/>
      <c r="GI883" s="24"/>
      <c r="GJ883" s="24"/>
      <c r="GK883" s="24"/>
      <c r="GL883" s="24"/>
      <c r="GM883" s="24"/>
      <c r="GN883" s="24"/>
      <c r="GO883" s="24"/>
      <c r="GP883" s="24"/>
      <c r="GQ883" s="24"/>
      <c r="GR883" s="24"/>
      <c r="GS883" s="24"/>
      <c r="GT883" s="24"/>
      <c r="GU883" s="24"/>
      <c r="GV883" s="24"/>
      <c r="GW883" s="24"/>
      <c r="GX883" s="24"/>
      <c r="GY883" s="24"/>
      <c r="GZ883" s="24"/>
      <c r="HA883" s="24"/>
      <c r="HB883" s="24"/>
      <c r="HC883" s="24"/>
      <c r="HD883" s="24"/>
      <c r="HE883" s="24"/>
      <c r="HF883" s="24"/>
      <c r="HG883" s="24"/>
      <c r="HH883" s="24"/>
      <c r="HI883" s="24"/>
      <c r="HJ883" s="24"/>
      <c r="HK883" s="24"/>
      <c r="HL883" s="24"/>
      <c r="HM883" s="24"/>
      <c r="HN883" s="24"/>
      <c r="HO883" s="24"/>
      <c r="HP883" s="24"/>
      <c r="HQ883" s="24"/>
      <c r="HR883" s="24"/>
      <c r="HS883" s="24"/>
      <c r="HT883" s="24"/>
      <c r="HU883" s="24"/>
      <c r="HV883" s="24"/>
      <c r="HW883" s="24"/>
      <c r="HX883" s="24"/>
      <c r="HY883" s="24"/>
      <c r="HZ883" s="24"/>
      <c r="IA883" s="24"/>
      <c r="IB883" s="24"/>
      <c r="IC883" s="24"/>
      <c r="ID883" s="24"/>
      <c r="IE883" s="24"/>
      <c r="IF883" s="24"/>
      <c r="IG883" s="24"/>
      <c r="IH883" s="24"/>
      <c r="II883" s="24"/>
      <c r="IJ883" s="24"/>
      <c r="IK883" s="24"/>
      <c r="IL883" s="24"/>
      <c r="IM883" s="24"/>
      <c r="IN883" s="24"/>
      <c r="IO883" s="24"/>
      <c r="IP883" s="24"/>
      <c r="IQ883" s="24"/>
      <c r="IR883" s="24"/>
      <c r="IS883" s="24"/>
      <c r="IT883" s="24"/>
      <c r="IU883" s="24"/>
      <c r="IV883" s="24"/>
    </row>
    <row r="884" spans="3:256">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4"/>
      <c r="AB884" s="24"/>
      <c r="AC884" s="24"/>
      <c r="AD884" s="24"/>
      <c r="AE884" s="24"/>
      <c r="AF884" s="24"/>
      <c r="AG884" s="24"/>
      <c r="AH884" s="24"/>
      <c r="AI884" s="24"/>
      <c r="AJ884" s="24"/>
      <c r="AK884" s="24"/>
      <c r="AL884" s="24"/>
      <c r="AM884" s="24"/>
      <c r="AN884" s="24"/>
      <c r="AO884" s="24"/>
      <c r="AP884" s="24"/>
      <c r="AQ884" s="24"/>
      <c r="AR884" s="24"/>
      <c r="AS884" s="24"/>
      <c r="AT884" s="24"/>
      <c r="AU884" s="24"/>
      <c r="AV884" s="24"/>
      <c r="AW884" s="24"/>
      <c r="AX884" s="24"/>
      <c r="AY884" s="24"/>
      <c r="AZ884" s="24"/>
      <c r="BA884" s="24"/>
      <c r="BB884" s="24"/>
      <c r="BC884" s="24"/>
      <c r="BD884" s="24"/>
      <c r="BE884" s="24"/>
      <c r="BF884" s="24"/>
      <c r="BG884" s="24"/>
      <c r="BH884" s="24"/>
      <c r="BI884" s="24"/>
      <c r="BJ884" s="24"/>
      <c r="BK884" s="24"/>
      <c r="BL884" s="24"/>
      <c r="BM884" s="24"/>
      <c r="BN884" s="24"/>
      <c r="BO884" s="24"/>
      <c r="BP884" s="24"/>
      <c r="BQ884" s="24"/>
      <c r="BR884" s="24"/>
      <c r="BS884" s="24"/>
      <c r="BT884" s="24"/>
      <c r="BU884" s="24"/>
      <c r="BV884" s="24"/>
      <c r="BW884" s="24"/>
      <c r="BX884" s="24"/>
      <c r="BY884" s="24"/>
      <c r="BZ884" s="24"/>
      <c r="CA884" s="24"/>
      <c r="CB884" s="24"/>
      <c r="CC884" s="24"/>
      <c r="CD884" s="24"/>
      <c r="CE884" s="24"/>
      <c r="CF884" s="24"/>
      <c r="CG884" s="24"/>
      <c r="CH884" s="24"/>
      <c r="CI884" s="24"/>
      <c r="CJ884" s="24"/>
      <c r="CK884" s="24"/>
      <c r="CL884" s="24"/>
      <c r="CM884" s="24"/>
      <c r="CN884" s="24"/>
      <c r="CO884" s="24"/>
      <c r="CP884" s="24"/>
      <c r="CQ884" s="24"/>
      <c r="CR884" s="24"/>
      <c r="CS884" s="24"/>
      <c r="CT884" s="24"/>
      <c r="CU884" s="24"/>
      <c r="CV884" s="24"/>
      <c r="CW884" s="24"/>
      <c r="CX884" s="24"/>
      <c r="CY884" s="24"/>
      <c r="CZ884" s="24"/>
      <c r="DA884" s="24"/>
      <c r="DB884" s="24"/>
      <c r="DC884" s="24"/>
      <c r="DD884" s="24"/>
      <c r="DE884" s="24"/>
      <c r="DF884" s="24"/>
      <c r="DG884" s="24"/>
      <c r="DH884" s="24"/>
      <c r="DI884" s="24"/>
      <c r="DJ884" s="24"/>
      <c r="DK884" s="24"/>
      <c r="DL884" s="24"/>
      <c r="DM884" s="24"/>
      <c r="DN884" s="24"/>
      <c r="DO884" s="24"/>
      <c r="DP884" s="24"/>
      <c r="DQ884" s="24"/>
      <c r="DR884" s="24"/>
      <c r="DS884" s="24"/>
      <c r="DT884" s="24"/>
      <c r="DU884" s="24"/>
      <c r="DV884" s="24"/>
      <c r="DW884" s="24"/>
      <c r="DX884" s="24"/>
      <c r="DY884" s="24"/>
      <c r="DZ884" s="24"/>
      <c r="EA884" s="24"/>
      <c r="EB884" s="24"/>
      <c r="EC884" s="24"/>
      <c r="ED884" s="24"/>
      <c r="EE884" s="24"/>
      <c r="EF884" s="24"/>
      <c r="EG884" s="24"/>
      <c r="EH884" s="24"/>
      <c r="EI884" s="24"/>
      <c r="EJ884" s="24"/>
      <c r="EK884" s="24"/>
      <c r="EL884" s="24"/>
      <c r="EM884" s="24"/>
      <c r="EN884" s="24"/>
      <c r="EO884" s="24"/>
      <c r="EP884" s="24"/>
      <c r="EQ884" s="24"/>
      <c r="ER884" s="24"/>
      <c r="ES884" s="24"/>
      <c r="ET884" s="24"/>
      <c r="EU884" s="24"/>
      <c r="EV884" s="24"/>
      <c r="EW884" s="24"/>
      <c r="EX884" s="24"/>
      <c r="EY884" s="24"/>
      <c r="EZ884" s="24"/>
      <c r="FA884" s="24"/>
      <c r="FB884" s="24"/>
      <c r="FC884" s="24"/>
      <c r="FD884" s="24"/>
      <c r="FE884" s="24"/>
      <c r="FF884" s="24"/>
      <c r="FG884" s="24"/>
      <c r="FH884" s="24"/>
      <c r="FI884" s="24"/>
      <c r="FJ884" s="24"/>
      <c r="FK884" s="24"/>
      <c r="FL884" s="24"/>
      <c r="FM884" s="24"/>
      <c r="FN884" s="24"/>
      <c r="FO884" s="24"/>
      <c r="FP884" s="24"/>
      <c r="FQ884" s="24"/>
      <c r="FR884" s="24"/>
      <c r="FS884" s="24"/>
      <c r="FT884" s="24"/>
      <c r="FU884" s="24"/>
      <c r="FV884" s="24"/>
      <c r="FW884" s="24"/>
      <c r="FX884" s="24"/>
      <c r="FY884" s="24"/>
      <c r="FZ884" s="24"/>
      <c r="GA884" s="24"/>
      <c r="GB884" s="24"/>
      <c r="GC884" s="24"/>
      <c r="GD884" s="24"/>
      <c r="GE884" s="24"/>
      <c r="GF884" s="24"/>
      <c r="GG884" s="24"/>
      <c r="GH884" s="24"/>
      <c r="GI884" s="24"/>
      <c r="GJ884" s="24"/>
      <c r="GK884" s="24"/>
      <c r="GL884" s="24"/>
      <c r="GM884" s="24"/>
      <c r="GN884" s="24"/>
      <c r="GO884" s="24"/>
      <c r="GP884" s="24"/>
      <c r="GQ884" s="24"/>
      <c r="GR884" s="24"/>
      <c r="GS884" s="24"/>
      <c r="GT884" s="24"/>
      <c r="GU884" s="24"/>
      <c r="GV884" s="24"/>
      <c r="GW884" s="24"/>
      <c r="GX884" s="24"/>
      <c r="GY884" s="24"/>
      <c r="GZ884" s="24"/>
      <c r="HA884" s="24"/>
      <c r="HB884" s="24"/>
      <c r="HC884" s="24"/>
      <c r="HD884" s="24"/>
      <c r="HE884" s="24"/>
      <c r="HF884" s="24"/>
      <c r="HG884" s="24"/>
      <c r="HH884" s="24"/>
      <c r="HI884" s="24"/>
      <c r="HJ884" s="24"/>
      <c r="HK884" s="24"/>
      <c r="HL884" s="24"/>
      <c r="HM884" s="24"/>
      <c r="HN884" s="24"/>
      <c r="HO884" s="24"/>
      <c r="HP884" s="24"/>
      <c r="HQ884" s="24"/>
      <c r="HR884" s="24"/>
      <c r="HS884" s="24"/>
      <c r="HT884" s="24"/>
      <c r="HU884" s="24"/>
      <c r="HV884" s="24"/>
      <c r="HW884" s="24"/>
      <c r="HX884" s="24"/>
      <c r="HY884" s="24"/>
      <c r="HZ884" s="24"/>
      <c r="IA884" s="24"/>
      <c r="IB884" s="24"/>
      <c r="IC884" s="24"/>
      <c r="ID884" s="24"/>
      <c r="IE884" s="24"/>
      <c r="IF884" s="24"/>
      <c r="IG884" s="24"/>
      <c r="IH884" s="24"/>
      <c r="II884" s="24"/>
      <c r="IJ884" s="24"/>
      <c r="IK884" s="24"/>
      <c r="IL884" s="24"/>
      <c r="IM884" s="24"/>
      <c r="IN884" s="24"/>
      <c r="IO884" s="24"/>
      <c r="IP884" s="24"/>
      <c r="IQ884" s="24"/>
      <c r="IR884" s="24"/>
      <c r="IS884" s="24"/>
      <c r="IT884" s="24"/>
      <c r="IU884" s="24"/>
      <c r="IV884" s="24"/>
    </row>
    <row r="885" spans="3:256">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c r="AM885" s="23"/>
      <c r="AN885" s="23"/>
      <c r="AO885" s="23"/>
      <c r="AP885" s="23"/>
      <c r="AQ885" s="23"/>
      <c r="AR885" s="23"/>
      <c r="AS885" s="23"/>
      <c r="AT885" s="23"/>
      <c r="AU885" s="23"/>
      <c r="AV885" s="23"/>
      <c r="AW885" s="23"/>
      <c r="AX885" s="23"/>
      <c r="AY885" s="23"/>
      <c r="AZ885" s="23"/>
      <c r="BA885" s="23"/>
      <c r="BB885" s="23"/>
      <c r="BC885" s="23"/>
      <c r="BD885" s="23"/>
      <c r="BE885" s="23"/>
      <c r="BF885" s="23"/>
      <c r="BG885" s="23"/>
      <c r="BH885" s="23"/>
      <c r="BI885" s="23"/>
      <c r="BJ885" s="23"/>
      <c r="BK885" s="23"/>
      <c r="BL885" s="23"/>
      <c r="BM885" s="23"/>
      <c r="BN885" s="23"/>
      <c r="BO885" s="23"/>
      <c r="BP885" s="23"/>
      <c r="BQ885" s="23"/>
      <c r="BR885" s="23"/>
      <c r="BS885" s="23"/>
      <c r="BT885" s="23"/>
      <c r="BU885" s="23"/>
      <c r="BV885" s="23"/>
      <c r="BW885" s="23"/>
      <c r="BX885" s="23"/>
      <c r="BY885" s="23"/>
      <c r="BZ885" s="23"/>
      <c r="CA885" s="23"/>
      <c r="CB885" s="23"/>
      <c r="CC885" s="23"/>
      <c r="CD885" s="23"/>
      <c r="CE885" s="23"/>
      <c r="CF885" s="23"/>
      <c r="CG885" s="23"/>
      <c r="CH885" s="23"/>
      <c r="CI885" s="23"/>
      <c r="CJ885" s="23"/>
      <c r="CK885" s="23"/>
      <c r="CL885" s="23"/>
      <c r="CM885" s="23"/>
      <c r="CN885" s="23"/>
      <c r="CO885" s="23"/>
      <c r="CP885" s="23"/>
      <c r="CQ885" s="23"/>
      <c r="CR885" s="23"/>
      <c r="CS885" s="23"/>
      <c r="CT885" s="23"/>
      <c r="CU885" s="23"/>
      <c r="CV885" s="23"/>
      <c r="CW885" s="23"/>
      <c r="CX885" s="23"/>
      <c r="CY885" s="23"/>
      <c r="CZ885" s="23"/>
      <c r="DA885" s="23"/>
      <c r="DB885" s="23"/>
      <c r="DC885" s="23"/>
      <c r="DD885" s="23"/>
      <c r="DE885" s="23"/>
      <c r="DF885" s="23"/>
      <c r="DG885" s="23"/>
      <c r="DH885" s="23"/>
      <c r="DI885" s="23"/>
      <c r="DJ885" s="23"/>
      <c r="DK885" s="23"/>
      <c r="DL885" s="23"/>
      <c r="DM885" s="23"/>
      <c r="DN885" s="23"/>
      <c r="DO885" s="23"/>
      <c r="DP885" s="23"/>
      <c r="DQ885" s="23"/>
      <c r="DR885" s="23"/>
      <c r="DS885" s="23"/>
      <c r="DT885" s="23"/>
      <c r="DU885" s="23"/>
      <c r="DV885" s="23"/>
      <c r="DW885" s="23"/>
      <c r="DX885" s="23"/>
      <c r="DY885" s="23"/>
      <c r="DZ885" s="23"/>
      <c r="EA885" s="23"/>
      <c r="EB885" s="23"/>
      <c r="EC885" s="23"/>
      <c r="ED885" s="23"/>
      <c r="EE885" s="23"/>
      <c r="EF885" s="23"/>
      <c r="EG885" s="23"/>
      <c r="EH885" s="23"/>
      <c r="EI885" s="23"/>
      <c r="EJ885" s="23"/>
      <c r="EK885" s="23"/>
      <c r="EL885" s="23"/>
      <c r="EM885" s="23"/>
      <c r="EN885" s="23"/>
      <c r="EO885" s="23"/>
      <c r="EP885" s="23"/>
      <c r="EQ885" s="23"/>
      <c r="ER885" s="23"/>
      <c r="ES885" s="23"/>
      <c r="ET885" s="23"/>
      <c r="EU885" s="23"/>
      <c r="EV885" s="23"/>
      <c r="EW885" s="23"/>
      <c r="EX885" s="23"/>
      <c r="EY885" s="23"/>
      <c r="EZ885" s="23"/>
      <c r="FA885" s="23"/>
      <c r="FB885" s="23"/>
      <c r="FC885" s="23"/>
      <c r="FD885" s="23"/>
      <c r="FE885" s="23"/>
      <c r="FF885" s="23"/>
      <c r="FG885" s="23"/>
      <c r="FH885" s="23"/>
      <c r="FI885" s="23"/>
      <c r="FJ885" s="23"/>
      <c r="FK885" s="23"/>
      <c r="FL885" s="23"/>
      <c r="FM885" s="23"/>
      <c r="FN885" s="23"/>
      <c r="FO885" s="23"/>
      <c r="FP885" s="23"/>
      <c r="FQ885" s="23"/>
      <c r="FR885" s="23"/>
      <c r="FS885" s="23"/>
      <c r="FT885" s="23"/>
      <c r="FU885" s="23"/>
      <c r="FV885" s="23"/>
      <c r="FW885" s="23"/>
      <c r="FX885" s="23"/>
      <c r="FY885" s="23"/>
      <c r="FZ885" s="23"/>
      <c r="GA885" s="23"/>
      <c r="GB885" s="23"/>
      <c r="GC885" s="23"/>
      <c r="GD885" s="23"/>
      <c r="GE885" s="23"/>
      <c r="GF885" s="23"/>
      <c r="GG885" s="23"/>
      <c r="GH885" s="23"/>
      <c r="GI885" s="23"/>
      <c r="GJ885" s="23"/>
      <c r="GK885" s="23"/>
      <c r="GL885" s="23"/>
      <c r="GM885" s="23"/>
      <c r="GN885" s="23"/>
      <c r="GO885" s="23"/>
      <c r="GP885" s="23"/>
      <c r="GQ885" s="23"/>
      <c r="GR885" s="23"/>
      <c r="GS885" s="23"/>
      <c r="GT885" s="23"/>
      <c r="GU885" s="23"/>
      <c r="GV885" s="23"/>
      <c r="GW885" s="23"/>
      <c r="GX885" s="23"/>
      <c r="GY885" s="23"/>
      <c r="GZ885" s="23"/>
      <c r="HA885" s="23"/>
      <c r="HB885" s="23"/>
      <c r="HC885" s="23"/>
      <c r="HD885" s="23"/>
      <c r="HE885" s="23"/>
      <c r="HF885" s="23"/>
      <c r="HG885" s="23"/>
      <c r="HH885" s="23"/>
      <c r="HI885" s="23"/>
      <c r="HJ885" s="23"/>
      <c r="HK885" s="23"/>
      <c r="HL885" s="23"/>
      <c r="HM885" s="23"/>
      <c r="HN885" s="23"/>
      <c r="HO885" s="23"/>
      <c r="HP885" s="23"/>
      <c r="HQ885" s="23"/>
      <c r="HR885" s="23"/>
      <c r="HS885" s="23"/>
      <c r="HT885" s="23"/>
      <c r="HU885" s="23"/>
      <c r="HV885" s="23"/>
      <c r="HW885" s="23"/>
      <c r="HX885" s="23"/>
      <c r="HY885" s="23"/>
      <c r="HZ885" s="23"/>
      <c r="IA885" s="23"/>
      <c r="IB885" s="23"/>
      <c r="IC885" s="23"/>
      <c r="ID885" s="23"/>
      <c r="IE885" s="23"/>
      <c r="IF885" s="23"/>
      <c r="IG885" s="23"/>
      <c r="IH885" s="23"/>
      <c r="II885" s="23"/>
      <c r="IJ885" s="23"/>
      <c r="IK885" s="23"/>
      <c r="IL885" s="23"/>
      <c r="IM885" s="23"/>
      <c r="IN885" s="23"/>
      <c r="IO885" s="23"/>
      <c r="IP885" s="23"/>
      <c r="IQ885" s="23"/>
      <c r="IR885" s="23"/>
      <c r="IS885" s="23"/>
      <c r="IT885" s="23"/>
      <c r="IU885" s="23"/>
      <c r="IV885" s="23"/>
    </row>
    <row r="886" spans="3:256">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c r="AM886" s="23"/>
      <c r="AN886" s="23"/>
      <c r="AO886" s="23"/>
      <c r="AP886" s="23"/>
      <c r="AQ886" s="23"/>
      <c r="AR886" s="23"/>
      <c r="AS886" s="23"/>
      <c r="AT886" s="23"/>
      <c r="AU886" s="23"/>
      <c r="AV886" s="23"/>
      <c r="AW886" s="23"/>
      <c r="AX886" s="23"/>
      <c r="AY886" s="23"/>
      <c r="AZ886" s="23"/>
      <c r="BA886" s="23"/>
      <c r="BB886" s="23"/>
      <c r="BC886" s="23"/>
      <c r="BD886" s="23"/>
      <c r="BE886" s="23"/>
      <c r="BF886" s="23"/>
      <c r="BG886" s="23"/>
      <c r="BH886" s="23"/>
      <c r="BI886" s="23"/>
      <c r="BJ886" s="23"/>
      <c r="BK886" s="23"/>
      <c r="BL886" s="23"/>
      <c r="BM886" s="23"/>
      <c r="BN886" s="23"/>
      <c r="BO886" s="23"/>
      <c r="BP886" s="23"/>
      <c r="BQ886" s="23"/>
      <c r="BR886" s="23"/>
      <c r="BS886" s="23"/>
      <c r="BT886" s="23"/>
      <c r="BU886" s="23"/>
      <c r="BV886" s="23"/>
      <c r="BW886" s="23"/>
      <c r="BX886" s="23"/>
      <c r="BY886" s="23"/>
      <c r="BZ886" s="23"/>
      <c r="CA886" s="23"/>
      <c r="CB886" s="23"/>
      <c r="CC886" s="23"/>
      <c r="CD886" s="23"/>
      <c r="CE886" s="23"/>
      <c r="CF886" s="23"/>
      <c r="CG886" s="23"/>
      <c r="CH886" s="23"/>
      <c r="CI886" s="23"/>
      <c r="CJ886" s="23"/>
      <c r="CK886" s="23"/>
      <c r="CL886" s="23"/>
      <c r="CM886" s="23"/>
      <c r="CN886" s="23"/>
      <c r="CO886" s="23"/>
      <c r="CP886" s="23"/>
      <c r="CQ886" s="23"/>
      <c r="CR886" s="23"/>
      <c r="CS886" s="23"/>
      <c r="CT886" s="23"/>
      <c r="CU886" s="23"/>
      <c r="CV886" s="23"/>
      <c r="CW886" s="23"/>
      <c r="CX886" s="23"/>
      <c r="CY886" s="23"/>
      <c r="CZ886" s="23"/>
      <c r="DA886" s="23"/>
      <c r="DB886" s="23"/>
      <c r="DC886" s="23"/>
      <c r="DD886" s="23"/>
      <c r="DE886" s="23"/>
      <c r="DF886" s="23"/>
      <c r="DG886" s="23"/>
      <c r="DH886" s="23"/>
      <c r="DI886" s="23"/>
      <c r="DJ886" s="23"/>
      <c r="DK886" s="23"/>
      <c r="DL886" s="23"/>
      <c r="DM886" s="23"/>
      <c r="DN886" s="23"/>
      <c r="DO886" s="23"/>
      <c r="DP886" s="23"/>
      <c r="DQ886" s="23"/>
      <c r="DR886" s="23"/>
      <c r="DS886" s="23"/>
      <c r="DT886" s="23"/>
      <c r="DU886" s="23"/>
      <c r="DV886" s="23"/>
      <c r="DW886" s="23"/>
      <c r="DX886" s="23"/>
      <c r="DY886" s="23"/>
      <c r="DZ886" s="23"/>
      <c r="EA886" s="23"/>
      <c r="EB886" s="23"/>
      <c r="EC886" s="23"/>
      <c r="ED886" s="23"/>
      <c r="EE886" s="23"/>
      <c r="EF886" s="23"/>
      <c r="EG886" s="23"/>
      <c r="EH886" s="23"/>
      <c r="EI886" s="23"/>
      <c r="EJ886" s="23"/>
      <c r="EK886" s="23"/>
      <c r="EL886" s="23"/>
      <c r="EM886" s="23"/>
      <c r="EN886" s="23"/>
      <c r="EO886" s="23"/>
      <c r="EP886" s="23"/>
      <c r="EQ886" s="23"/>
      <c r="ER886" s="23"/>
      <c r="ES886" s="23"/>
      <c r="ET886" s="23"/>
      <c r="EU886" s="23"/>
      <c r="EV886" s="23"/>
      <c r="EW886" s="23"/>
      <c r="EX886" s="23"/>
      <c r="EY886" s="23"/>
      <c r="EZ886" s="23"/>
      <c r="FA886" s="23"/>
      <c r="FB886" s="23"/>
      <c r="FC886" s="23"/>
      <c r="FD886" s="23"/>
      <c r="FE886" s="23"/>
      <c r="FF886" s="23"/>
      <c r="FG886" s="23"/>
      <c r="FH886" s="23"/>
      <c r="FI886" s="23"/>
      <c r="FJ886" s="23"/>
      <c r="FK886" s="23"/>
      <c r="FL886" s="23"/>
      <c r="FM886" s="23"/>
      <c r="FN886" s="23"/>
      <c r="FO886" s="23"/>
      <c r="FP886" s="23"/>
      <c r="FQ886" s="23"/>
      <c r="FR886" s="23"/>
      <c r="FS886" s="23"/>
      <c r="FT886" s="23"/>
      <c r="FU886" s="23"/>
      <c r="FV886" s="23"/>
      <c r="FW886" s="23"/>
      <c r="FX886" s="23"/>
      <c r="FY886" s="23"/>
      <c r="FZ886" s="23"/>
      <c r="GA886" s="23"/>
      <c r="GB886" s="23"/>
      <c r="GC886" s="23"/>
      <c r="GD886" s="23"/>
      <c r="GE886" s="23"/>
      <c r="GF886" s="23"/>
      <c r="GG886" s="23"/>
      <c r="GH886" s="23"/>
      <c r="GI886" s="23"/>
      <c r="GJ886" s="23"/>
      <c r="GK886" s="23"/>
      <c r="GL886" s="23"/>
      <c r="GM886" s="23"/>
      <c r="GN886" s="23"/>
      <c r="GO886" s="23"/>
      <c r="GP886" s="23"/>
      <c r="GQ886" s="23"/>
      <c r="GR886" s="23"/>
      <c r="GS886" s="23"/>
      <c r="GT886" s="23"/>
      <c r="GU886" s="23"/>
      <c r="GV886" s="23"/>
      <c r="GW886" s="23"/>
      <c r="GX886" s="23"/>
      <c r="GY886" s="23"/>
      <c r="GZ886" s="23"/>
      <c r="HA886" s="23"/>
      <c r="HB886" s="23"/>
      <c r="HC886" s="23"/>
      <c r="HD886" s="23"/>
      <c r="HE886" s="23"/>
      <c r="HF886" s="23"/>
      <c r="HG886" s="23"/>
      <c r="HH886" s="23"/>
      <c r="HI886" s="23"/>
      <c r="HJ886" s="23"/>
      <c r="HK886" s="23"/>
      <c r="HL886" s="23"/>
      <c r="HM886" s="23"/>
      <c r="HN886" s="23"/>
      <c r="HO886" s="23"/>
      <c r="HP886" s="23"/>
      <c r="HQ886" s="23"/>
      <c r="HR886" s="23"/>
      <c r="HS886" s="23"/>
      <c r="HT886" s="23"/>
      <c r="HU886" s="23"/>
      <c r="HV886" s="23"/>
      <c r="HW886" s="23"/>
      <c r="HX886" s="23"/>
      <c r="HY886" s="23"/>
      <c r="HZ886" s="23"/>
      <c r="IA886" s="23"/>
      <c r="IB886" s="23"/>
      <c r="IC886" s="23"/>
      <c r="ID886" s="23"/>
      <c r="IE886" s="23"/>
      <c r="IF886" s="23"/>
      <c r="IG886" s="23"/>
      <c r="IH886" s="23"/>
      <c r="II886" s="23"/>
      <c r="IJ886" s="23"/>
      <c r="IK886" s="23"/>
      <c r="IL886" s="23"/>
      <c r="IM886" s="23"/>
      <c r="IN886" s="23"/>
      <c r="IO886" s="23"/>
      <c r="IP886" s="23"/>
      <c r="IQ886" s="23"/>
      <c r="IR886" s="23"/>
      <c r="IS886" s="23"/>
      <c r="IT886" s="23"/>
      <c r="IU886" s="23"/>
      <c r="IV886" s="23"/>
    </row>
    <row r="887" spans="3:256">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4"/>
      <c r="AB887" s="24"/>
      <c r="AC887" s="24"/>
      <c r="AD887" s="24"/>
      <c r="AE887" s="24"/>
      <c r="AF887" s="24"/>
      <c r="AG887" s="24"/>
      <c r="AH887" s="24"/>
      <c r="AI887" s="24"/>
      <c r="AJ887" s="24"/>
      <c r="AK887" s="24"/>
      <c r="AL887" s="24"/>
      <c r="AM887" s="24"/>
      <c r="AN887" s="24"/>
      <c r="AO887" s="24"/>
      <c r="AP887" s="24"/>
      <c r="AQ887" s="24"/>
      <c r="AR887" s="24"/>
      <c r="AS887" s="24"/>
      <c r="AT887" s="24"/>
      <c r="AU887" s="24"/>
      <c r="AV887" s="24"/>
      <c r="AW887" s="24"/>
      <c r="AX887" s="24"/>
      <c r="AY887" s="24"/>
      <c r="AZ887" s="24"/>
      <c r="BA887" s="24"/>
      <c r="BB887" s="24"/>
      <c r="BC887" s="24"/>
      <c r="BD887" s="24"/>
      <c r="BE887" s="24"/>
      <c r="BF887" s="24"/>
      <c r="BG887" s="24"/>
      <c r="BH887" s="24"/>
      <c r="BI887" s="24"/>
      <c r="BJ887" s="24"/>
      <c r="BK887" s="24"/>
      <c r="BL887" s="24"/>
      <c r="BM887" s="24"/>
      <c r="BN887" s="24"/>
      <c r="BO887" s="24"/>
      <c r="BP887" s="24"/>
      <c r="BQ887" s="24"/>
      <c r="BR887" s="24"/>
      <c r="BS887" s="24"/>
      <c r="BT887" s="24"/>
      <c r="BU887" s="24"/>
      <c r="BV887" s="24"/>
      <c r="BW887" s="24"/>
      <c r="BX887" s="24"/>
      <c r="BY887" s="24"/>
      <c r="BZ887" s="24"/>
      <c r="CA887" s="24"/>
      <c r="CB887" s="24"/>
      <c r="CC887" s="24"/>
      <c r="CD887" s="24"/>
      <c r="CE887" s="24"/>
      <c r="CF887" s="24"/>
      <c r="CG887" s="24"/>
      <c r="CH887" s="24"/>
      <c r="CI887" s="24"/>
      <c r="CJ887" s="24"/>
      <c r="CK887" s="24"/>
      <c r="CL887" s="24"/>
      <c r="CM887" s="24"/>
      <c r="CN887" s="24"/>
      <c r="CO887" s="24"/>
      <c r="CP887" s="24"/>
      <c r="CQ887" s="24"/>
      <c r="CR887" s="24"/>
      <c r="CS887" s="24"/>
      <c r="CT887" s="24"/>
      <c r="CU887" s="24"/>
      <c r="CV887" s="24"/>
      <c r="CW887" s="24"/>
      <c r="CX887" s="24"/>
      <c r="CY887" s="24"/>
      <c r="CZ887" s="24"/>
      <c r="DA887" s="24"/>
      <c r="DB887" s="24"/>
      <c r="DC887" s="24"/>
      <c r="DD887" s="24"/>
      <c r="DE887" s="24"/>
      <c r="DF887" s="24"/>
      <c r="DG887" s="24"/>
      <c r="DH887" s="24"/>
      <c r="DI887" s="24"/>
      <c r="DJ887" s="24"/>
      <c r="DK887" s="24"/>
      <c r="DL887" s="24"/>
      <c r="DM887" s="24"/>
      <c r="DN887" s="24"/>
      <c r="DO887" s="24"/>
      <c r="DP887" s="24"/>
      <c r="DQ887" s="24"/>
      <c r="DR887" s="24"/>
      <c r="DS887" s="24"/>
      <c r="DT887" s="24"/>
      <c r="DU887" s="24"/>
      <c r="DV887" s="24"/>
      <c r="DW887" s="24"/>
      <c r="DX887" s="24"/>
      <c r="DY887" s="24"/>
      <c r="DZ887" s="24"/>
      <c r="EA887" s="24"/>
      <c r="EB887" s="24"/>
      <c r="EC887" s="24"/>
      <c r="ED887" s="24"/>
      <c r="EE887" s="24"/>
      <c r="EF887" s="24"/>
      <c r="EG887" s="24"/>
      <c r="EH887" s="24"/>
      <c r="EI887" s="24"/>
      <c r="EJ887" s="24"/>
      <c r="EK887" s="24"/>
      <c r="EL887" s="24"/>
      <c r="EM887" s="24"/>
      <c r="EN887" s="24"/>
      <c r="EO887" s="24"/>
      <c r="EP887" s="24"/>
      <c r="EQ887" s="24"/>
      <c r="ER887" s="24"/>
      <c r="ES887" s="24"/>
      <c r="ET887" s="24"/>
      <c r="EU887" s="24"/>
      <c r="EV887" s="24"/>
      <c r="EW887" s="24"/>
      <c r="EX887" s="24"/>
      <c r="EY887" s="24"/>
      <c r="EZ887" s="24"/>
      <c r="FA887" s="24"/>
      <c r="FB887" s="24"/>
      <c r="FC887" s="24"/>
      <c r="FD887" s="24"/>
      <c r="FE887" s="24"/>
      <c r="FF887" s="24"/>
      <c r="FG887" s="24"/>
      <c r="FH887" s="24"/>
      <c r="FI887" s="24"/>
      <c r="FJ887" s="24"/>
      <c r="FK887" s="24"/>
      <c r="FL887" s="24"/>
      <c r="FM887" s="24"/>
      <c r="FN887" s="24"/>
      <c r="FO887" s="24"/>
      <c r="FP887" s="24"/>
      <c r="FQ887" s="24"/>
      <c r="FR887" s="24"/>
      <c r="FS887" s="24"/>
      <c r="FT887" s="24"/>
      <c r="FU887" s="24"/>
      <c r="FV887" s="24"/>
      <c r="FW887" s="24"/>
      <c r="FX887" s="24"/>
      <c r="FY887" s="24"/>
      <c r="FZ887" s="24"/>
      <c r="GA887" s="24"/>
      <c r="GB887" s="24"/>
      <c r="GC887" s="24"/>
      <c r="GD887" s="24"/>
      <c r="GE887" s="24"/>
      <c r="GF887" s="24"/>
      <c r="GG887" s="24"/>
      <c r="GH887" s="24"/>
      <c r="GI887" s="24"/>
      <c r="GJ887" s="24"/>
      <c r="GK887" s="24"/>
      <c r="GL887" s="24"/>
      <c r="GM887" s="24"/>
      <c r="GN887" s="24"/>
      <c r="GO887" s="24"/>
      <c r="GP887" s="24"/>
      <c r="GQ887" s="24"/>
      <c r="GR887" s="24"/>
      <c r="GS887" s="24"/>
      <c r="GT887" s="24"/>
      <c r="GU887" s="24"/>
      <c r="GV887" s="24"/>
      <c r="GW887" s="24"/>
      <c r="GX887" s="24"/>
      <c r="GY887" s="24"/>
      <c r="GZ887" s="24"/>
      <c r="HA887" s="24"/>
      <c r="HB887" s="24"/>
      <c r="HC887" s="24"/>
      <c r="HD887" s="24"/>
      <c r="HE887" s="24"/>
      <c r="HF887" s="24"/>
      <c r="HG887" s="24"/>
      <c r="HH887" s="24"/>
      <c r="HI887" s="24"/>
      <c r="HJ887" s="24"/>
      <c r="HK887" s="24"/>
      <c r="HL887" s="24"/>
      <c r="HM887" s="24"/>
      <c r="HN887" s="24"/>
      <c r="HO887" s="24"/>
      <c r="HP887" s="24"/>
      <c r="HQ887" s="24"/>
      <c r="HR887" s="24"/>
      <c r="HS887" s="24"/>
      <c r="HT887" s="24"/>
      <c r="HU887" s="24"/>
      <c r="HV887" s="24"/>
      <c r="HW887" s="24"/>
      <c r="HX887" s="24"/>
      <c r="HY887" s="24"/>
      <c r="HZ887" s="24"/>
      <c r="IA887" s="24"/>
      <c r="IB887" s="24"/>
      <c r="IC887" s="24"/>
      <c r="ID887" s="24"/>
      <c r="IE887" s="24"/>
      <c r="IF887" s="24"/>
      <c r="IG887" s="24"/>
      <c r="IH887" s="24"/>
      <c r="II887" s="24"/>
      <c r="IJ887" s="24"/>
      <c r="IK887" s="24"/>
      <c r="IL887" s="24"/>
      <c r="IM887" s="24"/>
      <c r="IN887" s="24"/>
      <c r="IO887" s="24"/>
      <c r="IP887" s="24"/>
      <c r="IQ887" s="24"/>
      <c r="IR887" s="24"/>
      <c r="IS887" s="24"/>
      <c r="IT887" s="24"/>
      <c r="IU887" s="24"/>
      <c r="IV887" s="24"/>
    </row>
    <row r="888" spans="3:256">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4"/>
      <c r="AB888" s="24"/>
      <c r="AC888" s="24"/>
      <c r="AD888" s="24"/>
      <c r="AE888" s="24"/>
      <c r="AF888" s="24"/>
      <c r="AG888" s="24"/>
      <c r="AH888" s="24"/>
      <c r="AI888" s="24"/>
      <c r="AJ888" s="24"/>
      <c r="AK888" s="24"/>
      <c r="AL888" s="24"/>
      <c r="AM888" s="24"/>
      <c r="AN888" s="24"/>
      <c r="AO888" s="24"/>
      <c r="AP888" s="24"/>
      <c r="AQ888" s="24"/>
      <c r="AR888" s="24"/>
      <c r="AS888" s="24"/>
      <c r="AT888" s="24"/>
      <c r="AU888" s="24"/>
      <c r="AV888" s="24"/>
      <c r="AW888" s="24"/>
      <c r="AX888" s="24"/>
      <c r="AY888" s="24"/>
      <c r="AZ888" s="24"/>
      <c r="BA888" s="24"/>
      <c r="BB888" s="24"/>
      <c r="BC888" s="24"/>
      <c r="BD888" s="24"/>
      <c r="BE888" s="24"/>
      <c r="BF888" s="24"/>
      <c r="BG888" s="24"/>
      <c r="BH888" s="24"/>
      <c r="BI888" s="24"/>
      <c r="BJ888" s="24"/>
      <c r="BK888" s="24"/>
      <c r="BL888" s="24"/>
      <c r="BM888" s="24"/>
      <c r="BN888" s="24"/>
      <c r="BO888" s="24"/>
      <c r="BP888" s="24"/>
      <c r="BQ888" s="24"/>
      <c r="BR888" s="24"/>
      <c r="BS888" s="24"/>
      <c r="BT888" s="24"/>
      <c r="BU888" s="24"/>
      <c r="BV888" s="24"/>
      <c r="BW888" s="24"/>
      <c r="BX888" s="24"/>
      <c r="BY888" s="24"/>
      <c r="BZ888" s="24"/>
      <c r="CA888" s="24"/>
      <c r="CB888" s="24"/>
      <c r="CC888" s="24"/>
      <c r="CD888" s="24"/>
      <c r="CE888" s="24"/>
      <c r="CF888" s="24"/>
      <c r="CG888" s="24"/>
      <c r="CH888" s="24"/>
      <c r="CI888" s="24"/>
      <c r="CJ888" s="24"/>
      <c r="CK888" s="24"/>
      <c r="CL888" s="24"/>
      <c r="CM888" s="24"/>
      <c r="CN888" s="24"/>
      <c r="CO888" s="24"/>
      <c r="CP888" s="24"/>
      <c r="CQ888" s="24"/>
      <c r="CR888" s="24"/>
      <c r="CS888" s="24"/>
      <c r="CT888" s="24"/>
      <c r="CU888" s="24"/>
      <c r="CV888" s="24"/>
      <c r="CW888" s="24"/>
      <c r="CX888" s="24"/>
      <c r="CY888" s="24"/>
      <c r="CZ888" s="24"/>
      <c r="DA888" s="24"/>
      <c r="DB888" s="24"/>
      <c r="DC888" s="24"/>
      <c r="DD888" s="24"/>
      <c r="DE888" s="24"/>
      <c r="DF888" s="24"/>
      <c r="DG888" s="24"/>
      <c r="DH888" s="24"/>
      <c r="DI888" s="24"/>
      <c r="DJ888" s="24"/>
      <c r="DK888" s="24"/>
      <c r="DL888" s="24"/>
      <c r="DM888" s="24"/>
      <c r="DN888" s="24"/>
      <c r="DO888" s="24"/>
      <c r="DP888" s="24"/>
      <c r="DQ888" s="24"/>
      <c r="DR888" s="24"/>
      <c r="DS888" s="24"/>
      <c r="DT888" s="24"/>
      <c r="DU888" s="24"/>
      <c r="DV888" s="24"/>
      <c r="DW888" s="24"/>
      <c r="DX888" s="24"/>
      <c r="DY888" s="24"/>
      <c r="DZ888" s="24"/>
      <c r="EA888" s="24"/>
      <c r="EB888" s="24"/>
      <c r="EC888" s="24"/>
      <c r="ED888" s="24"/>
      <c r="EE888" s="24"/>
      <c r="EF888" s="24"/>
      <c r="EG888" s="24"/>
      <c r="EH888" s="24"/>
      <c r="EI888" s="24"/>
      <c r="EJ888" s="24"/>
      <c r="EK888" s="24"/>
      <c r="EL888" s="24"/>
      <c r="EM888" s="24"/>
      <c r="EN888" s="24"/>
      <c r="EO888" s="24"/>
      <c r="EP888" s="24"/>
      <c r="EQ888" s="24"/>
      <c r="ER888" s="24"/>
      <c r="ES888" s="24"/>
      <c r="ET888" s="24"/>
      <c r="EU888" s="24"/>
      <c r="EV888" s="24"/>
      <c r="EW888" s="24"/>
      <c r="EX888" s="24"/>
      <c r="EY888" s="24"/>
      <c r="EZ888" s="24"/>
      <c r="FA888" s="24"/>
      <c r="FB888" s="24"/>
      <c r="FC888" s="24"/>
      <c r="FD888" s="24"/>
      <c r="FE888" s="24"/>
      <c r="FF888" s="24"/>
      <c r="FG888" s="24"/>
      <c r="FH888" s="24"/>
      <c r="FI888" s="24"/>
      <c r="FJ888" s="24"/>
      <c r="FK888" s="24"/>
      <c r="FL888" s="24"/>
      <c r="FM888" s="24"/>
      <c r="FN888" s="24"/>
      <c r="FO888" s="24"/>
      <c r="FP888" s="24"/>
      <c r="FQ888" s="24"/>
      <c r="FR888" s="24"/>
      <c r="FS888" s="24"/>
      <c r="FT888" s="24"/>
      <c r="FU888" s="24"/>
      <c r="FV888" s="24"/>
      <c r="FW888" s="24"/>
      <c r="FX888" s="24"/>
      <c r="FY888" s="24"/>
      <c r="FZ888" s="24"/>
      <c r="GA888" s="24"/>
      <c r="GB888" s="24"/>
      <c r="GC888" s="24"/>
      <c r="GD888" s="24"/>
      <c r="GE888" s="24"/>
      <c r="GF888" s="24"/>
      <c r="GG888" s="24"/>
      <c r="GH888" s="24"/>
      <c r="GI888" s="24"/>
      <c r="GJ888" s="24"/>
      <c r="GK888" s="24"/>
      <c r="GL888" s="24"/>
      <c r="GM888" s="24"/>
      <c r="GN888" s="24"/>
      <c r="GO888" s="24"/>
      <c r="GP888" s="24"/>
      <c r="GQ888" s="24"/>
      <c r="GR888" s="24"/>
      <c r="GS888" s="24"/>
      <c r="GT888" s="24"/>
      <c r="GU888" s="24"/>
      <c r="GV888" s="24"/>
      <c r="GW888" s="24"/>
      <c r="GX888" s="24"/>
      <c r="GY888" s="24"/>
      <c r="GZ888" s="24"/>
      <c r="HA888" s="24"/>
      <c r="HB888" s="24"/>
      <c r="HC888" s="24"/>
      <c r="HD888" s="24"/>
      <c r="HE888" s="24"/>
      <c r="HF888" s="24"/>
      <c r="HG888" s="24"/>
      <c r="HH888" s="24"/>
      <c r="HI888" s="24"/>
      <c r="HJ888" s="24"/>
      <c r="HK888" s="24"/>
      <c r="HL888" s="24"/>
      <c r="HM888" s="24"/>
      <c r="HN888" s="24"/>
      <c r="HO888" s="24"/>
      <c r="HP888" s="24"/>
      <c r="HQ888" s="24"/>
      <c r="HR888" s="24"/>
      <c r="HS888" s="24"/>
      <c r="HT888" s="24"/>
      <c r="HU888" s="24"/>
      <c r="HV888" s="24"/>
      <c r="HW888" s="24"/>
      <c r="HX888" s="24"/>
      <c r="HY888" s="24"/>
      <c r="HZ888" s="24"/>
      <c r="IA888" s="24"/>
      <c r="IB888" s="24"/>
      <c r="IC888" s="24"/>
      <c r="ID888" s="24"/>
      <c r="IE888" s="24"/>
      <c r="IF888" s="24"/>
      <c r="IG888" s="24"/>
      <c r="IH888" s="24"/>
      <c r="II888" s="24"/>
      <c r="IJ888" s="24"/>
      <c r="IK888" s="24"/>
      <c r="IL888" s="24"/>
      <c r="IM888" s="24"/>
      <c r="IN888" s="24"/>
      <c r="IO888" s="24"/>
      <c r="IP888" s="24"/>
      <c r="IQ888" s="24"/>
      <c r="IR888" s="24"/>
      <c r="IS888" s="24"/>
      <c r="IT888" s="24"/>
      <c r="IU888" s="24"/>
      <c r="IV888" s="24"/>
    </row>
    <row r="889" spans="3:256">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c r="AM889" s="23"/>
      <c r="AN889" s="23"/>
      <c r="AO889" s="23"/>
      <c r="AP889" s="23"/>
      <c r="AQ889" s="23"/>
      <c r="AR889" s="23"/>
      <c r="AS889" s="23"/>
      <c r="AT889" s="23"/>
      <c r="AU889" s="23"/>
      <c r="AV889" s="23"/>
      <c r="AW889" s="23"/>
      <c r="AX889" s="23"/>
      <c r="AY889" s="23"/>
      <c r="AZ889" s="23"/>
      <c r="BA889" s="23"/>
      <c r="BB889" s="23"/>
      <c r="BC889" s="23"/>
      <c r="BD889" s="23"/>
      <c r="BE889" s="23"/>
      <c r="BF889" s="23"/>
      <c r="BG889" s="23"/>
      <c r="BH889" s="23"/>
      <c r="BI889" s="23"/>
      <c r="BJ889" s="23"/>
      <c r="BK889" s="23"/>
      <c r="BL889" s="23"/>
      <c r="BM889" s="23"/>
      <c r="BN889" s="23"/>
      <c r="BO889" s="23"/>
      <c r="BP889" s="23"/>
      <c r="BQ889" s="23"/>
      <c r="BR889" s="23"/>
      <c r="BS889" s="23"/>
      <c r="BT889" s="23"/>
      <c r="BU889" s="23"/>
      <c r="BV889" s="23"/>
      <c r="BW889" s="23"/>
      <c r="BX889" s="23"/>
      <c r="BY889" s="23"/>
      <c r="BZ889" s="23"/>
      <c r="CA889" s="23"/>
      <c r="CB889" s="23"/>
      <c r="CC889" s="23"/>
      <c r="CD889" s="23"/>
      <c r="CE889" s="23"/>
      <c r="CF889" s="23"/>
      <c r="CG889" s="23"/>
      <c r="CH889" s="23"/>
      <c r="CI889" s="23"/>
      <c r="CJ889" s="23"/>
      <c r="CK889" s="23"/>
      <c r="CL889" s="23"/>
      <c r="CM889" s="23"/>
      <c r="CN889" s="23"/>
      <c r="CO889" s="23"/>
      <c r="CP889" s="23"/>
      <c r="CQ889" s="23"/>
      <c r="CR889" s="23"/>
      <c r="CS889" s="23"/>
      <c r="CT889" s="23"/>
      <c r="CU889" s="23"/>
      <c r="CV889" s="23"/>
      <c r="CW889" s="23"/>
      <c r="CX889" s="23"/>
      <c r="CY889" s="23"/>
      <c r="CZ889" s="23"/>
      <c r="DA889" s="23"/>
      <c r="DB889" s="23"/>
      <c r="DC889" s="23"/>
      <c r="DD889" s="23"/>
      <c r="DE889" s="23"/>
      <c r="DF889" s="23"/>
      <c r="DG889" s="23"/>
      <c r="DH889" s="23"/>
      <c r="DI889" s="23"/>
      <c r="DJ889" s="23"/>
      <c r="DK889" s="23"/>
      <c r="DL889" s="23"/>
      <c r="DM889" s="23"/>
      <c r="DN889" s="23"/>
      <c r="DO889" s="23"/>
      <c r="DP889" s="23"/>
      <c r="DQ889" s="23"/>
      <c r="DR889" s="23"/>
      <c r="DS889" s="23"/>
      <c r="DT889" s="23"/>
      <c r="DU889" s="23"/>
      <c r="DV889" s="23"/>
      <c r="DW889" s="23"/>
      <c r="DX889" s="23"/>
      <c r="DY889" s="23"/>
      <c r="DZ889" s="23"/>
      <c r="EA889" s="23"/>
      <c r="EB889" s="23"/>
      <c r="EC889" s="23"/>
      <c r="ED889" s="23"/>
      <c r="EE889" s="23"/>
      <c r="EF889" s="23"/>
      <c r="EG889" s="23"/>
      <c r="EH889" s="23"/>
      <c r="EI889" s="23"/>
      <c r="EJ889" s="23"/>
      <c r="EK889" s="23"/>
      <c r="EL889" s="23"/>
      <c r="EM889" s="23"/>
      <c r="EN889" s="23"/>
      <c r="EO889" s="23"/>
      <c r="EP889" s="23"/>
      <c r="EQ889" s="23"/>
      <c r="ER889" s="23"/>
      <c r="ES889" s="23"/>
      <c r="ET889" s="23"/>
      <c r="EU889" s="23"/>
      <c r="EV889" s="23"/>
      <c r="EW889" s="23"/>
      <c r="EX889" s="23"/>
      <c r="EY889" s="23"/>
      <c r="EZ889" s="23"/>
      <c r="FA889" s="23"/>
      <c r="FB889" s="23"/>
      <c r="FC889" s="23"/>
      <c r="FD889" s="23"/>
      <c r="FE889" s="23"/>
      <c r="FF889" s="23"/>
      <c r="FG889" s="23"/>
      <c r="FH889" s="23"/>
      <c r="FI889" s="23"/>
      <c r="FJ889" s="23"/>
      <c r="FK889" s="23"/>
      <c r="FL889" s="23"/>
      <c r="FM889" s="23"/>
      <c r="FN889" s="23"/>
      <c r="FO889" s="23"/>
      <c r="FP889" s="23"/>
      <c r="FQ889" s="23"/>
      <c r="FR889" s="23"/>
      <c r="FS889" s="23"/>
      <c r="FT889" s="23"/>
      <c r="FU889" s="23"/>
      <c r="FV889" s="23"/>
      <c r="FW889" s="23"/>
      <c r="FX889" s="23"/>
      <c r="FY889" s="23"/>
      <c r="FZ889" s="23"/>
      <c r="GA889" s="23"/>
      <c r="GB889" s="23"/>
      <c r="GC889" s="23"/>
      <c r="GD889" s="23"/>
      <c r="GE889" s="23"/>
      <c r="GF889" s="23"/>
      <c r="GG889" s="23"/>
      <c r="GH889" s="23"/>
      <c r="GI889" s="23"/>
      <c r="GJ889" s="23"/>
      <c r="GK889" s="23"/>
      <c r="GL889" s="23"/>
      <c r="GM889" s="23"/>
      <c r="GN889" s="23"/>
      <c r="GO889" s="23"/>
      <c r="GP889" s="23"/>
      <c r="GQ889" s="23"/>
      <c r="GR889" s="23"/>
      <c r="GS889" s="23"/>
      <c r="GT889" s="23"/>
      <c r="GU889" s="23"/>
      <c r="GV889" s="23"/>
      <c r="GW889" s="23"/>
      <c r="GX889" s="23"/>
      <c r="GY889" s="23"/>
      <c r="GZ889" s="23"/>
      <c r="HA889" s="23"/>
      <c r="HB889" s="23"/>
      <c r="HC889" s="23"/>
      <c r="HD889" s="23"/>
      <c r="HE889" s="23"/>
      <c r="HF889" s="23"/>
      <c r="HG889" s="23"/>
      <c r="HH889" s="23"/>
      <c r="HI889" s="23"/>
      <c r="HJ889" s="23"/>
      <c r="HK889" s="23"/>
      <c r="HL889" s="23"/>
      <c r="HM889" s="23"/>
      <c r="HN889" s="23"/>
      <c r="HO889" s="23"/>
      <c r="HP889" s="23"/>
      <c r="HQ889" s="23"/>
      <c r="HR889" s="23"/>
      <c r="HS889" s="23"/>
      <c r="HT889" s="23"/>
      <c r="HU889" s="23"/>
      <c r="HV889" s="23"/>
      <c r="HW889" s="23"/>
      <c r="HX889" s="23"/>
      <c r="HY889" s="23"/>
      <c r="HZ889" s="23"/>
      <c r="IA889" s="23"/>
      <c r="IB889" s="23"/>
      <c r="IC889" s="23"/>
      <c r="ID889" s="23"/>
      <c r="IE889" s="23"/>
      <c r="IF889" s="23"/>
      <c r="IG889" s="23"/>
      <c r="IH889" s="23"/>
      <c r="II889" s="23"/>
      <c r="IJ889" s="23"/>
      <c r="IK889" s="23"/>
      <c r="IL889" s="23"/>
      <c r="IM889" s="23"/>
      <c r="IN889" s="23"/>
      <c r="IO889" s="23"/>
      <c r="IP889" s="23"/>
      <c r="IQ889" s="23"/>
      <c r="IR889" s="23"/>
      <c r="IS889" s="23"/>
      <c r="IT889" s="23"/>
      <c r="IU889" s="23"/>
      <c r="IV889" s="23"/>
    </row>
    <row r="890" spans="3:256">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c r="AM890" s="23"/>
      <c r="AN890" s="23"/>
      <c r="AO890" s="23"/>
      <c r="AP890" s="23"/>
      <c r="AQ890" s="23"/>
      <c r="AR890" s="23"/>
      <c r="AS890" s="23"/>
      <c r="AT890" s="23"/>
      <c r="AU890" s="23"/>
      <c r="AV890" s="23"/>
      <c r="AW890" s="23"/>
      <c r="AX890" s="23"/>
      <c r="AY890" s="23"/>
      <c r="AZ890" s="23"/>
      <c r="BA890" s="23"/>
      <c r="BB890" s="23"/>
      <c r="BC890" s="23"/>
      <c r="BD890" s="23"/>
      <c r="BE890" s="23"/>
      <c r="BF890" s="23"/>
      <c r="BG890" s="23"/>
      <c r="BH890" s="23"/>
      <c r="BI890" s="23"/>
      <c r="BJ890" s="23"/>
      <c r="BK890" s="23"/>
      <c r="BL890" s="23"/>
      <c r="BM890" s="23"/>
      <c r="BN890" s="23"/>
      <c r="BO890" s="23"/>
      <c r="BP890" s="23"/>
      <c r="BQ890" s="23"/>
      <c r="BR890" s="23"/>
      <c r="BS890" s="23"/>
      <c r="BT890" s="23"/>
      <c r="BU890" s="23"/>
      <c r="BV890" s="23"/>
      <c r="BW890" s="23"/>
      <c r="BX890" s="23"/>
      <c r="BY890" s="23"/>
      <c r="BZ890" s="23"/>
      <c r="CA890" s="23"/>
      <c r="CB890" s="23"/>
      <c r="CC890" s="23"/>
      <c r="CD890" s="23"/>
      <c r="CE890" s="23"/>
      <c r="CF890" s="23"/>
      <c r="CG890" s="23"/>
      <c r="CH890" s="23"/>
      <c r="CI890" s="23"/>
      <c r="CJ890" s="23"/>
      <c r="CK890" s="23"/>
      <c r="CL890" s="23"/>
      <c r="CM890" s="23"/>
      <c r="CN890" s="23"/>
      <c r="CO890" s="23"/>
      <c r="CP890" s="23"/>
      <c r="CQ890" s="23"/>
      <c r="CR890" s="23"/>
      <c r="CS890" s="23"/>
      <c r="CT890" s="23"/>
      <c r="CU890" s="23"/>
      <c r="CV890" s="23"/>
      <c r="CW890" s="23"/>
      <c r="CX890" s="23"/>
      <c r="CY890" s="23"/>
      <c r="CZ890" s="23"/>
      <c r="DA890" s="23"/>
      <c r="DB890" s="23"/>
      <c r="DC890" s="23"/>
      <c r="DD890" s="23"/>
      <c r="DE890" s="23"/>
      <c r="DF890" s="23"/>
      <c r="DG890" s="23"/>
      <c r="DH890" s="23"/>
      <c r="DI890" s="23"/>
      <c r="DJ890" s="23"/>
      <c r="DK890" s="23"/>
      <c r="DL890" s="23"/>
      <c r="DM890" s="23"/>
      <c r="DN890" s="23"/>
      <c r="DO890" s="23"/>
      <c r="DP890" s="23"/>
      <c r="DQ890" s="23"/>
      <c r="DR890" s="23"/>
      <c r="DS890" s="23"/>
      <c r="DT890" s="23"/>
      <c r="DU890" s="23"/>
      <c r="DV890" s="23"/>
      <c r="DW890" s="23"/>
      <c r="DX890" s="23"/>
      <c r="DY890" s="23"/>
      <c r="DZ890" s="23"/>
      <c r="EA890" s="23"/>
      <c r="EB890" s="23"/>
      <c r="EC890" s="23"/>
      <c r="ED890" s="23"/>
      <c r="EE890" s="23"/>
      <c r="EF890" s="23"/>
      <c r="EG890" s="23"/>
      <c r="EH890" s="23"/>
      <c r="EI890" s="23"/>
      <c r="EJ890" s="23"/>
      <c r="EK890" s="23"/>
      <c r="EL890" s="23"/>
      <c r="EM890" s="23"/>
      <c r="EN890" s="23"/>
      <c r="EO890" s="23"/>
      <c r="EP890" s="23"/>
      <c r="EQ890" s="23"/>
      <c r="ER890" s="23"/>
      <c r="ES890" s="23"/>
      <c r="ET890" s="23"/>
      <c r="EU890" s="23"/>
      <c r="EV890" s="23"/>
      <c r="EW890" s="23"/>
      <c r="EX890" s="23"/>
      <c r="EY890" s="23"/>
      <c r="EZ890" s="23"/>
      <c r="FA890" s="23"/>
      <c r="FB890" s="23"/>
      <c r="FC890" s="23"/>
      <c r="FD890" s="23"/>
      <c r="FE890" s="23"/>
      <c r="FF890" s="23"/>
      <c r="FG890" s="23"/>
      <c r="FH890" s="23"/>
      <c r="FI890" s="23"/>
      <c r="FJ890" s="23"/>
      <c r="FK890" s="23"/>
      <c r="FL890" s="23"/>
      <c r="FM890" s="23"/>
      <c r="FN890" s="23"/>
      <c r="FO890" s="23"/>
      <c r="FP890" s="23"/>
      <c r="FQ890" s="23"/>
      <c r="FR890" s="23"/>
      <c r="FS890" s="23"/>
      <c r="FT890" s="23"/>
      <c r="FU890" s="23"/>
      <c r="FV890" s="23"/>
      <c r="FW890" s="23"/>
      <c r="FX890" s="23"/>
      <c r="FY890" s="23"/>
      <c r="FZ890" s="23"/>
      <c r="GA890" s="23"/>
      <c r="GB890" s="23"/>
      <c r="GC890" s="23"/>
      <c r="GD890" s="23"/>
      <c r="GE890" s="23"/>
      <c r="GF890" s="23"/>
      <c r="GG890" s="23"/>
      <c r="GH890" s="23"/>
      <c r="GI890" s="23"/>
      <c r="GJ890" s="23"/>
      <c r="GK890" s="23"/>
      <c r="GL890" s="23"/>
      <c r="GM890" s="23"/>
      <c r="GN890" s="23"/>
      <c r="GO890" s="23"/>
      <c r="GP890" s="23"/>
      <c r="GQ890" s="23"/>
      <c r="GR890" s="23"/>
      <c r="GS890" s="23"/>
      <c r="GT890" s="23"/>
      <c r="GU890" s="23"/>
      <c r="GV890" s="23"/>
      <c r="GW890" s="23"/>
      <c r="GX890" s="23"/>
      <c r="GY890" s="23"/>
      <c r="GZ890" s="23"/>
      <c r="HA890" s="23"/>
      <c r="HB890" s="23"/>
      <c r="HC890" s="23"/>
      <c r="HD890" s="23"/>
      <c r="HE890" s="23"/>
      <c r="HF890" s="23"/>
      <c r="HG890" s="23"/>
      <c r="HH890" s="23"/>
      <c r="HI890" s="23"/>
      <c r="HJ890" s="23"/>
      <c r="HK890" s="23"/>
      <c r="HL890" s="23"/>
      <c r="HM890" s="23"/>
      <c r="HN890" s="23"/>
      <c r="HO890" s="23"/>
      <c r="HP890" s="23"/>
      <c r="HQ890" s="23"/>
      <c r="HR890" s="23"/>
      <c r="HS890" s="23"/>
      <c r="HT890" s="23"/>
      <c r="HU890" s="23"/>
      <c r="HV890" s="23"/>
      <c r="HW890" s="23"/>
      <c r="HX890" s="23"/>
      <c r="HY890" s="23"/>
      <c r="HZ890" s="23"/>
      <c r="IA890" s="23"/>
      <c r="IB890" s="23"/>
      <c r="IC890" s="23"/>
      <c r="ID890" s="23"/>
      <c r="IE890" s="23"/>
      <c r="IF890" s="23"/>
      <c r="IG890" s="23"/>
      <c r="IH890" s="23"/>
      <c r="II890" s="23"/>
      <c r="IJ890" s="23"/>
      <c r="IK890" s="23"/>
      <c r="IL890" s="23"/>
      <c r="IM890" s="23"/>
      <c r="IN890" s="23"/>
      <c r="IO890" s="23"/>
      <c r="IP890" s="23"/>
      <c r="IQ890" s="23"/>
      <c r="IR890" s="23"/>
      <c r="IS890" s="23"/>
      <c r="IT890" s="23"/>
      <c r="IU890" s="23"/>
      <c r="IV890" s="23"/>
    </row>
    <row r="891" spans="3:256">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4"/>
      <c r="AB891" s="24"/>
      <c r="AC891" s="24"/>
      <c r="AD891" s="24"/>
      <c r="AE891" s="24"/>
      <c r="AF891" s="24"/>
      <c r="AG891" s="24"/>
      <c r="AH891" s="24"/>
      <c r="AI891" s="24"/>
      <c r="AJ891" s="24"/>
      <c r="AK891" s="24"/>
      <c r="AL891" s="24"/>
      <c r="AM891" s="24"/>
      <c r="AN891" s="24"/>
      <c r="AO891" s="24"/>
      <c r="AP891" s="24"/>
      <c r="AQ891" s="24"/>
      <c r="AR891" s="24"/>
      <c r="AS891" s="24"/>
      <c r="AT891" s="24"/>
      <c r="AU891" s="24"/>
      <c r="AV891" s="24"/>
      <c r="AW891" s="24"/>
      <c r="AX891" s="24"/>
      <c r="AY891" s="24"/>
      <c r="AZ891" s="24"/>
      <c r="BA891" s="24"/>
      <c r="BB891" s="24"/>
      <c r="BC891" s="24"/>
      <c r="BD891" s="24"/>
      <c r="BE891" s="24"/>
      <c r="BF891" s="24"/>
      <c r="BG891" s="24"/>
      <c r="BH891" s="24"/>
      <c r="BI891" s="24"/>
      <c r="BJ891" s="24"/>
      <c r="BK891" s="24"/>
      <c r="BL891" s="24"/>
      <c r="BM891" s="24"/>
      <c r="BN891" s="24"/>
      <c r="BO891" s="24"/>
      <c r="BP891" s="24"/>
      <c r="BQ891" s="24"/>
      <c r="BR891" s="24"/>
      <c r="BS891" s="24"/>
      <c r="BT891" s="24"/>
      <c r="BU891" s="24"/>
      <c r="BV891" s="24"/>
      <c r="BW891" s="24"/>
      <c r="BX891" s="24"/>
      <c r="BY891" s="24"/>
      <c r="BZ891" s="24"/>
      <c r="CA891" s="24"/>
      <c r="CB891" s="24"/>
      <c r="CC891" s="24"/>
      <c r="CD891" s="24"/>
      <c r="CE891" s="24"/>
      <c r="CF891" s="24"/>
      <c r="CG891" s="24"/>
      <c r="CH891" s="24"/>
      <c r="CI891" s="24"/>
      <c r="CJ891" s="24"/>
      <c r="CK891" s="24"/>
      <c r="CL891" s="24"/>
      <c r="CM891" s="24"/>
      <c r="CN891" s="24"/>
      <c r="CO891" s="24"/>
      <c r="CP891" s="24"/>
      <c r="CQ891" s="24"/>
      <c r="CR891" s="24"/>
      <c r="CS891" s="24"/>
      <c r="CT891" s="24"/>
      <c r="CU891" s="24"/>
      <c r="CV891" s="24"/>
      <c r="CW891" s="24"/>
      <c r="CX891" s="24"/>
      <c r="CY891" s="24"/>
      <c r="CZ891" s="24"/>
      <c r="DA891" s="24"/>
      <c r="DB891" s="24"/>
      <c r="DC891" s="24"/>
      <c r="DD891" s="24"/>
      <c r="DE891" s="24"/>
      <c r="DF891" s="24"/>
      <c r="DG891" s="24"/>
      <c r="DH891" s="24"/>
      <c r="DI891" s="24"/>
      <c r="DJ891" s="24"/>
      <c r="DK891" s="24"/>
      <c r="DL891" s="24"/>
      <c r="DM891" s="24"/>
      <c r="DN891" s="24"/>
      <c r="DO891" s="24"/>
      <c r="DP891" s="24"/>
      <c r="DQ891" s="24"/>
      <c r="DR891" s="24"/>
      <c r="DS891" s="24"/>
      <c r="DT891" s="24"/>
      <c r="DU891" s="24"/>
      <c r="DV891" s="24"/>
      <c r="DW891" s="24"/>
      <c r="DX891" s="24"/>
      <c r="DY891" s="24"/>
      <c r="DZ891" s="24"/>
      <c r="EA891" s="24"/>
      <c r="EB891" s="24"/>
      <c r="EC891" s="24"/>
      <c r="ED891" s="24"/>
      <c r="EE891" s="24"/>
      <c r="EF891" s="24"/>
      <c r="EG891" s="24"/>
      <c r="EH891" s="24"/>
      <c r="EI891" s="24"/>
      <c r="EJ891" s="24"/>
      <c r="EK891" s="24"/>
      <c r="EL891" s="24"/>
      <c r="EM891" s="24"/>
      <c r="EN891" s="24"/>
      <c r="EO891" s="24"/>
      <c r="EP891" s="24"/>
      <c r="EQ891" s="24"/>
      <c r="ER891" s="24"/>
      <c r="ES891" s="24"/>
      <c r="ET891" s="24"/>
      <c r="EU891" s="24"/>
      <c r="EV891" s="24"/>
      <c r="EW891" s="24"/>
      <c r="EX891" s="24"/>
      <c r="EY891" s="24"/>
      <c r="EZ891" s="24"/>
      <c r="FA891" s="24"/>
      <c r="FB891" s="24"/>
      <c r="FC891" s="24"/>
      <c r="FD891" s="24"/>
      <c r="FE891" s="24"/>
      <c r="FF891" s="24"/>
      <c r="FG891" s="24"/>
      <c r="FH891" s="24"/>
      <c r="FI891" s="24"/>
      <c r="FJ891" s="24"/>
      <c r="FK891" s="24"/>
      <c r="FL891" s="24"/>
      <c r="FM891" s="24"/>
      <c r="FN891" s="24"/>
      <c r="FO891" s="24"/>
      <c r="FP891" s="24"/>
      <c r="FQ891" s="24"/>
      <c r="FR891" s="24"/>
      <c r="FS891" s="24"/>
      <c r="FT891" s="24"/>
      <c r="FU891" s="24"/>
      <c r="FV891" s="24"/>
      <c r="FW891" s="24"/>
      <c r="FX891" s="24"/>
      <c r="FY891" s="24"/>
      <c r="FZ891" s="24"/>
      <c r="GA891" s="24"/>
      <c r="GB891" s="24"/>
      <c r="GC891" s="24"/>
      <c r="GD891" s="24"/>
      <c r="GE891" s="24"/>
      <c r="GF891" s="24"/>
      <c r="GG891" s="24"/>
      <c r="GH891" s="24"/>
      <c r="GI891" s="24"/>
      <c r="GJ891" s="24"/>
      <c r="GK891" s="24"/>
      <c r="GL891" s="24"/>
      <c r="GM891" s="24"/>
      <c r="GN891" s="24"/>
      <c r="GO891" s="24"/>
      <c r="GP891" s="24"/>
      <c r="GQ891" s="24"/>
      <c r="GR891" s="24"/>
      <c r="GS891" s="24"/>
      <c r="GT891" s="24"/>
      <c r="GU891" s="24"/>
      <c r="GV891" s="24"/>
      <c r="GW891" s="24"/>
      <c r="GX891" s="24"/>
      <c r="GY891" s="24"/>
      <c r="GZ891" s="24"/>
      <c r="HA891" s="24"/>
      <c r="HB891" s="24"/>
      <c r="HC891" s="24"/>
      <c r="HD891" s="24"/>
      <c r="HE891" s="24"/>
      <c r="HF891" s="24"/>
      <c r="HG891" s="24"/>
      <c r="HH891" s="24"/>
      <c r="HI891" s="24"/>
      <c r="HJ891" s="24"/>
      <c r="HK891" s="24"/>
      <c r="HL891" s="24"/>
      <c r="HM891" s="24"/>
      <c r="HN891" s="24"/>
      <c r="HO891" s="24"/>
      <c r="HP891" s="24"/>
      <c r="HQ891" s="24"/>
      <c r="HR891" s="24"/>
      <c r="HS891" s="24"/>
      <c r="HT891" s="24"/>
      <c r="HU891" s="24"/>
      <c r="HV891" s="24"/>
      <c r="HW891" s="24"/>
      <c r="HX891" s="24"/>
      <c r="HY891" s="24"/>
      <c r="HZ891" s="24"/>
      <c r="IA891" s="24"/>
      <c r="IB891" s="24"/>
      <c r="IC891" s="24"/>
      <c r="ID891" s="24"/>
      <c r="IE891" s="24"/>
      <c r="IF891" s="24"/>
      <c r="IG891" s="24"/>
      <c r="IH891" s="24"/>
      <c r="II891" s="24"/>
      <c r="IJ891" s="24"/>
      <c r="IK891" s="24"/>
      <c r="IL891" s="24"/>
      <c r="IM891" s="24"/>
      <c r="IN891" s="24"/>
      <c r="IO891" s="24"/>
      <c r="IP891" s="24"/>
      <c r="IQ891" s="24"/>
      <c r="IR891" s="24"/>
      <c r="IS891" s="24"/>
      <c r="IT891" s="24"/>
      <c r="IU891" s="24"/>
      <c r="IV891" s="24"/>
    </row>
    <row r="892" spans="3:256">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4"/>
      <c r="AB892" s="24"/>
      <c r="AC892" s="24"/>
      <c r="AD892" s="24"/>
      <c r="AE892" s="24"/>
      <c r="AF892" s="24"/>
      <c r="AG892" s="24"/>
      <c r="AH892" s="24"/>
      <c r="AI892" s="24"/>
      <c r="AJ892" s="24"/>
      <c r="AK892" s="24"/>
      <c r="AL892" s="24"/>
      <c r="AM892" s="24"/>
      <c r="AN892" s="24"/>
      <c r="AO892" s="24"/>
      <c r="AP892" s="24"/>
      <c r="AQ892" s="24"/>
      <c r="AR892" s="24"/>
      <c r="AS892" s="24"/>
      <c r="AT892" s="24"/>
      <c r="AU892" s="24"/>
      <c r="AV892" s="24"/>
      <c r="AW892" s="24"/>
      <c r="AX892" s="24"/>
      <c r="AY892" s="24"/>
      <c r="AZ892" s="24"/>
      <c r="BA892" s="24"/>
      <c r="BB892" s="24"/>
      <c r="BC892" s="24"/>
      <c r="BD892" s="24"/>
      <c r="BE892" s="24"/>
      <c r="BF892" s="24"/>
      <c r="BG892" s="24"/>
      <c r="BH892" s="24"/>
      <c r="BI892" s="24"/>
      <c r="BJ892" s="24"/>
      <c r="BK892" s="24"/>
      <c r="BL892" s="24"/>
      <c r="BM892" s="24"/>
      <c r="BN892" s="24"/>
      <c r="BO892" s="24"/>
      <c r="BP892" s="24"/>
      <c r="BQ892" s="24"/>
      <c r="BR892" s="24"/>
      <c r="BS892" s="24"/>
      <c r="BT892" s="24"/>
      <c r="BU892" s="24"/>
      <c r="BV892" s="24"/>
      <c r="BW892" s="24"/>
      <c r="BX892" s="24"/>
      <c r="BY892" s="24"/>
      <c r="BZ892" s="24"/>
      <c r="CA892" s="24"/>
      <c r="CB892" s="24"/>
      <c r="CC892" s="24"/>
      <c r="CD892" s="24"/>
      <c r="CE892" s="24"/>
      <c r="CF892" s="24"/>
      <c r="CG892" s="24"/>
      <c r="CH892" s="24"/>
      <c r="CI892" s="24"/>
      <c r="CJ892" s="24"/>
      <c r="CK892" s="24"/>
      <c r="CL892" s="24"/>
      <c r="CM892" s="24"/>
      <c r="CN892" s="24"/>
      <c r="CO892" s="24"/>
      <c r="CP892" s="24"/>
      <c r="CQ892" s="24"/>
      <c r="CR892" s="24"/>
      <c r="CS892" s="24"/>
      <c r="CT892" s="24"/>
      <c r="CU892" s="24"/>
      <c r="CV892" s="24"/>
      <c r="CW892" s="24"/>
      <c r="CX892" s="24"/>
      <c r="CY892" s="24"/>
      <c r="CZ892" s="24"/>
      <c r="DA892" s="24"/>
      <c r="DB892" s="24"/>
      <c r="DC892" s="24"/>
      <c r="DD892" s="24"/>
      <c r="DE892" s="24"/>
      <c r="DF892" s="24"/>
      <c r="DG892" s="24"/>
      <c r="DH892" s="24"/>
      <c r="DI892" s="24"/>
      <c r="DJ892" s="24"/>
      <c r="DK892" s="24"/>
      <c r="DL892" s="24"/>
      <c r="DM892" s="24"/>
      <c r="DN892" s="24"/>
      <c r="DO892" s="24"/>
      <c r="DP892" s="24"/>
      <c r="DQ892" s="24"/>
      <c r="DR892" s="24"/>
      <c r="DS892" s="24"/>
      <c r="DT892" s="24"/>
      <c r="DU892" s="24"/>
      <c r="DV892" s="24"/>
      <c r="DW892" s="24"/>
      <c r="DX892" s="24"/>
      <c r="DY892" s="24"/>
      <c r="DZ892" s="24"/>
      <c r="EA892" s="24"/>
      <c r="EB892" s="24"/>
      <c r="EC892" s="24"/>
      <c r="ED892" s="24"/>
      <c r="EE892" s="24"/>
      <c r="EF892" s="24"/>
      <c r="EG892" s="24"/>
      <c r="EH892" s="24"/>
      <c r="EI892" s="24"/>
      <c r="EJ892" s="24"/>
      <c r="EK892" s="24"/>
      <c r="EL892" s="24"/>
      <c r="EM892" s="24"/>
      <c r="EN892" s="24"/>
      <c r="EO892" s="24"/>
      <c r="EP892" s="24"/>
      <c r="EQ892" s="24"/>
      <c r="ER892" s="24"/>
      <c r="ES892" s="24"/>
      <c r="ET892" s="24"/>
      <c r="EU892" s="24"/>
      <c r="EV892" s="24"/>
      <c r="EW892" s="24"/>
      <c r="EX892" s="24"/>
      <c r="EY892" s="24"/>
      <c r="EZ892" s="24"/>
      <c r="FA892" s="24"/>
      <c r="FB892" s="24"/>
      <c r="FC892" s="24"/>
      <c r="FD892" s="24"/>
      <c r="FE892" s="24"/>
      <c r="FF892" s="24"/>
      <c r="FG892" s="24"/>
      <c r="FH892" s="24"/>
      <c r="FI892" s="24"/>
      <c r="FJ892" s="24"/>
      <c r="FK892" s="24"/>
      <c r="FL892" s="24"/>
      <c r="FM892" s="24"/>
      <c r="FN892" s="24"/>
      <c r="FO892" s="24"/>
      <c r="FP892" s="24"/>
      <c r="FQ892" s="24"/>
      <c r="FR892" s="24"/>
      <c r="FS892" s="24"/>
      <c r="FT892" s="24"/>
      <c r="FU892" s="24"/>
      <c r="FV892" s="24"/>
      <c r="FW892" s="24"/>
      <c r="FX892" s="24"/>
      <c r="FY892" s="24"/>
      <c r="FZ892" s="24"/>
      <c r="GA892" s="24"/>
      <c r="GB892" s="24"/>
      <c r="GC892" s="24"/>
      <c r="GD892" s="24"/>
      <c r="GE892" s="24"/>
      <c r="GF892" s="24"/>
      <c r="GG892" s="24"/>
      <c r="GH892" s="24"/>
      <c r="GI892" s="24"/>
      <c r="GJ892" s="24"/>
      <c r="GK892" s="24"/>
      <c r="GL892" s="24"/>
      <c r="GM892" s="24"/>
      <c r="GN892" s="24"/>
      <c r="GO892" s="24"/>
      <c r="GP892" s="24"/>
      <c r="GQ892" s="24"/>
      <c r="GR892" s="24"/>
      <c r="GS892" s="24"/>
      <c r="GT892" s="24"/>
      <c r="GU892" s="24"/>
      <c r="GV892" s="24"/>
      <c r="GW892" s="24"/>
      <c r="GX892" s="24"/>
      <c r="GY892" s="24"/>
      <c r="GZ892" s="24"/>
      <c r="HA892" s="24"/>
      <c r="HB892" s="24"/>
      <c r="HC892" s="24"/>
      <c r="HD892" s="24"/>
      <c r="HE892" s="24"/>
      <c r="HF892" s="24"/>
      <c r="HG892" s="24"/>
      <c r="HH892" s="24"/>
      <c r="HI892" s="24"/>
      <c r="HJ892" s="24"/>
      <c r="HK892" s="24"/>
      <c r="HL892" s="24"/>
      <c r="HM892" s="24"/>
      <c r="HN892" s="24"/>
      <c r="HO892" s="24"/>
      <c r="HP892" s="24"/>
      <c r="HQ892" s="24"/>
      <c r="HR892" s="24"/>
      <c r="HS892" s="24"/>
      <c r="HT892" s="24"/>
      <c r="HU892" s="24"/>
      <c r="HV892" s="24"/>
      <c r="HW892" s="24"/>
      <c r="HX892" s="24"/>
      <c r="HY892" s="24"/>
      <c r="HZ892" s="24"/>
      <c r="IA892" s="24"/>
      <c r="IB892" s="24"/>
      <c r="IC892" s="24"/>
      <c r="ID892" s="24"/>
      <c r="IE892" s="24"/>
      <c r="IF892" s="24"/>
      <c r="IG892" s="24"/>
      <c r="IH892" s="24"/>
      <c r="II892" s="24"/>
      <c r="IJ892" s="24"/>
      <c r="IK892" s="24"/>
      <c r="IL892" s="24"/>
      <c r="IM892" s="24"/>
      <c r="IN892" s="24"/>
      <c r="IO892" s="24"/>
      <c r="IP892" s="24"/>
      <c r="IQ892" s="24"/>
      <c r="IR892" s="24"/>
      <c r="IS892" s="24"/>
      <c r="IT892" s="24"/>
      <c r="IU892" s="24"/>
      <c r="IV892" s="24"/>
    </row>
    <row r="893" spans="3:256">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c r="AM893" s="23"/>
      <c r="AN893" s="23"/>
      <c r="AO893" s="23"/>
      <c r="AP893" s="23"/>
      <c r="AQ893" s="23"/>
      <c r="AR893" s="23"/>
      <c r="AS893" s="23"/>
      <c r="AT893" s="23"/>
      <c r="AU893" s="23"/>
      <c r="AV893" s="23"/>
      <c r="AW893" s="23"/>
      <c r="AX893" s="23"/>
      <c r="AY893" s="23"/>
      <c r="AZ893" s="23"/>
      <c r="BA893" s="23"/>
      <c r="BB893" s="23"/>
      <c r="BC893" s="23"/>
      <c r="BD893" s="23"/>
      <c r="BE893" s="23"/>
      <c r="BF893" s="23"/>
      <c r="BG893" s="23"/>
      <c r="BH893" s="23"/>
      <c r="BI893" s="23"/>
      <c r="BJ893" s="23"/>
      <c r="BK893" s="23"/>
      <c r="BL893" s="23"/>
      <c r="BM893" s="23"/>
      <c r="BN893" s="23"/>
      <c r="BO893" s="23"/>
      <c r="BP893" s="23"/>
      <c r="BQ893" s="23"/>
      <c r="BR893" s="23"/>
      <c r="BS893" s="23"/>
      <c r="BT893" s="23"/>
      <c r="BU893" s="23"/>
      <c r="BV893" s="23"/>
      <c r="BW893" s="23"/>
      <c r="BX893" s="23"/>
      <c r="BY893" s="23"/>
      <c r="BZ893" s="23"/>
      <c r="CA893" s="23"/>
      <c r="CB893" s="23"/>
      <c r="CC893" s="23"/>
      <c r="CD893" s="23"/>
      <c r="CE893" s="23"/>
      <c r="CF893" s="23"/>
      <c r="CG893" s="23"/>
      <c r="CH893" s="23"/>
      <c r="CI893" s="23"/>
      <c r="CJ893" s="23"/>
      <c r="CK893" s="23"/>
      <c r="CL893" s="23"/>
      <c r="CM893" s="23"/>
      <c r="CN893" s="23"/>
      <c r="CO893" s="23"/>
      <c r="CP893" s="23"/>
      <c r="CQ893" s="23"/>
      <c r="CR893" s="23"/>
      <c r="CS893" s="23"/>
      <c r="CT893" s="23"/>
      <c r="CU893" s="23"/>
      <c r="CV893" s="23"/>
      <c r="CW893" s="23"/>
      <c r="CX893" s="23"/>
      <c r="CY893" s="23"/>
      <c r="CZ893" s="23"/>
      <c r="DA893" s="23"/>
      <c r="DB893" s="23"/>
      <c r="DC893" s="23"/>
      <c r="DD893" s="23"/>
      <c r="DE893" s="23"/>
      <c r="DF893" s="23"/>
      <c r="DG893" s="23"/>
      <c r="DH893" s="23"/>
      <c r="DI893" s="23"/>
      <c r="DJ893" s="23"/>
      <c r="DK893" s="23"/>
      <c r="DL893" s="23"/>
      <c r="DM893" s="23"/>
      <c r="DN893" s="23"/>
      <c r="DO893" s="23"/>
      <c r="DP893" s="23"/>
      <c r="DQ893" s="23"/>
      <c r="DR893" s="23"/>
      <c r="DS893" s="23"/>
      <c r="DT893" s="23"/>
      <c r="DU893" s="23"/>
      <c r="DV893" s="23"/>
      <c r="DW893" s="23"/>
      <c r="DX893" s="23"/>
      <c r="DY893" s="23"/>
      <c r="DZ893" s="23"/>
      <c r="EA893" s="23"/>
      <c r="EB893" s="23"/>
      <c r="EC893" s="23"/>
      <c r="ED893" s="23"/>
      <c r="EE893" s="23"/>
      <c r="EF893" s="23"/>
      <c r="EG893" s="23"/>
      <c r="EH893" s="23"/>
      <c r="EI893" s="23"/>
      <c r="EJ893" s="23"/>
      <c r="EK893" s="23"/>
      <c r="EL893" s="23"/>
      <c r="EM893" s="23"/>
      <c r="EN893" s="23"/>
      <c r="EO893" s="23"/>
      <c r="EP893" s="23"/>
      <c r="EQ893" s="23"/>
      <c r="ER893" s="23"/>
      <c r="ES893" s="23"/>
      <c r="ET893" s="23"/>
      <c r="EU893" s="23"/>
      <c r="EV893" s="23"/>
      <c r="EW893" s="23"/>
      <c r="EX893" s="23"/>
      <c r="EY893" s="23"/>
      <c r="EZ893" s="23"/>
      <c r="FA893" s="23"/>
      <c r="FB893" s="23"/>
      <c r="FC893" s="23"/>
      <c r="FD893" s="23"/>
      <c r="FE893" s="23"/>
      <c r="FF893" s="23"/>
      <c r="FG893" s="23"/>
      <c r="FH893" s="23"/>
      <c r="FI893" s="23"/>
      <c r="FJ893" s="23"/>
      <c r="FK893" s="23"/>
      <c r="FL893" s="23"/>
      <c r="FM893" s="23"/>
      <c r="FN893" s="23"/>
      <c r="FO893" s="23"/>
      <c r="FP893" s="23"/>
      <c r="FQ893" s="23"/>
      <c r="FR893" s="23"/>
      <c r="FS893" s="23"/>
      <c r="FT893" s="23"/>
      <c r="FU893" s="23"/>
      <c r="FV893" s="23"/>
      <c r="FW893" s="23"/>
      <c r="FX893" s="23"/>
      <c r="FY893" s="23"/>
      <c r="FZ893" s="23"/>
      <c r="GA893" s="23"/>
      <c r="GB893" s="23"/>
      <c r="GC893" s="23"/>
      <c r="GD893" s="23"/>
      <c r="GE893" s="23"/>
      <c r="GF893" s="23"/>
      <c r="GG893" s="23"/>
      <c r="GH893" s="23"/>
      <c r="GI893" s="23"/>
      <c r="GJ893" s="23"/>
      <c r="GK893" s="23"/>
      <c r="GL893" s="23"/>
      <c r="GM893" s="23"/>
      <c r="GN893" s="23"/>
      <c r="GO893" s="23"/>
      <c r="GP893" s="23"/>
      <c r="GQ893" s="23"/>
      <c r="GR893" s="23"/>
      <c r="GS893" s="23"/>
      <c r="GT893" s="23"/>
      <c r="GU893" s="23"/>
      <c r="GV893" s="23"/>
      <c r="GW893" s="23"/>
      <c r="GX893" s="23"/>
      <c r="GY893" s="23"/>
      <c r="GZ893" s="23"/>
      <c r="HA893" s="23"/>
      <c r="HB893" s="23"/>
      <c r="HC893" s="23"/>
      <c r="HD893" s="23"/>
      <c r="HE893" s="23"/>
      <c r="HF893" s="23"/>
      <c r="HG893" s="23"/>
      <c r="HH893" s="23"/>
      <c r="HI893" s="23"/>
      <c r="HJ893" s="23"/>
      <c r="HK893" s="23"/>
      <c r="HL893" s="23"/>
      <c r="HM893" s="23"/>
      <c r="HN893" s="23"/>
      <c r="HO893" s="23"/>
      <c r="HP893" s="23"/>
      <c r="HQ893" s="23"/>
      <c r="HR893" s="23"/>
      <c r="HS893" s="23"/>
      <c r="HT893" s="23"/>
      <c r="HU893" s="23"/>
      <c r="HV893" s="23"/>
      <c r="HW893" s="23"/>
      <c r="HX893" s="23"/>
      <c r="HY893" s="23"/>
      <c r="HZ893" s="23"/>
      <c r="IA893" s="23"/>
      <c r="IB893" s="23"/>
      <c r="IC893" s="23"/>
      <c r="ID893" s="23"/>
      <c r="IE893" s="23"/>
      <c r="IF893" s="23"/>
      <c r="IG893" s="23"/>
      <c r="IH893" s="23"/>
      <c r="II893" s="23"/>
      <c r="IJ893" s="23"/>
      <c r="IK893" s="23"/>
      <c r="IL893" s="23"/>
      <c r="IM893" s="23"/>
      <c r="IN893" s="23"/>
      <c r="IO893" s="23"/>
      <c r="IP893" s="23"/>
      <c r="IQ893" s="23"/>
      <c r="IR893" s="23"/>
      <c r="IS893" s="23"/>
      <c r="IT893" s="23"/>
      <c r="IU893" s="23"/>
      <c r="IV893" s="23"/>
    </row>
    <row r="894" spans="3:256">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c r="AM894" s="23"/>
      <c r="AN894" s="23"/>
      <c r="AO894" s="23"/>
      <c r="AP894" s="23"/>
      <c r="AQ894" s="23"/>
      <c r="AR894" s="23"/>
      <c r="AS894" s="23"/>
      <c r="AT894" s="23"/>
      <c r="AU894" s="23"/>
      <c r="AV894" s="23"/>
      <c r="AW894" s="23"/>
      <c r="AX894" s="23"/>
      <c r="AY894" s="23"/>
      <c r="AZ894" s="23"/>
      <c r="BA894" s="23"/>
      <c r="BB894" s="23"/>
      <c r="BC894" s="23"/>
      <c r="BD894" s="23"/>
      <c r="BE894" s="23"/>
      <c r="BF894" s="23"/>
      <c r="BG894" s="23"/>
      <c r="BH894" s="23"/>
      <c r="BI894" s="23"/>
      <c r="BJ894" s="23"/>
      <c r="BK894" s="23"/>
      <c r="BL894" s="23"/>
      <c r="BM894" s="23"/>
      <c r="BN894" s="23"/>
      <c r="BO894" s="23"/>
      <c r="BP894" s="23"/>
      <c r="BQ894" s="23"/>
      <c r="BR894" s="23"/>
      <c r="BS894" s="23"/>
      <c r="BT894" s="23"/>
      <c r="BU894" s="23"/>
      <c r="BV894" s="23"/>
      <c r="BW894" s="23"/>
      <c r="BX894" s="23"/>
      <c r="BY894" s="23"/>
      <c r="BZ894" s="23"/>
      <c r="CA894" s="23"/>
      <c r="CB894" s="23"/>
      <c r="CC894" s="23"/>
      <c r="CD894" s="23"/>
      <c r="CE894" s="23"/>
      <c r="CF894" s="23"/>
      <c r="CG894" s="23"/>
      <c r="CH894" s="23"/>
      <c r="CI894" s="23"/>
      <c r="CJ894" s="23"/>
      <c r="CK894" s="23"/>
      <c r="CL894" s="23"/>
      <c r="CM894" s="23"/>
      <c r="CN894" s="23"/>
      <c r="CO894" s="23"/>
      <c r="CP894" s="23"/>
      <c r="CQ894" s="23"/>
      <c r="CR894" s="23"/>
      <c r="CS894" s="23"/>
      <c r="CT894" s="23"/>
      <c r="CU894" s="23"/>
      <c r="CV894" s="23"/>
      <c r="CW894" s="23"/>
      <c r="CX894" s="23"/>
      <c r="CY894" s="23"/>
      <c r="CZ894" s="23"/>
      <c r="DA894" s="23"/>
      <c r="DB894" s="23"/>
      <c r="DC894" s="23"/>
      <c r="DD894" s="23"/>
      <c r="DE894" s="23"/>
      <c r="DF894" s="23"/>
      <c r="DG894" s="23"/>
      <c r="DH894" s="23"/>
      <c r="DI894" s="23"/>
      <c r="DJ894" s="23"/>
      <c r="DK894" s="23"/>
      <c r="DL894" s="23"/>
      <c r="DM894" s="23"/>
      <c r="DN894" s="23"/>
      <c r="DO894" s="23"/>
      <c r="DP894" s="23"/>
      <c r="DQ894" s="23"/>
      <c r="DR894" s="23"/>
      <c r="DS894" s="23"/>
      <c r="DT894" s="23"/>
      <c r="DU894" s="23"/>
      <c r="DV894" s="23"/>
      <c r="DW894" s="23"/>
      <c r="DX894" s="23"/>
      <c r="DY894" s="23"/>
      <c r="DZ894" s="23"/>
      <c r="EA894" s="23"/>
      <c r="EB894" s="23"/>
      <c r="EC894" s="23"/>
      <c r="ED894" s="23"/>
      <c r="EE894" s="23"/>
      <c r="EF894" s="23"/>
      <c r="EG894" s="23"/>
      <c r="EH894" s="23"/>
      <c r="EI894" s="23"/>
      <c r="EJ894" s="23"/>
      <c r="EK894" s="23"/>
      <c r="EL894" s="23"/>
      <c r="EM894" s="23"/>
      <c r="EN894" s="23"/>
      <c r="EO894" s="23"/>
      <c r="EP894" s="23"/>
      <c r="EQ894" s="23"/>
      <c r="ER894" s="23"/>
      <c r="ES894" s="23"/>
      <c r="ET894" s="23"/>
      <c r="EU894" s="23"/>
      <c r="EV894" s="23"/>
      <c r="EW894" s="23"/>
      <c r="EX894" s="23"/>
      <c r="EY894" s="23"/>
      <c r="EZ894" s="23"/>
      <c r="FA894" s="23"/>
      <c r="FB894" s="23"/>
      <c r="FC894" s="23"/>
      <c r="FD894" s="23"/>
      <c r="FE894" s="23"/>
      <c r="FF894" s="23"/>
      <c r="FG894" s="23"/>
      <c r="FH894" s="23"/>
      <c r="FI894" s="23"/>
      <c r="FJ894" s="23"/>
      <c r="FK894" s="23"/>
      <c r="FL894" s="23"/>
      <c r="FM894" s="23"/>
      <c r="FN894" s="23"/>
      <c r="FO894" s="23"/>
      <c r="FP894" s="23"/>
      <c r="FQ894" s="23"/>
      <c r="FR894" s="23"/>
      <c r="FS894" s="23"/>
      <c r="FT894" s="23"/>
      <c r="FU894" s="23"/>
      <c r="FV894" s="23"/>
      <c r="FW894" s="23"/>
      <c r="FX894" s="23"/>
      <c r="FY894" s="23"/>
      <c r="FZ894" s="23"/>
      <c r="GA894" s="23"/>
      <c r="GB894" s="23"/>
      <c r="GC894" s="23"/>
      <c r="GD894" s="23"/>
      <c r="GE894" s="23"/>
      <c r="GF894" s="23"/>
      <c r="GG894" s="23"/>
      <c r="GH894" s="23"/>
      <c r="GI894" s="23"/>
      <c r="GJ894" s="23"/>
      <c r="GK894" s="23"/>
      <c r="GL894" s="23"/>
      <c r="GM894" s="23"/>
      <c r="GN894" s="23"/>
      <c r="GO894" s="23"/>
      <c r="GP894" s="23"/>
      <c r="GQ894" s="23"/>
      <c r="GR894" s="23"/>
      <c r="GS894" s="23"/>
      <c r="GT894" s="23"/>
      <c r="GU894" s="23"/>
      <c r="GV894" s="23"/>
      <c r="GW894" s="23"/>
      <c r="GX894" s="23"/>
      <c r="GY894" s="23"/>
      <c r="GZ894" s="23"/>
      <c r="HA894" s="23"/>
      <c r="HB894" s="23"/>
      <c r="HC894" s="23"/>
      <c r="HD894" s="23"/>
      <c r="HE894" s="23"/>
      <c r="HF894" s="23"/>
      <c r="HG894" s="23"/>
      <c r="HH894" s="23"/>
      <c r="HI894" s="23"/>
      <c r="HJ894" s="23"/>
      <c r="HK894" s="23"/>
      <c r="HL894" s="23"/>
      <c r="HM894" s="23"/>
      <c r="HN894" s="23"/>
      <c r="HO894" s="23"/>
      <c r="HP894" s="23"/>
      <c r="HQ894" s="23"/>
      <c r="HR894" s="23"/>
      <c r="HS894" s="23"/>
      <c r="HT894" s="23"/>
      <c r="HU894" s="23"/>
      <c r="HV894" s="23"/>
      <c r="HW894" s="23"/>
      <c r="HX894" s="23"/>
      <c r="HY894" s="23"/>
      <c r="HZ894" s="23"/>
      <c r="IA894" s="23"/>
      <c r="IB894" s="23"/>
      <c r="IC894" s="23"/>
      <c r="ID894" s="23"/>
      <c r="IE894" s="23"/>
      <c r="IF894" s="23"/>
      <c r="IG894" s="23"/>
      <c r="IH894" s="23"/>
      <c r="II894" s="23"/>
      <c r="IJ894" s="23"/>
      <c r="IK894" s="23"/>
      <c r="IL894" s="23"/>
      <c r="IM894" s="23"/>
      <c r="IN894" s="23"/>
      <c r="IO894" s="23"/>
      <c r="IP894" s="23"/>
      <c r="IQ894" s="23"/>
      <c r="IR894" s="23"/>
      <c r="IS894" s="23"/>
      <c r="IT894" s="23"/>
      <c r="IU894" s="23"/>
      <c r="IV894" s="23"/>
    </row>
    <row r="895" spans="3:256">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4"/>
      <c r="AB895" s="24"/>
      <c r="AC895" s="24"/>
      <c r="AD895" s="24"/>
      <c r="AE895" s="24"/>
      <c r="AF895" s="24"/>
      <c r="AG895" s="24"/>
      <c r="AH895" s="24"/>
      <c r="AI895" s="24"/>
      <c r="AJ895" s="24"/>
      <c r="AK895" s="24"/>
      <c r="AL895" s="24"/>
      <c r="AM895" s="24"/>
      <c r="AN895" s="24"/>
      <c r="AO895" s="24"/>
      <c r="AP895" s="24"/>
      <c r="AQ895" s="24"/>
      <c r="AR895" s="24"/>
      <c r="AS895" s="24"/>
      <c r="AT895" s="24"/>
      <c r="AU895" s="24"/>
      <c r="AV895" s="24"/>
      <c r="AW895" s="24"/>
      <c r="AX895" s="24"/>
      <c r="AY895" s="24"/>
      <c r="AZ895" s="24"/>
      <c r="BA895" s="24"/>
      <c r="BB895" s="24"/>
      <c r="BC895" s="24"/>
      <c r="BD895" s="24"/>
      <c r="BE895" s="24"/>
      <c r="BF895" s="24"/>
      <c r="BG895" s="24"/>
      <c r="BH895" s="24"/>
      <c r="BI895" s="24"/>
      <c r="BJ895" s="24"/>
      <c r="BK895" s="24"/>
      <c r="BL895" s="24"/>
      <c r="BM895" s="24"/>
      <c r="BN895" s="24"/>
      <c r="BO895" s="24"/>
      <c r="BP895" s="24"/>
      <c r="BQ895" s="24"/>
      <c r="BR895" s="24"/>
      <c r="BS895" s="24"/>
      <c r="BT895" s="24"/>
      <c r="BU895" s="24"/>
      <c r="BV895" s="24"/>
      <c r="BW895" s="24"/>
      <c r="BX895" s="24"/>
      <c r="BY895" s="24"/>
      <c r="BZ895" s="24"/>
      <c r="CA895" s="24"/>
      <c r="CB895" s="24"/>
      <c r="CC895" s="24"/>
      <c r="CD895" s="24"/>
      <c r="CE895" s="24"/>
      <c r="CF895" s="24"/>
      <c r="CG895" s="24"/>
      <c r="CH895" s="24"/>
      <c r="CI895" s="24"/>
      <c r="CJ895" s="24"/>
      <c r="CK895" s="24"/>
      <c r="CL895" s="24"/>
      <c r="CM895" s="24"/>
      <c r="CN895" s="24"/>
      <c r="CO895" s="24"/>
      <c r="CP895" s="24"/>
      <c r="CQ895" s="24"/>
      <c r="CR895" s="24"/>
      <c r="CS895" s="24"/>
      <c r="CT895" s="24"/>
      <c r="CU895" s="24"/>
      <c r="CV895" s="24"/>
      <c r="CW895" s="24"/>
      <c r="CX895" s="24"/>
      <c r="CY895" s="24"/>
      <c r="CZ895" s="24"/>
      <c r="DA895" s="24"/>
      <c r="DB895" s="24"/>
      <c r="DC895" s="24"/>
      <c r="DD895" s="24"/>
      <c r="DE895" s="24"/>
      <c r="DF895" s="24"/>
      <c r="DG895" s="24"/>
      <c r="DH895" s="24"/>
      <c r="DI895" s="24"/>
      <c r="DJ895" s="24"/>
      <c r="DK895" s="24"/>
      <c r="DL895" s="24"/>
      <c r="DM895" s="24"/>
      <c r="DN895" s="24"/>
      <c r="DO895" s="24"/>
      <c r="DP895" s="24"/>
      <c r="DQ895" s="24"/>
      <c r="DR895" s="24"/>
      <c r="DS895" s="24"/>
      <c r="DT895" s="24"/>
      <c r="DU895" s="24"/>
      <c r="DV895" s="24"/>
      <c r="DW895" s="24"/>
      <c r="DX895" s="24"/>
      <c r="DY895" s="24"/>
      <c r="DZ895" s="24"/>
      <c r="EA895" s="24"/>
      <c r="EB895" s="24"/>
      <c r="EC895" s="24"/>
      <c r="ED895" s="24"/>
      <c r="EE895" s="24"/>
      <c r="EF895" s="24"/>
      <c r="EG895" s="24"/>
      <c r="EH895" s="24"/>
      <c r="EI895" s="24"/>
      <c r="EJ895" s="24"/>
      <c r="EK895" s="24"/>
      <c r="EL895" s="24"/>
      <c r="EM895" s="24"/>
      <c r="EN895" s="24"/>
      <c r="EO895" s="24"/>
      <c r="EP895" s="24"/>
      <c r="EQ895" s="24"/>
      <c r="ER895" s="24"/>
      <c r="ES895" s="24"/>
      <c r="ET895" s="24"/>
      <c r="EU895" s="24"/>
      <c r="EV895" s="24"/>
      <c r="EW895" s="24"/>
      <c r="EX895" s="24"/>
      <c r="EY895" s="24"/>
      <c r="EZ895" s="24"/>
      <c r="FA895" s="24"/>
      <c r="FB895" s="24"/>
      <c r="FC895" s="24"/>
      <c r="FD895" s="24"/>
      <c r="FE895" s="24"/>
      <c r="FF895" s="24"/>
      <c r="FG895" s="24"/>
      <c r="FH895" s="24"/>
      <c r="FI895" s="24"/>
      <c r="FJ895" s="24"/>
      <c r="FK895" s="24"/>
      <c r="FL895" s="24"/>
      <c r="FM895" s="24"/>
      <c r="FN895" s="24"/>
      <c r="FO895" s="24"/>
      <c r="FP895" s="24"/>
      <c r="FQ895" s="24"/>
      <c r="FR895" s="24"/>
      <c r="FS895" s="24"/>
      <c r="FT895" s="24"/>
      <c r="FU895" s="24"/>
      <c r="FV895" s="24"/>
      <c r="FW895" s="24"/>
      <c r="FX895" s="24"/>
      <c r="FY895" s="24"/>
      <c r="FZ895" s="24"/>
      <c r="GA895" s="24"/>
      <c r="GB895" s="24"/>
      <c r="GC895" s="24"/>
      <c r="GD895" s="24"/>
      <c r="GE895" s="24"/>
      <c r="GF895" s="24"/>
      <c r="GG895" s="24"/>
      <c r="GH895" s="24"/>
      <c r="GI895" s="24"/>
      <c r="GJ895" s="24"/>
      <c r="GK895" s="24"/>
      <c r="GL895" s="24"/>
      <c r="GM895" s="24"/>
      <c r="GN895" s="24"/>
      <c r="GO895" s="24"/>
      <c r="GP895" s="24"/>
      <c r="GQ895" s="24"/>
      <c r="GR895" s="24"/>
      <c r="GS895" s="24"/>
      <c r="GT895" s="24"/>
      <c r="GU895" s="24"/>
      <c r="GV895" s="24"/>
      <c r="GW895" s="24"/>
      <c r="GX895" s="24"/>
      <c r="GY895" s="24"/>
      <c r="GZ895" s="24"/>
      <c r="HA895" s="24"/>
      <c r="HB895" s="24"/>
      <c r="HC895" s="24"/>
      <c r="HD895" s="24"/>
      <c r="HE895" s="24"/>
      <c r="HF895" s="24"/>
      <c r="HG895" s="24"/>
      <c r="HH895" s="24"/>
      <c r="HI895" s="24"/>
      <c r="HJ895" s="24"/>
      <c r="HK895" s="24"/>
      <c r="HL895" s="24"/>
      <c r="HM895" s="24"/>
      <c r="HN895" s="24"/>
      <c r="HO895" s="24"/>
      <c r="HP895" s="24"/>
      <c r="HQ895" s="24"/>
      <c r="HR895" s="24"/>
      <c r="HS895" s="24"/>
      <c r="HT895" s="24"/>
      <c r="HU895" s="24"/>
      <c r="HV895" s="24"/>
      <c r="HW895" s="24"/>
      <c r="HX895" s="24"/>
      <c r="HY895" s="24"/>
      <c r="HZ895" s="24"/>
      <c r="IA895" s="24"/>
      <c r="IB895" s="24"/>
      <c r="IC895" s="24"/>
      <c r="ID895" s="24"/>
      <c r="IE895" s="24"/>
      <c r="IF895" s="24"/>
      <c r="IG895" s="24"/>
      <c r="IH895" s="24"/>
      <c r="II895" s="24"/>
      <c r="IJ895" s="24"/>
      <c r="IK895" s="24"/>
      <c r="IL895" s="24"/>
      <c r="IM895" s="24"/>
      <c r="IN895" s="24"/>
      <c r="IO895" s="24"/>
      <c r="IP895" s="24"/>
      <c r="IQ895" s="24"/>
      <c r="IR895" s="24"/>
      <c r="IS895" s="24"/>
      <c r="IT895" s="24"/>
      <c r="IU895" s="24"/>
      <c r="IV895" s="24"/>
    </row>
    <row r="896" spans="3:256">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4"/>
      <c r="AB896" s="24"/>
      <c r="AC896" s="24"/>
      <c r="AD896" s="24"/>
      <c r="AE896" s="24"/>
      <c r="AF896" s="24"/>
      <c r="AG896" s="24"/>
      <c r="AH896" s="24"/>
      <c r="AI896" s="24"/>
      <c r="AJ896" s="24"/>
      <c r="AK896" s="24"/>
      <c r="AL896" s="24"/>
      <c r="AM896" s="24"/>
      <c r="AN896" s="24"/>
      <c r="AO896" s="24"/>
      <c r="AP896" s="24"/>
      <c r="AQ896" s="24"/>
      <c r="AR896" s="24"/>
      <c r="AS896" s="24"/>
      <c r="AT896" s="24"/>
      <c r="AU896" s="24"/>
      <c r="AV896" s="24"/>
      <c r="AW896" s="24"/>
      <c r="AX896" s="24"/>
      <c r="AY896" s="24"/>
      <c r="AZ896" s="24"/>
      <c r="BA896" s="24"/>
      <c r="BB896" s="24"/>
      <c r="BC896" s="24"/>
      <c r="BD896" s="24"/>
      <c r="BE896" s="24"/>
      <c r="BF896" s="24"/>
      <c r="BG896" s="24"/>
      <c r="BH896" s="24"/>
      <c r="BI896" s="24"/>
      <c r="BJ896" s="24"/>
      <c r="BK896" s="24"/>
      <c r="BL896" s="24"/>
      <c r="BM896" s="24"/>
      <c r="BN896" s="24"/>
      <c r="BO896" s="24"/>
      <c r="BP896" s="24"/>
      <c r="BQ896" s="24"/>
      <c r="BR896" s="24"/>
      <c r="BS896" s="24"/>
      <c r="BT896" s="24"/>
      <c r="BU896" s="24"/>
      <c r="BV896" s="24"/>
      <c r="BW896" s="24"/>
      <c r="BX896" s="24"/>
      <c r="BY896" s="24"/>
      <c r="BZ896" s="24"/>
      <c r="CA896" s="24"/>
      <c r="CB896" s="24"/>
      <c r="CC896" s="24"/>
      <c r="CD896" s="24"/>
      <c r="CE896" s="24"/>
      <c r="CF896" s="24"/>
      <c r="CG896" s="24"/>
      <c r="CH896" s="24"/>
      <c r="CI896" s="24"/>
      <c r="CJ896" s="24"/>
      <c r="CK896" s="24"/>
      <c r="CL896" s="24"/>
      <c r="CM896" s="24"/>
      <c r="CN896" s="24"/>
      <c r="CO896" s="24"/>
      <c r="CP896" s="24"/>
      <c r="CQ896" s="24"/>
      <c r="CR896" s="24"/>
      <c r="CS896" s="24"/>
      <c r="CT896" s="24"/>
      <c r="CU896" s="24"/>
      <c r="CV896" s="24"/>
      <c r="CW896" s="24"/>
      <c r="CX896" s="24"/>
      <c r="CY896" s="24"/>
      <c r="CZ896" s="24"/>
      <c r="DA896" s="24"/>
      <c r="DB896" s="24"/>
      <c r="DC896" s="24"/>
      <c r="DD896" s="24"/>
      <c r="DE896" s="24"/>
      <c r="DF896" s="24"/>
      <c r="DG896" s="24"/>
      <c r="DH896" s="24"/>
      <c r="DI896" s="24"/>
      <c r="DJ896" s="24"/>
      <c r="DK896" s="24"/>
      <c r="DL896" s="24"/>
      <c r="DM896" s="24"/>
      <c r="DN896" s="24"/>
      <c r="DO896" s="24"/>
      <c r="DP896" s="24"/>
      <c r="DQ896" s="24"/>
      <c r="DR896" s="24"/>
      <c r="DS896" s="24"/>
      <c r="DT896" s="24"/>
      <c r="DU896" s="24"/>
      <c r="DV896" s="24"/>
      <c r="DW896" s="24"/>
      <c r="DX896" s="24"/>
      <c r="DY896" s="24"/>
      <c r="DZ896" s="24"/>
      <c r="EA896" s="24"/>
      <c r="EB896" s="24"/>
      <c r="EC896" s="24"/>
      <c r="ED896" s="24"/>
      <c r="EE896" s="24"/>
      <c r="EF896" s="24"/>
      <c r="EG896" s="24"/>
      <c r="EH896" s="24"/>
      <c r="EI896" s="24"/>
      <c r="EJ896" s="24"/>
      <c r="EK896" s="24"/>
      <c r="EL896" s="24"/>
      <c r="EM896" s="24"/>
      <c r="EN896" s="24"/>
      <c r="EO896" s="24"/>
      <c r="EP896" s="24"/>
      <c r="EQ896" s="24"/>
      <c r="ER896" s="24"/>
      <c r="ES896" s="24"/>
      <c r="ET896" s="24"/>
      <c r="EU896" s="24"/>
      <c r="EV896" s="24"/>
      <c r="EW896" s="24"/>
      <c r="EX896" s="24"/>
      <c r="EY896" s="24"/>
      <c r="EZ896" s="24"/>
      <c r="FA896" s="24"/>
      <c r="FB896" s="24"/>
      <c r="FC896" s="24"/>
      <c r="FD896" s="24"/>
      <c r="FE896" s="24"/>
      <c r="FF896" s="24"/>
      <c r="FG896" s="24"/>
      <c r="FH896" s="24"/>
      <c r="FI896" s="24"/>
      <c r="FJ896" s="24"/>
      <c r="FK896" s="24"/>
      <c r="FL896" s="24"/>
      <c r="FM896" s="24"/>
      <c r="FN896" s="24"/>
      <c r="FO896" s="24"/>
      <c r="FP896" s="24"/>
      <c r="FQ896" s="24"/>
      <c r="FR896" s="24"/>
      <c r="FS896" s="24"/>
      <c r="FT896" s="24"/>
      <c r="FU896" s="24"/>
      <c r="FV896" s="24"/>
      <c r="FW896" s="24"/>
      <c r="FX896" s="24"/>
      <c r="FY896" s="24"/>
      <c r="FZ896" s="24"/>
      <c r="GA896" s="24"/>
      <c r="GB896" s="24"/>
      <c r="GC896" s="24"/>
      <c r="GD896" s="24"/>
      <c r="GE896" s="24"/>
      <c r="GF896" s="24"/>
      <c r="GG896" s="24"/>
      <c r="GH896" s="24"/>
      <c r="GI896" s="24"/>
      <c r="GJ896" s="24"/>
      <c r="GK896" s="24"/>
      <c r="GL896" s="24"/>
      <c r="GM896" s="24"/>
      <c r="GN896" s="24"/>
      <c r="GO896" s="24"/>
      <c r="GP896" s="24"/>
      <c r="GQ896" s="24"/>
      <c r="GR896" s="24"/>
      <c r="GS896" s="24"/>
      <c r="GT896" s="24"/>
      <c r="GU896" s="24"/>
      <c r="GV896" s="24"/>
      <c r="GW896" s="24"/>
      <c r="GX896" s="24"/>
      <c r="GY896" s="24"/>
      <c r="GZ896" s="24"/>
      <c r="HA896" s="24"/>
      <c r="HB896" s="24"/>
      <c r="HC896" s="24"/>
      <c r="HD896" s="24"/>
      <c r="HE896" s="24"/>
      <c r="HF896" s="24"/>
      <c r="HG896" s="24"/>
      <c r="HH896" s="24"/>
      <c r="HI896" s="24"/>
      <c r="HJ896" s="24"/>
      <c r="HK896" s="24"/>
      <c r="HL896" s="24"/>
      <c r="HM896" s="24"/>
      <c r="HN896" s="24"/>
      <c r="HO896" s="24"/>
      <c r="HP896" s="24"/>
      <c r="HQ896" s="24"/>
      <c r="HR896" s="24"/>
      <c r="HS896" s="24"/>
      <c r="HT896" s="24"/>
      <c r="HU896" s="24"/>
      <c r="HV896" s="24"/>
      <c r="HW896" s="24"/>
      <c r="HX896" s="24"/>
      <c r="HY896" s="24"/>
      <c r="HZ896" s="24"/>
      <c r="IA896" s="24"/>
      <c r="IB896" s="24"/>
      <c r="IC896" s="24"/>
      <c r="ID896" s="24"/>
      <c r="IE896" s="24"/>
      <c r="IF896" s="24"/>
      <c r="IG896" s="24"/>
      <c r="IH896" s="24"/>
      <c r="II896" s="24"/>
      <c r="IJ896" s="24"/>
      <c r="IK896" s="24"/>
      <c r="IL896" s="24"/>
      <c r="IM896" s="24"/>
      <c r="IN896" s="24"/>
      <c r="IO896" s="24"/>
      <c r="IP896" s="24"/>
      <c r="IQ896" s="24"/>
      <c r="IR896" s="24"/>
      <c r="IS896" s="24"/>
      <c r="IT896" s="24"/>
      <c r="IU896" s="24"/>
      <c r="IV896" s="24"/>
    </row>
    <row r="897" spans="3:256">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c r="AM897" s="23"/>
      <c r="AN897" s="23"/>
      <c r="AO897" s="23"/>
      <c r="AP897" s="23"/>
      <c r="AQ897" s="23"/>
      <c r="AR897" s="23"/>
      <c r="AS897" s="23"/>
      <c r="AT897" s="23"/>
      <c r="AU897" s="23"/>
      <c r="AV897" s="23"/>
      <c r="AW897" s="23"/>
      <c r="AX897" s="23"/>
      <c r="AY897" s="23"/>
      <c r="AZ897" s="23"/>
      <c r="BA897" s="23"/>
      <c r="BB897" s="23"/>
      <c r="BC897" s="23"/>
      <c r="BD897" s="23"/>
      <c r="BE897" s="23"/>
      <c r="BF897" s="23"/>
      <c r="BG897" s="23"/>
      <c r="BH897" s="23"/>
      <c r="BI897" s="23"/>
      <c r="BJ897" s="23"/>
      <c r="BK897" s="23"/>
      <c r="BL897" s="23"/>
      <c r="BM897" s="23"/>
      <c r="BN897" s="23"/>
      <c r="BO897" s="23"/>
      <c r="BP897" s="23"/>
      <c r="BQ897" s="23"/>
      <c r="BR897" s="23"/>
      <c r="BS897" s="23"/>
      <c r="BT897" s="23"/>
      <c r="BU897" s="23"/>
      <c r="BV897" s="23"/>
      <c r="BW897" s="23"/>
      <c r="BX897" s="23"/>
      <c r="BY897" s="23"/>
      <c r="BZ897" s="23"/>
      <c r="CA897" s="23"/>
      <c r="CB897" s="23"/>
      <c r="CC897" s="23"/>
      <c r="CD897" s="23"/>
      <c r="CE897" s="23"/>
      <c r="CF897" s="23"/>
      <c r="CG897" s="23"/>
      <c r="CH897" s="23"/>
      <c r="CI897" s="23"/>
      <c r="CJ897" s="23"/>
      <c r="CK897" s="23"/>
      <c r="CL897" s="23"/>
      <c r="CM897" s="23"/>
      <c r="CN897" s="23"/>
      <c r="CO897" s="23"/>
      <c r="CP897" s="23"/>
      <c r="CQ897" s="23"/>
      <c r="CR897" s="23"/>
      <c r="CS897" s="23"/>
      <c r="CT897" s="23"/>
      <c r="CU897" s="23"/>
      <c r="CV897" s="23"/>
      <c r="CW897" s="23"/>
      <c r="CX897" s="23"/>
      <c r="CY897" s="23"/>
      <c r="CZ897" s="23"/>
      <c r="DA897" s="23"/>
      <c r="DB897" s="23"/>
      <c r="DC897" s="23"/>
      <c r="DD897" s="23"/>
      <c r="DE897" s="23"/>
      <c r="DF897" s="23"/>
      <c r="DG897" s="23"/>
      <c r="DH897" s="23"/>
      <c r="DI897" s="23"/>
      <c r="DJ897" s="23"/>
      <c r="DK897" s="23"/>
      <c r="DL897" s="23"/>
      <c r="DM897" s="23"/>
      <c r="DN897" s="23"/>
      <c r="DO897" s="23"/>
      <c r="DP897" s="23"/>
      <c r="DQ897" s="23"/>
      <c r="DR897" s="23"/>
      <c r="DS897" s="23"/>
      <c r="DT897" s="23"/>
      <c r="DU897" s="23"/>
      <c r="DV897" s="23"/>
      <c r="DW897" s="23"/>
      <c r="DX897" s="23"/>
      <c r="DY897" s="23"/>
      <c r="DZ897" s="23"/>
      <c r="EA897" s="23"/>
      <c r="EB897" s="23"/>
      <c r="EC897" s="23"/>
      <c r="ED897" s="23"/>
      <c r="EE897" s="23"/>
      <c r="EF897" s="23"/>
      <c r="EG897" s="23"/>
      <c r="EH897" s="23"/>
      <c r="EI897" s="23"/>
      <c r="EJ897" s="23"/>
      <c r="EK897" s="23"/>
      <c r="EL897" s="23"/>
      <c r="EM897" s="23"/>
      <c r="EN897" s="23"/>
      <c r="EO897" s="23"/>
      <c r="EP897" s="23"/>
      <c r="EQ897" s="23"/>
      <c r="ER897" s="23"/>
      <c r="ES897" s="23"/>
      <c r="ET897" s="23"/>
      <c r="EU897" s="23"/>
      <c r="EV897" s="23"/>
      <c r="EW897" s="23"/>
      <c r="EX897" s="23"/>
      <c r="EY897" s="23"/>
      <c r="EZ897" s="23"/>
      <c r="FA897" s="23"/>
      <c r="FB897" s="23"/>
      <c r="FC897" s="23"/>
      <c r="FD897" s="23"/>
      <c r="FE897" s="23"/>
      <c r="FF897" s="23"/>
      <c r="FG897" s="23"/>
      <c r="FH897" s="23"/>
      <c r="FI897" s="23"/>
      <c r="FJ897" s="23"/>
      <c r="FK897" s="23"/>
      <c r="FL897" s="23"/>
      <c r="FM897" s="23"/>
      <c r="FN897" s="23"/>
      <c r="FO897" s="23"/>
      <c r="FP897" s="23"/>
      <c r="FQ897" s="23"/>
      <c r="FR897" s="23"/>
      <c r="FS897" s="23"/>
      <c r="FT897" s="23"/>
      <c r="FU897" s="23"/>
      <c r="FV897" s="23"/>
      <c r="FW897" s="23"/>
      <c r="FX897" s="23"/>
      <c r="FY897" s="23"/>
      <c r="FZ897" s="23"/>
      <c r="GA897" s="23"/>
      <c r="GB897" s="23"/>
      <c r="GC897" s="23"/>
      <c r="GD897" s="23"/>
      <c r="GE897" s="23"/>
      <c r="GF897" s="23"/>
      <c r="GG897" s="23"/>
      <c r="GH897" s="23"/>
      <c r="GI897" s="23"/>
      <c r="GJ897" s="23"/>
      <c r="GK897" s="23"/>
      <c r="GL897" s="23"/>
      <c r="GM897" s="23"/>
      <c r="GN897" s="23"/>
      <c r="GO897" s="23"/>
      <c r="GP897" s="23"/>
      <c r="GQ897" s="23"/>
      <c r="GR897" s="23"/>
      <c r="GS897" s="23"/>
      <c r="GT897" s="23"/>
      <c r="GU897" s="23"/>
      <c r="GV897" s="23"/>
      <c r="GW897" s="23"/>
      <c r="GX897" s="23"/>
      <c r="GY897" s="23"/>
      <c r="GZ897" s="23"/>
      <c r="HA897" s="23"/>
      <c r="HB897" s="23"/>
      <c r="HC897" s="23"/>
      <c r="HD897" s="23"/>
      <c r="HE897" s="23"/>
      <c r="HF897" s="23"/>
      <c r="HG897" s="23"/>
      <c r="HH897" s="23"/>
      <c r="HI897" s="23"/>
      <c r="HJ897" s="23"/>
      <c r="HK897" s="23"/>
      <c r="HL897" s="23"/>
      <c r="HM897" s="23"/>
      <c r="HN897" s="23"/>
      <c r="HO897" s="23"/>
      <c r="HP897" s="23"/>
      <c r="HQ897" s="23"/>
      <c r="HR897" s="23"/>
      <c r="HS897" s="23"/>
      <c r="HT897" s="23"/>
      <c r="HU897" s="23"/>
      <c r="HV897" s="23"/>
      <c r="HW897" s="23"/>
      <c r="HX897" s="23"/>
      <c r="HY897" s="23"/>
      <c r="HZ897" s="23"/>
      <c r="IA897" s="23"/>
      <c r="IB897" s="23"/>
      <c r="IC897" s="23"/>
      <c r="ID897" s="23"/>
      <c r="IE897" s="23"/>
      <c r="IF897" s="23"/>
      <c r="IG897" s="23"/>
      <c r="IH897" s="23"/>
      <c r="II897" s="23"/>
      <c r="IJ897" s="23"/>
      <c r="IK897" s="23"/>
      <c r="IL897" s="23"/>
      <c r="IM897" s="23"/>
      <c r="IN897" s="23"/>
      <c r="IO897" s="23"/>
      <c r="IP897" s="23"/>
      <c r="IQ897" s="23"/>
      <c r="IR897" s="23"/>
      <c r="IS897" s="23"/>
      <c r="IT897" s="23"/>
      <c r="IU897" s="23"/>
      <c r="IV897" s="23"/>
    </row>
    <row r="898" spans="3:256">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c r="AM898" s="23"/>
      <c r="AN898" s="23"/>
      <c r="AO898" s="23"/>
      <c r="AP898" s="23"/>
      <c r="AQ898" s="23"/>
      <c r="AR898" s="23"/>
      <c r="AS898" s="23"/>
      <c r="AT898" s="23"/>
      <c r="AU898" s="23"/>
      <c r="AV898" s="23"/>
      <c r="AW898" s="23"/>
      <c r="AX898" s="23"/>
      <c r="AY898" s="23"/>
      <c r="AZ898" s="23"/>
      <c r="BA898" s="23"/>
      <c r="BB898" s="23"/>
      <c r="BC898" s="23"/>
      <c r="BD898" s="23"/>
      <c r="BE898" s="23"/>
      <c r="BF898" s="23"/>
      <c r="BG898" s="23"/>
      <c r="BH898" s="23"/>
      <c r="BI898" s="23"/>
      <c r="BJ898" s="23"/>
      <c r="BK898" s="23"/>
      <c r="BL898" s="23"/>
      <c r="BM898" s="23"/>
      <c r="BN898" s="23"/>
      <c r="BO898" s="23"/>
      <c r="BP898" s="23"/>
      <c r="BQ898" s="23"/>
      <c r="BR898" s="23"/>
      <c r="BS898" s="23"/>
      <c r="BT898" s="23"/>
      <c r="BU898" s="23"/>
      <c r="BV898" s="23"/>
      <c r="BW898" s="23"/>
      <c r="BX898" s="23"/>
      <c r="BY898" s="23"/>
      <c r="BZ898" s="23"/>
      <c r="CA898" s="23"/>
      <c r="CB898" s="23"/>
      <c r="CC898" s="23"/>
      <c r="CD898" s="23"/>
      <c r="CE898" s="23"/>
      <c r="CF898" s="23"/>
      <c r="CG898" s="23"/>
      <c r="CH898" s="23"/>
      <c r="CI898" s="23"/>
      <c r="CJ898" s="23"/>
      <c r="CK898" s="23"/>
      <c r="CL898" s="23"/>
      <c r="CM898" s="23"/>
      <c r="CN898" s="23"/>
      <c r="CO898" s="23"/>
      <c r="CP898" s="23"/>
      <c r="CQ898" s="23"/>
      <c r="CR898" s="23"/>
      <c r="CS898" s="23"/>
      <c r="CT898" s="23"/>
      <c r="CU898" s="23"/>
      <c r="CV898" s="23"/>
      <c r="CW898" s="23"/>
      <c r="CX898" s="23"/>
      <c r="CY898" s="23"/>
      <c r="CZ898" s="23"/>
      <c r="DA898" s="23"/>
      <c r="DB898" s="23"/>
      <c r="DC898" s="23"/>
      <c r="DD898" s="23"/>
      <c r="DE898" s="23"/>
      <c r="DF898" s="23"/>
      <c r="DG898" s="23"/>
      <c r="DH898" s="23"/>
      <c r="DI898" s="23"/>
      <c r="DJ898" s="23"/>
      <c r="DK898" s="23"/>
      <c r="DL898" s="23"/>
      <c r="DM898" s="23"/>
      <c r="DN898" s="23"/>
      <c r="DO898" s="23"/>
      <c r="DP898" s="23"/>
      <c r="DQ898" s="23"/>
      <c r="DR898" s="23"/>
      <c r="DS898" s="23"/>
      <c r="DT898" s="23"/>
      <c r="DU898" s="23"/>
      <c r="DV898" s="23"/>
      <c r="DW898" s="23"/>
      <c r="DX898" s="23"/>
      <c r="DY898" s="23"/>
      <c r="DZ898" s="23"/>
      <c r="EA898" s="23"/>
      <c r="EB898" s="23"/>
      <c r="EC898" s="23"/>
      <c r="ED898" s="23"/>
      <c r="EE898" s="23"/>
      <c r="EF898" s="23"/>
      <c r="EG898" s="23"/>
      <c r="EH898" s="23"/>
      <c r="EI898" s="23"/>
      <c r="EJ898" s="23"/>
      <c r="EK898" s="23"/>
      <c r="EL898" s="23"/>
      <c r="EM898" s="23"/>
      <c r="EN898" s="23"/>
      <c r="EO898" s="23"/>
      <c r="EP898" s="23"/>
      <c r="EQ898" s="23"/>
      <c r="ER898" s="23"/>
      <c r="ES898" s="23"/>
      <c r="ET898" s="23"/>
      <c r="EU898" s="23"/>
      <c r="EV898" s="23"/>
      <c r="EW898" s="23"/>
      <c r="EX898" s="23"/>
      <c r="EY898" s="23"/>
      <c r="EZ898" s="23"/>
      <c r="FA898" s="23"/>
      <c r="FB898" s="23"/>
      <c r="FC898" s="23"/>
      <c r="FD898" s="23"/>
      <c r="FE898" s="23"/>
      <c r="FF898" s="23"/>
      <c r="FG898" s="23"/>
      <c r="FH898" s="23"/>
      <c r="FI898" s="23"/>
      <c r="FJ898" s="23"/>
      <c r="FK898" s="23"/>
      <c r="FL898" s="23"/>
      <c r="FM898" s="23"/>
      <c r="FN898" s="23"/>
      <c r="FO898" s="23"/>
      <c r="FP898" s="23"/>
      <c r="FQ898" s="23"/>
      <c r="FR898" s="23"/>
      <c r="FS898" s="23"/>
      <c r="FT898" s="23"/>
      <c r="FU898" s="23"/>
      <c r="FV898" s="23"/>
      <c r="FW898" s="23"/>
      <c r="FX898" s="23"/>
      <c r="FY898" s="23"/>
      <c r="FZ898" s="23"/>
      <c r="GA898" s="23"/>
      <c r="GB898" s="23"/>
      <c r="GC898" s="23"/>
      <c r="GD898" s="23"/>
      <c r="GE898" s="23"/>
      <c r="GF898" s="23"/>
      <c r="GG898" s="23"/>
      <c r="GH898" s="23"/>
      <c r="GI898" s="23"/>
      <c r="GJ898" s="23"/>
      <c r="GK898" s="23"/>
      <c r="GL898" s="23"/>
      <c r="GM898" s="23"/>
      <c r="GN898" s="23"/>
      <c r="GO898" s="23"/>
      <c r="GP898" s="23"/>
      <c r="GQ898" s="23"/>
      <c r="GR898" s="23"/>
      <c r="GS898" s="23"/>
      <c r="GT898" s="23"/>
      <c r="GU898" s="23"/>
      <c r="GV898" s="23"/>
      <c r="GW898" s="23"/>
      <c r="GX898" s="23"/>
      <c r="GY898" s="23"/>
      <c r="GZ898" s="23"/>
      <c r="HA898" s="23"/>
      <c r="HB898" s="23"/>
      <c r="HC898" s="23"/>
      <c r="HD898" s="23"/>
      <c r="HE898" s="23"/>
      <c r="HF898" s="23"/>
      <c r="HG898" s="23"/>
      <c r="HH898" s="23"/>
      <c r="HI898" s="23"/>
      <c r="HJ898" s="23"/>
      <c r="HK898" s="23"/>
      <c r="HL898" s="23"/>
      <c r="HM898" s="23"/>
      <c r="HN898" s="23"/>
      <c r="HO898" s="23"/>
      <c r="HP898" s="23"/>
      <c r="HQ898" s="23"/>
      <c r="HR898" s="23"/>
      <c r="HS898" s="23"/>
      <c r="HT898" s="23"/>
      <c r="HU898" s="23"/>
      <c r="HV898" s="23"/>
      <c r="HW898" s="23"/>
      <c r="HX898" s="23"/>
      <c r="HY898" s="23"/>
      <c r="HZ898" s="23"/>
      <c r="IA898" s="23"/>
      <c r="IB898" s="23"/>
      <c r="IC898" s="23"/>
      <c r="ID898" s="23"/>
      <c r="IE898" s="23"/>
      <c r="IF898" s="23"/>
      <c r="IG898" s="23"/>
      <c r="IH898" s="23"/>
      <c r="II898" s="23"/>
      <c r="IJ898" s="23"/>
      <c r="IK898" s="23"/>
      <c r="IL898" s="23"/>
      <c r="IM898" s="23"/>
      <c r="IN898" s="23"/>
      <c r="IO898" s="23"/>
      <c r="IP898" s="23"/>
      <c r="IQ898" s="23"/>
      <c r="IR898" s="23"/>
      <c r="IS898" s="23"/>
      <c r="IT898" s="23"/>
      <c r="IU898" s="23"/>
      <c r="IV898" s="23"/>
    </row>
    <row r="899" spans="3:256">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4"/>
      <c r="AB899" s="24"/>
      <c r="AC899" s="24"/>
      <c r="AD899" s="24"/>
      <c r="AE899" s="24"/>
      <c r="AF899" s="24"/>
      <c r="AG899" s="24"/>
      <c r="AH899" s="24"/>
      <c r="AI899" s="24"/>
      <c r="AJ899" s="24"/>
      <c r="AK899" s="24"/>
      <c r="AL899" s="24"/>
      <c r="AM899" s="24"/>
      <c r="AN899" s="24"/>
      <c r="AO899" s="24"/>
      <c r="AP899" s="24"/>
      <c r="AQ899" s="24"/>
      <c r="AR899" s="24"/>
      <c r="AS899" s="24"/>
      <c r="AT899" s="24"/>
      <c r="AU899" s="24"/>
      <c r="AV899" s="24"/>
      <c r="AW899" s="24"/>
      <c r="AX899" s="24"/>
      <c r="AY899" s="24"/>
      <c r="AZ899" s="24"/>
      <c r="BA899" s="24"/>
      <c r="BB899" s="24"/>
      <c r="BC899" s="24"/>
      <c r="BD899" s="24"/>
      <c r="BE899" s="24"/>
      <c r="BF899" s="24"/>
      <c r="BG899" s="24"/>
      <c r="BH899" s="24"/>
      <c r="BI899" s="24"/>
      <c r="BJ899" s="24"/>
      <c r="BK899" s="24"/>
      <c r="BL899" s="24"/>
      <c r="BM899" s="24"/>
      <c r="BN899" s="24"/>
      <c r="BO899" s="24"/>
      <c r="BP899" s="24"/>
      <c r="BQ899" s="24"/>
      <c r="BR899" s="24"/>
      <c r="BS899" s="24"/>
      <c r="BT899" s="24"/>
      <c r="BU899" s="24"/>
      <c r="BV899" s="24"/>
      <c r="BW899" s="24"/>
      <c r="BX899" s="24"/>
      <c r="BY899" s="24"/>
      <c r="BZ899" s="24"/>
      <c r="CA899" s="24"/>
      <c r="CB899" s="24"/>
      <c r="CC899" s="24"/>
      <c r="CD899" s="24"/>
      <c r="CE899" s="24"/>
      <c r="CF899" s="24"/>
      <c r="CG899" s="24"/>
      <c r="CH899" s="24"/>
      <c r="CI899" s="24"/>
      <c r="CJ899" s="24"/>
      <c r="CK899" s="24"/>
      <c r="CL899" s="24"/>
      <c r="CM899" s="24"/>
      <c r="CN899" s="24"/>
      <c r="CO899" s="24"/>
      <c r="CP899" s="24"/>
      <c r="CQ899" s="24"/>
      <c r="CR899" s="24"/>
      <c r="CS899" s="24"/>
      <c r="CT899" s="24"/>
      <c r="CU899" s="24"/>
      <c r="CV899" s="24"/>
      <c r="CW899" s="24"/>
      <c r="CX899" s="24"/>
      <c r="CY899" s="24"/>
      <c r="CZ899" s="24"/>
      <c r="DA899" s="24"/>
      <c r="DB899" s="24"/>
      <c r="DC899" s="24"/>
      <c r="DD899" s="24"/>
      <c r="DE899" s="24"/>
      <c r="DF899" s="24"/>
      <c r="DG899" s="24"/>
      <c r="DH899" s="24"/>
      <c r="DI899" s="24"/>
      <c r="DJ899" s="24"/>
      <c r="DK899" s="24"/>
      <c r="DL899" s="24"/>
      <c r="DM899" s="24"/>
      <c r="DN899" s="24"/>
      <c r="DO899" s="24"/>
      <c r="DP899" s="24"/>
      <c r="DQ899" s="24"/>
      <c r="DR899" s="24"/>
      <c r="DS899" s="24"/>
      <c r="DT899" s="24"/>
      <c r="DU899" s="24"/>
      <c r="DV899" s="24"/>
      <c r="DW899" s="24"/>
      <c r="DX899" s="24"/>
      <c r="DY899" s="24"/>
      <c r="DZ899" s="24"/>
      <c r="EA899" s="24"/>
      <c r="EB899" s="24"/>
      <c r="EC899" s="24"/>
      <c r="ED899" s="24"/>
      <c r="EE899" s="24"/>
      <c r="EF899" s="24"/>
      <c r="EG899" s="24"/>
      <c r="EH899" s="24"/>
      <c r="EI899" s="24"/>
      <c r="EJ899" s="24"/>
      <c r="EK899" s="24"/>
      <c r="EL899" s="24"/>
      <c r="EM899" s="24"/>
      <c r="EN899" s="24"/>
      <c r="EO899" s="24"/>
      <c r="EP899" s="24"/>
      <c r="EQ899" s="24"/>
      <c r="ER899" s="24"/>
      <c r="ES899" s="24"/>
      <c r="ET899" s="24"/>
      <c r="EU899" s="24"/>
      <c r="EV899" s="24"/>
      <c r="EW899" s="24"/>
      <c r="EX899" s="24"/>
      <c r="EY899" s="24"/>
      <c r="EZ899" s="24"/>
      <c r="FA899" s="24"/>
      <c r="FB899" s="24"/>
      <c r="FC899" s="24"/>
      <c r="FD899" s="24"/>
      <c r="FE899" s="24"/>
      <c r="FF899" s="24"/>
      <c r="FG899" s="24"/>
      <c r="FH899" s="24"/>
      <c r="FI899" s="24"/>
      <c r="FJ899" s="24"/>
      <c r="FK899" s="24"/>
      <c r="FL899" s="24"/>
      <c r="FM899" s="24"/>
      <c r="FN899" s="24"/>
      <c r="FO899" s="24"/>
      <c r="FP899" s="24"/>
      <c r="FQ899" s="24"/>
      <c r="FR899" s="24"/>
      <c r="FS899" s="24"/>
      <c r="FT899" s="24"/>
      <c r="FU899" s="24"/>
      <c r="FV899" s="24"/>
      <c r="FW899" s="24"/>
      <c r="FX899" s="24"/>
      <c r="FY899" s="24"/>
      <c r="FZ899" s="24"/>
      <c r="GA899" s="24"/>
      <c r="GB899" s="24"/>
      <c r="GC899" s="24"/>
      <c r="GD899" s="24"/>
      <c r="GE899" s="24"/>
      <c r="GF899" s="24"/>
      <c r="GG899" s="24"/>
      <c r="GH899" s="24"/>
      <c r="GI899" s="24"/>
      <c r="GJ899" s="24"/>
      <c r="GK899" s="24"/>
      <c r="GL899" s="24"/>
      <c r="GM899" s="24"/>
      <c r="GN899" s="24"/>
      <c r="GO899" s="24"/>
      <c r="GP899" s="24"/>
      <c r="GQ899" s="24"/>
      <c r="GR899" s="24"/>
      <c r="GS899" s="24"/>
      <c r="GT899" s="24"/>
      <c r="GU899" s="24"/>
      <c r="GV899" s="24"/>
      <c r="GW899" s="24"/>
      <c r="GX899" s="24"/>
      <c r="GY899" s="24"/>
      <c r="GZ899" s="24"/>
      <c r="HA899" s="24"/>
      <c r="HB899" s="24"/>
      <c r="HC899" s="24"/>
      <c r="HD899" s="24"/>
      <c r="HE899" s="24"/>
      <c r="HF899" s="24"/>
      <c r="HG899" s="24"/>
      <c r="HH899" s="24"/>
      <c r="HI899" s="24"/>
      <c r="HJ899" s="24"/>
      <c r="HK899" s="24"/>
      <c r="HL899" s="24"/>
      <c r="HM899" s="24"/>
      <c r="HN899" s="24"/>
      <c r="HO899" s="24"/>
      <c r="HP899" s="24"/>
      <c r="HQ899" s="24"/>
      <c r="HR899" s="24"/>
      <c r="HS899" s="24"/>
      <c r="HT899" s="24"/>
      <c r="HU899" s="24"/>
      <c r="HV899" s="24"/>
      <c r="HW899" s="24"/>
      <c r="HX899" s="24"/>
      <c r="HY899" s="24"/>
      <c r="HZ899" s="24"/>
      <c r="IA899" s="24"/>
      <c r="IB899" s="24"/>
      <c r="IC899" s="24"/>
      <c r="ID899" s="24"/>
      <c r="IE899" s="24"/>
      <c r="IF899" s="24"/>
      <c r="IG899" s="24"/>
      <c r="IH899" s="24"/>
      <c r="II899" s="24"/>
      <c r="IJ899" s="24"/>
      <c r="IK899" s="24"/>
      <c r="IL899" s="24"/>
      <c r="IM899" s="24"/>
      <c r="IN899" s="24"/>
      <c r="IO899" s="24"/>
      <c r="IP899" s="24"/>
      <c r="IQ899" s="24"/>
      <c r="IR899" s="24"/>
      <c r="IS899" s="24"/>
      <c r="IT899" s="24"/>
      <c r="IU899" s="24"/>
      <c r="IV899" s="24"/>
    </row>
    <row r="900" spans="3:256">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4"/>
      <c r="AB900" s="24"/>
      <c r="AC900" s="24"/>
      <c r="AD900" s="24"/>
      <c r="AE900" s="24"/>
      <c r="AF900" s="24"/>
      <c r="AG900" s="24"/>
      <c r="AH900" s="24"/>
      <c r="AI900" s="24"/>
      <c r="AJ900" s="24"/>
      <c r="AK900" s="24"/>
      <c r="AL900" s="24"/>
      <c r="AM900" s="24"/>
      <c r="AN900" s="24"/>
      <c r="AO900" s="24"/>
      <c r="AP900" s="24"/>
      <c r="AQ900" s="24"/>
      <c r="AR900" s="24"/>
      <c r="AS900" s="24"/>
      <c r="AT900" s="24"/>
      <c r="AU900" s="24"/>
      <c r="AV900" s="24"/>
      <c r="AW900" s="24"/>
      <c r="AX900" s="24"/>
      <c r="AY900" s="24"/>
      <c r="AZ900" s="24"/>
      <c r="BA900" s="24"/>
      <c r="BB900" s="24"/>
      <c r="BC900" s="24"/>
      <c r="BD900" s="24"/>
      <c r="BE900" s="24"/>
      <c r="BF900" s="24"/>
      <c r="BG900" s="24"/>
      <c r="BH900" s="24"/>
      <c r="BI900" s="24"/>
      <c r="BJ900" s="24"/>
      <c r="BK900" s="24"/>
      <c r="BL900" s="24"/>
      <c r="BM900" s="24"/>
      <c r="BN900" s="24"/>
      <c r="BO900" s="24"/>
      <c r="BP900" s="24"/>
      <c r="BQ900" s="24"/>
      <c r="BR900" s="24"/>
      <c r="BS900" s="24"/>
      <c r="BT900" s="24"/>
      <c r="BU900" s="24"/>
      <c r="BV900" s="24"/>
      <c r="BW900" s="24"/>
      <c r="BX900" s="24"/>
      <c r="BY900" s="24"/>
      <c r="BZ900" s="24"/>
      <c r="CA900" s="24"/>
      <c r="CB900" s="24"/>
      <c r="CC900" s="24"/>
      <c r="CD900" s="24"/>
      <c r="CE900" s="24"/>
      <c r="CF900" s="24"/>
      <c r="CG900" s="24"/>
      <c r="CH900" s="24"/>
      <c r="CI900" s="24"/>
      <c r="CJ900" s="24"/>
      <c r="CK900" s="24"/>
      <c r="CL900" s="24"/>
      <c r="CM900" s="24"/>
      <c r="CN900" s="24"/>
      <c r="CO900" s="24"/>
      <c r="CP900" s="24"/>
      <c r="CQ900" s="24"/>
      <c r="CR900" s="24"/>
      <c r="CS900" s="24"/>
      <c r="CT900" s="24"/>
      <c r="CU900" s="24"/>
      <c r="CV900" s="24"/>
      <c r="CW900" s="24"/>
      <c r="CX900" s="24"/>
      <c r="CY900" s="24"/>
      <c r="CZ900" s="24"/>
      <c r="DA900" s="24"/>
      <c r="DB900" s="24"/>
      <c r="DC900" s="24"/>
      <c r="DD900" s="24"/>
      <c r="DE900" s="24"/>
      <c r="DF900" s="24"/>
      <c r="DG900" s="24"/>
      <c r="DH900" s="24"/>
      <c r="DI900" s="24"/>
      <c r="DJ900" s="24"/>
      <c r="DK900" s="24"/>
      <c r="DL900" s="24"/>
      <c r="DM900" s="24"/>
      <c r="DN900" s="24"/>
      <c r="DO900" s="24"/>
      <c r="DP900" s="24"/>
      <c r="DQ900" s="24"/>
      <c r="DR900" s="24"/>
      <c r="DS900" s="24"/>
      <c r="DT900" s="24"/>
      <c r="DU900" s="24"/>
      <c r="DV900" s="24"/>
      <c r="DW900" s="24"/>
      <c r="DX900" s="24"/>
      <c r="DY900" s="24"/>
      <c r="DZ900" s="24"/>
      <c r="EA900" s="24"/>
      <c r="EB900" s="24"/>
      <c r="EC900" s="24"/>
      <c r="ED900" s="24"/>
      <c r="EE900" s="24"/>
      <c r="EF900" s="24"/>
      <c r="EG900" s="24"/>
      <c r="EH900" s="24"/>
      <c r="EI900" s="24"/>
      <c r="EJ900" s="24"/>
      <c r="EK900" s="24"/>
      <c r="EL900" s="24"/>
      <c r="EM900" s="24"/>
      <c r="EN900" s="24"/>
      <c r="EO900" s="24"/>
      <c r="EP900" s="24"/>
      <c r="EQ900" s="24"/>
      <c r="ER900" s="24"/>
      <c r="ES900" s="24"/>
      <c r="ET900" s="24"/>
      <c r="EU900" s="24"/>
      <c r="EV900" s="24"/>
      <c r="EW900" s="24"/>
      <c r="EX900" s="24"/>
      <c r="EY900" s="24"/>
      <c r="EZ900" s="24"/>
      <c r="FA900" s="24"/>
      <c r="FB900" s="24"/>
      <c r="FC900" s="24"/>
      <c r="FD900" s="24"/>
      <c r="FE900" s="24"/>
      <c r="FF900" s="24"/>
      <c r="FG900" s="24"/>
      <c r="FH900" s="24"/>
      <c r="FI900" s="24"/>
      <c r="FJ900" s="24"/>
      <c r="FK900" s="24"/>
      <c r="FL900" s="24"/>
      <c r="FM900" s="24"/>
      <c r="FN900" s="24"/>
      <c r="FO900" s="24"/>
      <c r="FP900" s="24"/>
      <c r="FQ900" s="24"/>
      <c r="FR900" s="24"/>
      <c r="FS900" s="24"/>
      <c r="FT900" s="24"/>
      <c r="FU900" s="24"/>
      <c r="FV900" s="24"/>
      <c r="FW900" s="24"/>
      <c r="FX900" s="24"/>
      <c r="FY900" s="24"/>
      <c r="FZ900" s="24"/>
      <c r="GA900" s="24"/>
      <c r="GB900" s="24"/>
      <c r="GC900" s="24"/>
      <c r="GD900" s="24"/>
      <c r="GE900" s="24"/>
      <c r="GF900" s="24"/>
      <c r="GG900" s="24"/>
      <c r="GH900" s="24"/>
      <c r="GI900" s="24"/>
      <c r="GJ900" s="24"/>
      <c r="GK900" s="24"/>
      <c r="GL900" s="24"/>
      <c r="GM900" s="24"/>
      <c r="GN900" s="24"/>
      <c r="GO900" s="24"/>
      <c r="GP900" s="24"/>
      <c r="GQ900" s="24"/>
      <c r="GR900" s="24"/>
      <c r="GS900" s="24"/>
      <c r="GT900" s="24"/>
      <c r="GU900" s="24"/>
      <c r="GV900" s="24"/>
      <c r="GW900" s="24"/>
      <c r="GX900" s="24"/>
      <c r="GY900" s="24"/>
      <c r="GZ900" s="24"/>
      <c r="HA900" s="24"/>
      <c r="HB900" s="24"/>
      <c r="HC900" s="24"/>
      <c r="HD900" s="24"/>
      <c r="HE900" s="24"/>
      <c r="HF900" s="24"/>
      <c r="HG900" s="24"/>
      <c r="HH900" s="24"/>
      <c r="HI900" s="24"/>
      <c r="HJ900" s="24"/>
      <c r="HK900" s="24"/>
      <c r="HL900" s="24"/>
      <c r="HM900" s="24"/>
      <c r="HN900" s="24"/>
      <c r="HO900" s="24"/>
      <c r="HP900" s="24"/>
      <c r="HQ900" s="24"/>
      <c r="HR900" s="24"/>
      <c r="HS900" s="24"/>
      <c r="HT900" s="24"/>
      <c r="HU900" s="24"/>
      <c r="HV900" s="24"/>
      <c r="HW900" s="24"/>
      <c r="HX900" s="24"/>
      <c r="HY900" s="24"/>
      <c r="HZ900" s="24"/>
      <c r="IA900" s="24"/>
      <c r="IB900" s="24"/>
      <c r="IC900" s="24"/>
      <c r="ID900" s="24"/>
      <c r="IE900" s="24"/>
      <c r="IF900" s="24"/>
      <c r="IG900" s="24"/>
      <c r="IH900" s="24"/>
      <c r="II900" s="24"/>
      <c r="IJ900" s="24"/>
      <c r="IK900" s="24"/>
      <c r="IL900" s="24"/>
      <c r="IM900" s="24"/>
      <c r="IN900" s="24"/>
      <c r="IO900" s="24"/>
      <c r="IP900" s="24"/>
      <c r="IQ900" s="24"/>
      <c r="IR900" s="24"/>
      <c r="IS900" s="24"/>
      <c r="IT900" s="24"/>
      <c r="IU900" s="24"/>
      <c r="IV900" s="24"/>
    </row>
    <row r="901" spans="3:256">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c r="AM901" s="23"/>
      <c r="AN901" s="23"/>
      <c r="AO901" s="23"/>
      <c r="AP901" s="23"/>
      <c r="AQ901" s="23"/>
      <c r="AR901" s="23"/>
      <c r="AS901" s="23"/>
      <c r="AT901" s="23"/>
      <c r="AU901" s="23"/>
      <c r="AV901" s="23"/>
      <c r="AW901" s="23"/>
      <c r="AX901" s="23"/>
      <c r="AY901" s="23"/>
      <c r="AZ901" s="23"/>
      <c r="BA901" s="23"/>
      <c r="BB901" s="23"/>
      <c r="BC901" s="23"/>
      <c r="BD901" s="23"/>
      <c r="BE901" s="23"/>
      <c r="BF901" s="23"/>
      <c r="BG901" s="23"/>
      <c r="BH901" s="23"/>
      <c r="BI901" s="23"/>
      <c r="BJ901" s="23"/>
      <c r="BK901" s="23"/>
      <c r="BL901" s="23"/>
      <c r="BM901" s="23"/>
      <c r="BN901" s="23"/>
      <c r="BO901" s="23"/>
      <c r="BP901" s="23"/>
      <c r="BQ901" s="23"/>
      <c r="BR901" s="23"/>
      <c r="BS901" s="23"/>
      <c r="BT901" s="23"/>
      <c r="BU901" s="23"/>
      <c r="BV901" s="23"/>
      <c r="BW901" s="23"/>
      <c r="BX901" s="23"/>
      <c r="BY901" s="23"/>
      <c r="BZ901" s="23"/>
      <c r="CA901" s="23"/>
      <c r="CB901" s="23"/>
      <c r="CC901" s="23"/>
      <c r="CD901" s="23"/>
      <c r="CE901" s="23"/>
      <c r="CF901" s="23"/>
      <c r="CG901" s="23"/>
      <c r="CH901" s="23"/>
      <c r="CI901" s="23"/>
      <c r="CJ901" s="23"/>
      <c r="CK901" s="23"/>
      <c r="CL901" s="23"/>
      <c r="CM901" s="23"/>
      <c r="CN901" s="23"/>
      <c r="CO901" s="23"/>
      <c r="CP901" s="23"/>
      <c r="CQ901" s="23"/>
      <c r="CR901" s="23"/>
      <c r="CS901" s="23"/>
      <c r="CT901" s="23"/>
      <c r="CU901" s="23"/>
      <c r="CV901" s="23"/>
      <c r="CW901" s="23"/>
      <c r="CX901" s="23"/>
      <c r="CY901" s="23"/>
      <c r="CZ901" s="23"/>
      <c r="DA901" s="23"/>
      <c r="DB901" s="23"/>
      <c r="DC901" s="23"/>
      <c r="DD901" s="23"/>
      <c r="DE901" s="23"/>
      <c r="DF901" s="23"/>
      <c r="DG901" s="23"/>
      <c r="DH901" s="23"/>
      <c r="DI901" s="23"/>
      <c r="DJ901" s="23"/>
      <c r="DK901" s="23"/>
      <c r="DL901" s="23"/>
      <c r="DM901" s="23"/>
      <c r="DN901" s="23"/>
      <c r="DO901" s="23"/>
      <c r="DP901" s="23"/>
      <c r="DQ901" s="23"/>
      <c r="DR901" s="23"/>
      <c r="DS901" s="23"/>
      <c r="DT901" s="23"/>
      <c r="DU901" s="23"/>
      <c r="DV901" s="23"/>
      <c r="DW901" s="23"/>
      <c r="DX901" s="23"/>
      <c r="DY901" s="23"/>
      <c r="DZ901" s="23"/>
      <c r="EA901" s="23"/>
      <c r="EB901" s="23"/>
      <c r="EC901" s="23"/>
      <c r="ED901" s="23"/>
      <c r="EE901" s="23"/>
      <c r="EF901" s="23"/>
      <c r="EG901" s="23"/>
      <c r="EH901" s="23"/>
      <c r="EI901" s="23"/>
      <c r="EJ901" s="23"/>
      <c r="EK901" s="23"/>
      <c r="EL901" s="23"/>
      <c r="EM901" s="23"/>
      <c r="EN901" s="23"/>
      <c r="EO901" s="23"/>
      <c r="EP901" s="23"/>
      <c r="EQ901" s="23"/>
      <c r="ER901" s="23"/>
      <c r="ES901" s="23"/>
      <c r="ET901" s="23"/>
      <c r="EU901" s="23"/>
      <c r="EV901" s="23"/>
      <c r="EW901" s="23"/>
      <c r="EX901" s="23"/>
      <c r="EY901" s="23"/>
      <c r="EZ901" s="23"/>
      <c r="FA901" s="23"/>
      <c r="FB901" s="23"/>
      <c r="FC901" s="23"/>
      <c r="FD901" s="23"/>
      <c r="FE901" s="23"/>
      <c r="FF901" s="23"/>
      <c r="FG901" s="23"/>
      <c r="FH901" s="23"/>
      <c r="FI901" s="23"/>
      <c r="FJ901" s="23"/>
      <c r="FK901" s="23"/>
      <c r="FL901" s="23"/>
      <c r="FM901" s="23"/>
      <c r="FN901" s="23"/>
      <c r="FO901" s="23"/>
      <c r="FP901" s="23"/>
      <c r="FQ901" s="23"/>
      <c r="FR901" s="23"/>
      <c r="FS901" s="23"/>
      <c r="FT901" s="23"/>
      <c r="FU901" s="23"/>
      <c r="FV901" s="23"/>
      <c r="FW901" s="23"/>
      <c r="FX901" s="23"/>
      <c r="FY901" s="23"/>
      <c r="FZ901" s="23"/>
      <c r="GA901" s="23"/>
      <c r="GB901" s="23"/>
      <c r="GC901" s="23"/>
      <c r="GD901" s="23"/>
      <c r="GE901" s="23"/>
      <c r="GF901" s="23"/>
      <c r="GG901" s="23"/>
      <c r="GH901" s="23"/>
      <c r="GI901" s="23"/>
      <c r="GJ901" s="23"/>
      <c r="GK901" s="23"/>
      <c r="GL901" s="23"/>
      <c r="GM901" s="23"/>
      <c r="GN901" s="23"/>
      <c r="GO901" s="23"/>
      <c r="GP901" s="23"/>
      <c r="GQ901" s="23"/>
      <c r="GR901" s="23"/>
      <c r="GS901" s="23"/>
      <c r="GT901" s="23"/>
      <c r="GU901" s="23"/>
      <c r="GV901" s="23"/>
      <c r="GW901" s="23"/>
      <c r="GX901" s="23"/>
      <c r="GY901" s="23"/>
      <c r="GZ901" s="23"/>
      <c r="HA901" s="23"/>
      <c r="HB901" s="23"/>
      <c r="HC901" s="23"/>
      <c r="HD901" s="23"/>
      <c r="HE901" s="23"/>
      <c r="HF901" s="23"/>
      <c r="HG901" s="23"/>
      <c r="HH901" s="23"/>
      <c r="HI901" s="23"/>
      <c r="HJ901" s="23"/>
      <c r="HK901" s="23"/>
      <c r="HL901" s="23"/>
      <c r="HM901" s="23"/>
      <c r="HN901" s="23"/>
      <c r="HO901" s="23"/>
      <c r="HP901" s="23"/>
      <c r="HQ901" s="23"/>
      <c r="HR901" s="23"/>
      <c r="HS901" s="23"/>
      <c r="HT901" s="23"/>
      <c r="HU901" s="23"/>
      <c r="HV901" s="23"/>
      <c r="HW901" s="23"/>
      <c r="HX901" s="23"/>
      <c r="HY901" s="23"/>
      <c r="HZ901" s="23"/>
      <c r="IA901" s="23"/>
      <c r="IB901" s="23"/>
      <c r="IC901" s="23"/>
      <c r="ID901" s="23"/>
      <c r="IE901" s="23"/>
      <c r="IF901" s="23"/>
      <c r="IG901" s="23"/>
      <c r="IH901" s="23"/>
      <c r="II901" s="23"/>
      <c r="IJ901" s="23"/>
      <c r="IK901" s="23"/>
      <c r="IL901" s="23"/>
      <c r="IM901" s="23"/>
      <c r="IN901" s="23"/>
      <c r="IO901" s="23"/>
      <c r="IP901" s="23"/>
      <c r="IQ901" s="23"/>
      <c r="IR901" s="23"/>
      <c r="IS901" s="23"/>
      <c r="IT901" s="23"/>
      <c r="IU901" s="23"/>
      <c r="IV901" s="23"/>
    </row>
    <row r="902" spans="3:256">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c r="AM902" s="23"/>
      <c r="AN902" s="23"/>
      <c r="AO902" s="23"/>
      <c r="AP902" s="23"/>
      <c r="AQ902" s="23"/>
      <c r="AR902" s="23"/>
      <c r="AS902" s="23"/>
      <c r="AT902" s="23"/>
      <c r="AU902" s="23"/>
      <c r="AV902" s="23"/>
      <c r="AW902" s="23"/>
      <c r="AX902" s="23"/>
      <c r="AY902" s="23"/>
      <c r="AZ902" s="23"/>
      <c r="BA902" s="23"/>
      <c r="BB902" s="23"/>
      <c r="BC902" s="23"/>
      <c r="BD902" s="23"/>
      <c r="BE902" s="23"/>
      <c r="BF902" s="23"/>
      <c r="BG902" s="23"/>
      <c r="BH902" s="23"/>
      <c r="BI902" s="23"/>
      <c r="BJ902" s="23"/>
      <c r="BK902" s="23"/>
      <c r="BL902" s="23"/>
      <c r="BM902" s="23"/>
      <c r="BN902" s="23"/>
      <c r="BO902" s="23"/>
      <c r="BP902" s="23"/>
      <c r="BQ902" s="23"/>
      <c r="BR902" s="23"/>
      <c r="BS902" s="23"/>
      <c r="BT902" s="23"/>
      <c r="BU902" s="23"/>
      <c r="BV902" s="23"/>
      <c r="BW902" s="23"/>
      <c r="BX902" s="23"/>
      <c r="BY902" s="23"/>
      <c r="BZ902" s="23"/>
      <c r="CA902" s="23"/>
      <c r="CB902" s="23"/>
      <c r="CC902" s="23"/>
      <c r="CD902" s="23"/>
      <c r="CE902" s="23"/>
      <c r="CF902" s="23"/>
      <c r="CG902" s="23"/>
      <c r="CH902" s="23"/>
      <c r="CI902" s="23"/>
      <c r="CJ902" s="23"/>
      <c r="CK902" s="23"/>
      <c r="CL902" s="23"/>
      <c r="CM902" s="23"/>
      <c r="CN902" s="23"/>
      <c r="CO902" s="23"/>
      <c r="CP902" s="23"/>
      <c r="CQ902" s="23"/>
      <c r="CR902" s="23"/>
      <c r="CS902" s="23"/>
      <c r="CT902" s="23"/>
      <c r="CU902" s="23"/>
      <c r="CV902" s="23"/>
      <c r="CW902" s="23"/>
      <c r="CX902" s="23"/>
      <c r="CY902" s="23"/>
      <c r="CZ902" s="23"/>
      <c r="DA902" s="23"/>
      <c r="DB902" s="23"/>
      <c r="DC902" s="23"/>
      <c r="DD902" s="23"/>
      <c r="DE902" s="23"/>
      <c r="DF902" s="23"/>
      <c r="DG902" s="23"/>
      <c r="DH902" s="23"/>
      <c r="DI902" s="23"/>
      <c r="DJ902" s="23"/>
      <c r="DK902" s="23"/>
      <c r="DL902" s="23"/>
      <c r="DM902" s="23"/>
      <c r="DN902" s="23"/>
      <c r="DO902" s="23"/>
      <c r="DP902" s="23"/>
      <c r="DQ902" s="23"/>
      <c r="DR902" s="23"/>
      <c r="DS902" s="23"/>
      <c r="DT902" s="23"/>
      <c r="DU902" s="23"/>
      <c r="DV902" s="23"/>
      <c r="DW902" s="23"/>
      <c r="DX902" s="23"/>
      <c r="DY902" s="23"/>
      <c r="DZ902" s="23"/>
      <c r="EA902" s="23"/>
      <c r="EB902" s="23"/>
      <c r="EC902" s="23"/>
      <c r="ED902" s="23"/>
      <c r="EE902" s="23"/>
      <c r="EF902" s="23"/>
      <c r="EG902" s="23"/>
      <c r="EH902" s="23"/>
      <c r="EI902" s="23"/>
      <c r="EJ902" s="23"/>
      <c r="EK902" s="23"/>
      <c r="EL902" s="23"/>
      <c r="EM902" s="23"/>
      <c r="EN902" s="23"/>
      <c r="EO902" s="23"/>
      <c r="EP902" s="23"/>
      <c r="EQ902" s="23"/>
      <c r="ER902" s="23"/>
      <c r="ES902" s="23"/>
      <c r="ET902" s="23"/>
      <c r="EU902" s="23"/>
      <c r="EV902" s="23"/>
      <c r="EW902" s="23"/>
      <c r="EX902" s="23"/>
      <c r="EY902" s="23"/>
      <c r="EZ902" s="23"/>
      <c r="FA902" s="23"/>
      <c r="FB902" s="23"/>
      <c r="FC902" s="23"/>
      <c r="FD902" s="23"/>
      <c r="FE902" s="23"/>
      <c r="FF902" s="23"/>
      <c r="FG902" s="23"/>
      <c r="FH902" s="23"/>
      <c r="FI902" s="23"/>
      <c r="FJ902" s="23"/>
      <c r="FK902" s="23"/>
      <c r="FL902" s="23"/>
      <c r="FM902" s="23"/>
      <c r="FN902" s="23"/>
      <c r="FO902" s="23"/>
      <c r="FP902" s="23"/>
      <c r="FQ902" s="23"/>
      <c r="FR902" s="23"/>
      <c r="FS902" s="23"/>
      <c r="FT902" s="23"/>
      <c r="FU902" s="23"/>
      <c r="FV902" s="23"/>
      <c r="FW902" s="23"/>
      <c r="FX902" s="23"/>
      <c r="FY902" s="23"/>
      <c r="FZ902" s="23"/>
      <c r="GA902" s="23"/>
      <c r="GB902" s="23"/>
      <c r="GC902" s="23"/>
      <c r="GD902" s="23"/>
      <c r="GE902" s="23"/>
      <c r="GF902" s="23"/>
      <c r="GG902" s="23"/>
      <c r="GH902" s="23"/>
      <c r="GI902" s="23"/>
      <c r="GJ902" s="23"/>
      <c r="GK902" s="23"/>
      <c r="GL902" s="23"/>
      <c r="GM902" s="23"/>
      <c r="GN902" s="23"/>
      <c r="GO902" s="23"/>
      <c r="GP902" s="23"/>
      <c r="GQ902" s="23"/>
      <c r="GR902" s="23"/>
      <c r="GS902" s="23"/>
      <c r="GT902" s="23"/>
      <c r="GU902" s="23"/>
      <c r="GV902" s="23"/>
      <c r="GW902" s="23"/>
      <c r="GX902" s="23"/>
      <c r="GY902" s="23"/>
      <c r="GZ902" s="23"/>
      <c r="HA902" s="23"/>
      <c r="HB902" s="23"/>
      <c r="HC902" s="23"/>
      <c r="HD902" s="23"/>
      <c r="HE902" s="23"/>
      <c r="HF902" s="23"/>
      <c r="HG902" s="23"/>
      <c r="HH902" s="23"/>
      <c r="HI902" s="23"/>
      <c r="HJ902" s="23"/>
      <c r="HK902" s="23"/>
      <c r="HL902" s="23"/>
      <c r="HM902" s="23"/>
      <c r="HN902" s="23"/>
      <c r="HO902" s="23"/>
      <c r="HP902" s="23"/>
      <c r="HQ902" s="23"/>
      <c r="HR902" s="23"/>
      <c r="HS902" s="23"/>
      <c r="HT902" s="23"/>
      <c r="HU902" s="23"/>
      <c r="HV902" s="23"/>
      <c r="HW902" s="23"/>
      <c r="HX902" s="23"/>
      <c r="HY902" s="23"/>
      <c r="HZ902" s="23"/>
      <c r="IA902" s="23"/>
      <c r="IB902" s="23"/>
      <c r="IC902" s="23"/>
      <c r="ID902" s="23"/>
      <c r="IE902" s="23"/>
      <c r="IF902" s="23"/>
      <c r="IG902" s="23"/>
      <c r="IH902" s="23"/>
      <c r="II902" s="23"/>
      <c r="IJ902" s="23"/>
      <c r="IK902" s="23"/>
      <c r="IL902" s="23"/>
      <c r="IM902" s="23"/>
      <c r="IN902" s="23"/>
      <c r="IO902" s="23"/>
      <c r="IP902" s="23"/>
      <c r="IQ902" s="23"/>
      <c r="IR902" s="23"/>
      <c r="IS902" s="23"/>
      <c r="IT902" s="23"/>
      <c r="IU902" s="23"/>
      <c r="IV902" s="23"/>
    </row>
    <row r="903" spans="3:256">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4"/>
      <c r="AB903" s="24"/>
      <c r="AC903" s="24"/>
      <c r="AD903" s="24"/>
      <c r="AE903" s="24"/>
      <c r="AF903" s="24"/>
      <c r="AG903" s="24"/>
      <c r="AH903" s="24"/>
      <c r="AI903" s="24"/>
      <c r="AJ903" s="24"/>
      <c r="AK903" s="24"/>
      <c r="AL903" s="24"/>
      <c r="AM903" s="24"/>
      <c r="AN903" s="24"/>
      <c r="AO903" s="24"/>
      <c r="AP903" s="24"/>
      <c r="AQ903" s="24"/>
      <c r="AR903" s="24"/>
      <c r="AS903" s="24"/>
      <c r="AT903" s="24"/>
      <c r="AU903" s="24"/>
      <c r="AV903" s="24"/>
      <c r="AW903" s="24"/>
      <c r="AX903" s="24"/>
      <c r="AY903" s="24"/>
      <c r="AZ903" s="24"/>
      <c r="BA903" s="24"/>
      <c r="BB903" s="24"/>
      <c r="BC903" s="24"/>
      <c r="BD903" s="24"/>
      <c r="BE903" s="24"/>
      <c r="BF903" s="24"/>
      <c r="BG903" s="24"/>
      <c r="BH903" s="24"/>
      <c r="BI903" s="24"/>
      <c r="BJ903" s="24"/>
      <c r="BK903" s="24"/>
      <c r="BL903" s="24"/>
      <c r="BM903" s="24"/>
      <c r="BN903" s="24"/>
      <c r="BO903" s="24"/>
      <c r="BP903" s="24"/>
      <c r="BQ903" s="24"/>
      <c r="BR903" s="24"/>
      <c r="BS903" s="24"/>
      <c r="BT903" s="24"/>
      <c r="BU903" s="24"/>
      <c r="BV903" s="24"/>
      <c r="BW903" s="24"/>
      <c r="BX903" s="24"/>
      <c r="BY903" s="24"/>
      <c r="BZ903" s="24"/>
      <c r="CA903" s="24"/>
      <c r="CB903" s="24"/>
      <c r="CC903" s="24"/>
      <c r="CD903" s="24"/>
      <c r="CE903" s="24"/>
      <c r="CF903" s="24"/>
      <c r="CG903" s="24"/>
      <c r="CH903" s="24"/>
      <c r="CI903" s="24"/>
      <c r="CJ903" s="24"/>
      <c r="CK903" s="24"/>
      <c r="CL903" s="24"/>
      <c r="CM903" s="24"/>
      <c r="CN903" s="24"/>
      <c r="CO903" s="24"/>
      <c r="CP903" s="24"/>
      <c r="CQ903" s="24"/>
      <c r="CR903" s="24"/>
      <c r="CS903" s="24"/>
      <c r="CT903" s="24"/>
      <c r="CU903" s="24"/>
      <c r="CV903" s="24"/>
      <c r="CW903" s="24"/>
      <c r="CX903" s="24"/>
      <c r="CY903" s="24"/>
      <c r="CZ903" s="24"/>
      <c r="DA903" s="24"/>
      <c r="DB903" s="24"/>
      <c r="DC903" s="24"/>
      <c r="DD903" s="24"/>
      <c r="DE903" s="24"/>
      <c r="DF903" s="24"/>
      <c r="DG903" s="24"/>
      <c r="DH903" s="24"/>
      <c r="DI903" s="24"/>
      <c r="DJ903" s="24"/>
      <c r="DK903" s="24"/>
      <c r="DL903" s="24"/>
      <c r="DM903" s="24"/>
      <c r="DN903" s="24"/>
      <c r="DO903" s="24"/>
      <c r="DP903" s="24"/>
      <c r="DQ903" s="24"/>
      <c r="DR903" s="24"/>
      <c r="DS903" s="24"/>
      <c r="DT903" s="24"/>
      <c r="DU903" s="24"/>
      <c r="DV903" s="24"/>
      <c r="DW903" s="24"/>
      <c r="DX903" s="24"/>
      <c r="DY903" s="24"/>
      <c r="DZ903" s="24"/>
      <c r="EA903" s="24"/>
      <c r="EB903" s="24"/>
      <c r="EC903" s="24"/>
      <c r="ED903" s="24"/>
      <c r="EE903" s="24"/>
      <c r="EF903" s="24"/>
      <c r="EG903" s="24"/>
      <c r="EH903" s="24"/>
      <c r="EI903" s="24"/>
      <c r="EJ903" s="24"/>
      <c r="EK903" s="24"/>
      <c r="EL903" s="24"/>
      <c r="EM903" s="24"/>
      <c r="EN903" s="24"/>
      <c r="EO903" s="24"/>
      <c r="EP903" s="24"/>
      <c r="EQ903" s="24"/>
      <c r="ER903" s="24"/>
      <c r="ES903" s="24"/>
      <c r="ET903" s="24"/>
      <c r="EU903" s="24"/>
      <c r="EV903" s="24"/>
      <c r="EW903" s="24"/>
      <c r="EX903" s="24"/>
      <c r="EY903" s="24"/>
      <c r="EZ903" s="24"/>
      <c r="FA903" s="24"/>
      <c r="FB903" s="24"/>
      <c r="FC903" s="24"/>
      <c r="FD903" s="24"/>
      <c r="FE903" s="24"/>
      <c r="FF903" s="24"/>
      <c r="FG903" s="24"/>
      <c r="FH903" s="24"/>
      <c r="FI903" s="24"/>
      <c r="FJ903" s="24"/>
      <c r="FK903" s="24"/>
      <c r="FL903" s="24"/>
      <c r="FM903" s="24"/>
      <c r="FN903" s="24"/>
      <c r="FO903" s="24"/>
      <c r="FP903" s="24"/>
      <c r="FQ903" s="24"/>
      <c r="FR903" s="24"/>
      <c r="FS903" s="24"/>
      <c r="FT903" s="24"/>
      <c r="FU903" s="24"/>
      <c r="FV903" s="24"/>
      <c r="FW903" s="24"/>
      <c r="FX903" s="24"/>
      <c r="FY903" s="24"/>
      <c r="FZ903" s="24"/>
      <c r="GA903" s="24"/>
      <c r="GB903" s="24"/>
      <c r="GC903" s="24"/>
      <c r="GD903" s="24"/>
      <c r="GE903" s="24"/>
      <c r="GF903" s="24"/>
      <c r="GG903" s="24"/>
      <c r="GH903" s="24"/>
      <c r="GI903" s="24"/>
      <c r="GJ903" s="24"/>
      <c r="GK903" s="24"/>
      <c r="GL903" s="24"/>
      <c r="GM903" s="24"/>
      <c r="GN903" s="24"/>
      <c r="GO903" s="24"/>
      <c r="GP903" s="24"/>
      <c r="GQ903" s="24"/>
      <c r="GR903" s="24"/>
      <c r="GS903" s="24"/>
      <c r="GT903" s="24"/>
      <c r="GU903" s="24"/>
      <c r="GV903" s="24"/>
      <c r="GW903" s="24"/>
      <c r="GX903" s="24"/>
      <c r="GY903" s="24"/>
      <c r="GZ903" s="24"/>
      <c r="HA903" s="24"/>
      <c r="HB903" s="24"/>
      <c r="HC903" s="24"/>
      <c r="HD903" s="24"/>
      <c r="HE903" s="24"/>
      <c r="HF903" s="24"/>
      <c r="HG903" s="24"/>
      <c r="HH903" s="24"/>
      <c r="HI903" s="24"/>
      <c r="HJ903" s="24"/>
      <c r="HK903" s="24"/>
      <c r="HL903" s="24"/>
      <c r="HM903" s="24"/>
      <c r="HN903" s="24"/>
      <c r="HO903" s="24"/>
      <c r="HP903" s="24"/>
      <c r="HQ903" s="24"/>
      <c r="HR903" s="24"/>
      <c r="HS903" s="24"/>
      <c r="HT903" s="24"/>
      <c r="HU903" s="24"/>
      <c r="HV903" s="24"/>
      <c r="HW903" s="24"/>
      <c r="HX903" s="24"/>
      <c r="HY903" s="24"/>
      <c r="HZ903" s="24"/>
      <c r="IA903" s="24"/>
      <c r="IB903" s="24"/>
      <c r="IC903" s="24"/>
      <c r="ID903" s="24"/>
      <c r="IE903" s="24"/>
      <c r="IF903" s="24"/>
      <c r="IG903" s="24"/>
      <c r="IH903" s="24"/>
      <c r="II903" s="24"/>
      <c r="IJ903" s="24"/>
      <c r="IK903" s="24"/>
      <c r="IL903" s="24"/>
      <c r="IM903" s="24"/>
      <c r="IN903" s="24"/>
      <c r="IO903" s="24"/>
      <c r="IP903" s="24"/>
      <c r="IQ903" s="24"/>
      <c r="IR903" s="24"/>
      <c r="IS903" s="24"/>
      <c r="IT903" s="24"/>
      <c r="IU903" s="24"/>
      <c r="IV903" s="24"/>
    </row>
    <row r="904" spans="3:256">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4"/>
      <c r="AB904" s="24"/>
      <c r="AC904" s="24"/>
      <c r="AD904" s="24"/>
      <c r="AE904" s="24"/>
      <c r="AF904" s="24"/>
      <c r="AG904" s="24"/>
      <c r="AH904" s="24"/>
      <c r="AI904" s="24"/>
      <c r="AJ904" s="24"/>
      <c r="AK904" s="24"/>
      <c r="AL904" s="24"/>
      <c r="AM904" s="24"/>
      <c r="AN904" s="24"/>
      <c r="AO904" s="24"/>
      <c r="AP904" s="24"/>
      <c r="AQ904" s="24"/>
      <c r="AR904" s="24"/>
      <c r="AS904" s="24"/>
      <c r="AT904" s="24"/>
      <c r="AU904" s="24"/>
      <c r="AV904" s="24"/>
      <c r="AW904" s="24"/>
      <c r="AX904" s="24"/>
      <c r="AY904" s="24"/>
      <c r="AZ904" s="24"/>
      <c r="BA904" s="24"/>
      <c r="BB904" s="24"/>
      <c r="BC904" s="24"/>
      <c r="BD904" s="24"/>
      <c r="BE904" s="24"/>
      <c r="BF904" s="24"/>
      <c r="BG904" s="24"/>
      <c r="BH904" s="24"/>
      <c r="BI904" s="24"/>
      <c r="BJ904" s="24"/>
      <c r="BK904" s="24"/>
      <c r="BL904" s="24"/>
      <c r="BM904" s="24"/>
      <c r="BN904" s="24"/>
      <c r="BO904" s="24"/>
      <c r="BP904" s="24"/>
      <c r="BQ904" s="24"/>
      <c r="BR904" s="24"/>
      <c r="BS904" s="24"/>
      <c r="BT904" s="24"/>
      <c r="BU904" s="24"/>
      <c r="BV904" s="24"/>
      <c r="BW904" s="24"/>
      <c r="BX904" s="24"/>
      <c r="BY904" s="24"/>
      <c r="BZ904" s="24"/>
      <c r="CA904" s="24"/>
      <c r="CB904" s="24"/>
      <c r="CC904" s="24"/>
      <c r="CD904" s="24"/>
      <c r="CE904" s="24"/>
      <c r="CF904" s="24"/>
      <c r="CG904" s="24"/>
      <c r="CH904" s="24"/>
      <c r="CI904" s="24"/>
      <c r="CJ904" s="24"/>
      <c r="CK904" s="24"/>
      <c r="CL904" s="24"/>
      <c r="CM904" s="24"/>
      <c r="CN904" s="24"/>
      <c r="CO904" s="24"/>
      <c r="CP904" s="24"/>
      <c r="CQ904" s="24"/>
      <c r="CR904" s="24"/>
      <c r="CS904" s="24"/>
      <c r="CT904" s="24"/>
      <c r="CU904" s="24"/>
      <c r="CV904" s="24"/>
      <c r="CW904" s="24"/>
      <c r="CX904" s="24"/>
      <c r="CY904" s="24"/>
      <c r="CZ904" s="24"/>
      <c r="DA904" s="24"/>
      <c r="DB904" s="24"/>
      <c r="DC904" s="24"/>
      <c r="DD904" s="24"/>
      <c r="DE904" s="24"/>
      <c r="DF904" s="24"/>
      <c r="DG904" s="24"/>
      <c r="DH904" s="24"/>
      <c r="DI904" s="24"/>
      <c r="DJ904" s="24"/>
      <c r="DK904" s="24"/>
      <c r="DL904" s="24"/>
      <c r="DM904" s="24"/>
      <c r="DN904" s="24"/>
      <c r="DO904" s="24"/>
      <c r="DP904" s="24"/>
      <c r="DQ904" s="24"/>
      <c r="DR904" s="24"/>
      <c r="DS904" s="24"/>
      <c r="DT904" s="24"/>
      <c r="DU904" s="24"/>
      <c r="DV904" s="24"/>
      <c r="DW904" s="24"/>
      <c r="DX904" s="24"/>
      <c r="DY904" s="24"/>
      <c r="DZ904" s="24"/>
      <c r="EA904" s="24"/>
      <c r="EB904" s="24"/>
      <c r="EC904" s="24"/>
      <c r="ED904" s="24"/>
      <c r="EE904" s="24"/>
      <c r="EF904" s="24"/>
      <c r="EG904" s="24"/>
      <c r="EH904" s="24"/>
      <c r="EI904" s="24"/>
      <c r="EJ904" s="24"/>
      <c r="EK904" s="24"/>
      <c r="EL904" s="24"/>
      <c r="EM904" s="24"/>
      <c r="EN904" s="24"/>
      <c r="EO904" s="24"/>
      <c r="EP904" s="24"/>
      <c r="EQ904" s="24"/>
      <c r="ER904" s="24"/>
      <c r="ES904" s="24"/>
      <c r="ET904" s="24"/>
      <c r="EU904" s="24"/>
      <c r="EV904" s="24"/>
      <c r="EW904" s="24"/>
      <c r="EX904" s="24"/>
      <c r="EY904" s="24"/>
      <c r="EZ904" s="24"/>
      <c r="FA904" s="24"/>
      <c r="FB904" s="24"/>
      <c r="FC904" s="24"/>
      <c r="FD904" s="24"/>
      <c r="FE904" s="24"/>
      <c r="FF904" s="24"/>
      <c r="FG904" s="24"/>
      <c r="FH904" s="24"/>
      <c r="FI904" s="24"/>
      <c r="FJ904" s="24"/>
      <c r="FK904" s="24"/>
      <c r="FL904" s="24"/>
      <c r="FM904" s="24"/>
      <c r="FN904" s="24"/>
      <c r="FO904" s="24"/>
      <c r="FP904" s="24"/>
      <c r="FQ904" s="24"/>
      <c r="FR904" s="24"/>
      <c r="FS904" s="24"/>
      <c r="FT904" s="24"/>
      <c r="FU904" s="24"/>
      <c r="FV904" s="24"/>
      <c r="FW904" s="24"/>
      <c r="FX904" s="24"/>
      <c r="FY904" s="24"/>
      <c r="FZ904" s="24"/>
      <c r="GA904" s="24"/>
      <c r="GB904" s="24"/>
      <c r="GC904" s="24"/>
      <c r="GD904" s="24"/>
      <c r="GE904" s="24"/>
      <c r="GF904" s="24"/>
      <c r="GG904" s="24"/>
      <c r="GH904" s="24"/>
      <c r="GI904" s="24"/>
      <c r="GJ904" s="24"/>
      <c r="GK904" s="24"/>
      <c r="GL904" s="24"/>
      <c r="GM904" s="24"/>
      <c r="GN904" s="24"/>
      <c r="GO904" s="24"/>
      <c r="GP904" s="24"/>
      <c r="GQ904" s="24"/>
      <c r="GR904" s="24"/>
      <c r="GS904" s="24"/>
      <c r="GT904" s="24"/>
      <c r="GU904" s="24"/>
      <c r="GV904" s="24"/>
      <c r="GW904" s="24"/>
      <c r="GX904" s="24"/>
      <c r="GY904" s="24"/>
      <c r="GZ904" s="24"/>
      <c r="HA904" s="24"/>
      <c r="HB904" s="24"/>
      <c r="HC904" s="24"/>
      <c r="HD904" s="24"/>
      <c r="HE904" s="24"/>
      <c r="HF904" s="24"/>
      <c r="HG904" s="24"/>
      <c r="HH904" s="24"/>
      <c r="HI904" s="24"/>
      <c r="HJ904" s="24"/>
      <c r="HK904" s="24"/>
      <c r="HL904" s="24"/>
      <c r="HM904" s="24"/>
      <c r="HN904" s="24"/>
      <c r="HO904" s="24"/>
      <c r="HP904" s="24"/>
      <c r="HQ904" s="24"/>
      <c r="HR904" s="24"/>
      <c r="HS904" s="24"/>
      <c r="HT904" s="24"/>
      <c r="HU904" s="24"/>
      <c r="HV904" s="24"/>
      <c r="HW904" s="24"/>
      <c r="HX904" s="24"/>
      <c r="HY904" s="24"/>
      <c r="HZ904" s="24"/>
      <c r="IA904" s="24"/>
      <c r="IB904" s="24"/>
      <c r="IC904" s="24"/>
      <c r="ID904" s="24"/>
      <c r="IE904" s="24"/>
      <c r="IF904" s="24"/>
      <c r="IG904" s="24"/>
      <c r="IH904" s="24"/>
      <c r="II904" s="24"/>
      <c r="IJ904" s="24"/>
      <c r="IK904" s="24"/>
      <c r="IL904" s="24"/>
      <c r="IM904" s="24"/>
      <c r="IN904" s="24"/>
      <c r="IO904" s="24"/>
      <c r="IP904" s="24"/>
      <c r="IQ904" s="24"/>
      <c r="IR904" s="24"/>
      <c r="IS904" s="24"/>
      <c r="IT904" s="24"/>
      <c r="IU904" s="24"/>
      <c r="IV904" s="24"/>
    </row>
    <row r="905" spans="3:256">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c r="AM905" s="23"/>
      <c r="AN905" s="23"/>
      <c r="AO905" s="23"/>
      <c r="AP905" s="23"/>
      <c r="AQ905" s="23"/>
      <c r="AR905" s="23"/>
      <c r="AS905" s="23"/>
      <c r="AT905" s="23"/>
      <c r="AU905" s="23"/>
      <c r="AV905" s="23"/>
      <c r="AW905" s="23"/>
      <c r="AX905" s="23"/>
      <c r="AY905" s="23"/>
      <c r="AZ905" s="23"/>
      <c r="BA905" s="23"/>
      <c r="BB905" s="23"/>
      <c r="BC905" s="23"/>
      <c r="BD905" s="23"/>
      <c r="BE905" s="23"/>
      <c r="BF905" s="23"/>
      <c r="BG905" s="23"/>
      <c r="BH905" s="23"/>
      <c r="BI905" s="23"/>
      <c r="BJ905" s="23"/>
      <c r="BK905" s="23"/>
      <c r="BL905" s="23"/>
      <c r="BM905" s="23"/>
      <c r="BN905" s="23"/>
      <c r="BO905" s="23"/>
      <c r="BP905" s="23"/>
      <c r="BQ905" s="23"/>
      <c r="BR905" s="23"/>
      <c r="BS905" s="23"/>
      <c r="BT905" s="23"/>
      <c r="BU905" s="23"/>
      <c r="BV905" s="23"/>
      <c r="BW905" s="23"/>
      <c r="BX905" s="23"/>
      <c r="BY905" s="23"/>
      <c r="BZ905" s="23"/>
      <c r="CA905" s="23"/>
      <c r="CB905" s="23"/>
      <c r="CC905" s="23"/>
      <c r="CD905" s="23"/>
      <c r="CE905" s="23"/>
      <c r="CF905" s="23"/>
      <c r="CG905" s="23"/>
      <c r="CH905" s="23"/>
      <c r="CI905" s="23"/>
      <c r="CJ905" s="23"/>
      <c r="CK905" s="23"/>
      <c r="CL905" s="23"/>
      <c r="CM905" s="23"/>
      <c r="CN905" s="23"/>
      <c r="CO905" s="23"/>
      <c r="CP905" s="23"/>
      <c r="CQ905" s="23"/>
      <c r="CR905" s="23"/>
      <c r="CS905" s="23"/>
      <c r="CT905" s="23"/>
      <c r="CU905" s="23"/>
      <c r="CV905" s="23"/>
      <c r="CW905" s="23"/>
      <c r="CX905" s="23"/>
      <c r="CY905" s="23"/>
      <c r="CZ905" s="23"/>
      <c r="DA905" s="23"/>
      <c r="DB905" s="23"/>
      <c r="DC905" s="23"/>
      <c r="DD905" s="23"/>
      <c r="DE905" s="23"/>
      <c r="DF905" s="23"/>
      <c r="DG905" s="23"/>
      <c r="DH905" s="23"/>
      <c r="DI905" s="23"/>
      <c r="DJ905" s="23"/>
      <c r="DK905" s="23"/>
      <c r="DL905" s="23"/>
      <c r="DM905" s="23"/>
      <c r="DN905" s="23"/>
      <c r="DO905" s="23"/>
      <c r="DP905" s="23"/>
      <c r="DQ905" s="23"/>
      <c r="DR905" s="23"/>
      <c r="DS905" s="23"/>
      <c r="DT905" s="23"/>
      <c r="DU905" s="23"/>
      <c r="DV905" s="23"/>
      <c r="DW905" s="23"/>
      <c r="DX905" s="23"/>
      <c r="DY905" s="23"/>
      <c r="DZ905" s="23"/>
      <c r="EA905" s="23"/>
      <c r="EB905" s="23"/>
      <c r="EC905" s="23"/>
      <c r="ED905" s="23"/>
      <c r="EE905" s="23"/>
      <c r="EF905" s="23"/>
      <c r="EG905" s="23"/>
      <c r="EH905" s="23"/>
      <c r="EI905" s="23"/>
      <c r="EJ905" s="23"/>
      <c r="EK905" s="23"/>
      <c r="EL905" s="23"/>
      <c r="EM905" s="23"/>
      <c r="EN905" s="23"/>
      <c r="EO905" s="23"/>
      <c r="EP905" s="23"/>
      <c r="EQ905" s="23"/>
      <c r="ER905" s="23"/>
      <c r="ES905" s="23"/>
      <c r="ET905" s="23"/>
      <c r="EU905" s="23"/>
      <c r="EV905" s="23"/>
      <c r="EW905" s="23"/>
      <c r="EX905" s="23"/>
      <c r="EY905" s="23"/>
      <c r="EZ905" s="23"/>
      <c r="FA905" s="23"/>
      <c r="FB905" s="23"/>
      <c r="FC905" s="23"/>
      <c r="FD905" s="23"/>
      <c r="FE905" s="23"/>
      <c r="FF905" s="23"/>
      <c r="FG905" s="23"/>
      <c r="FH905" s="23"/>
      <c r="FI905" s="23"/>
      <c r="FJ905" s="23"/>
      <c r="FK905" s="23"/>
      <c r="FL905" s="23"/>
      <c r="FM905" s="23"/>
      <c r="FN905" s="23"/>
      <c r="FO905" s="23"/>
      <c r="FP905" s="23"/>
      <c r="FQ905" s="23"/>
      <c r="FR905" s="23"/>
      <c r="FS905" s="23"/>
      <c r="FT905" s="23"/>
      <c r="FU905" s="23"/>
      <c r="FV905" s="23"/>
      <c r="FW905" s="23"/>
      <c r="FX905" s="23"/>
      <c r="FY905" s="23"/>
      <c r="FZ905" s="23"/>
      <c r="GA905" s="23"/>
      <c r="GB905" s="23"/>
      <c r="GC905" s="23"/>
      <c r="GD905" s="23"/>
      <c r="GE905" s="23"/>
      <c r="GF905" s="23"/>
      <c r="GG905" s="23"/>
      <c r="GH905" s="23"/>
      <c r="GI905" s="23"/>
      <c r="GJ905" s="23"/>
      <c r="GK905" s="23"/>
      <c r="GL905" s="23"/>
      <c r="GM905" s="23"/>
      <c r="GN905" s="23"/>
      <c r="GO905" s="23"/>
      <c r="GP905" s="23"/>
      <c r="GQ905" s="23"/>
      <c r="GR905" s="23"/>
      <c r="GS905" s="23"/>
      <c r="GT905" s="23"/>
      <c r="GU905" s="23"/>
      <c r="GV905" s="23"/>
      <c r="GW905" s="23"/>
      <c r="GX905" s="23"/>
      <c r="GY905" s="23"/>
      <c r="GZ905" s="23"/>
      <c r="HA905" s="23"/>
      <c r="HB905" s="23"/>
      <c r="HC905" s="23"/>
      <c r="HD905" s="23"/>
      <c r="HE905" s="23"/>
      <c r="HF905" s="23"/>
      <c r="HG905" s="23"/>
      <c r="HH905" s="23"/>
      <c r="HI905" s="23"/>
      <c r="HJ905" s="23"/>
      <c r="HK905" s="23"/>
      <c r="HL905" s="23"/>
      <c r="HM905" s="23"/>
      <c r="HN905" s="23"/>
      <c r="HO905" s="23"/>
      <c r="HP905" s="23"/>
      <c r="HQ905" s="23"/>
      <c r="HR905" s="23"/>
      <c r="HS905" s="23"/>
      <c r="HT905" s="23"/>
      <c r="HU905" s="23"/>
      <c r="HV905" s="23"/>
      <c r="HW905" s="23"/>
      <c r="HX905" s="23"/>
      <c r="HY905" s="23"/>
      <c r="HZ905" s="23"/>
      <c r="IA905" s="23"/>
      <c r="IB905" s="23"/>
      <c r="IC905" s="23"/>
      <c r="ID905" s="23"/>
      <c r="IE905" s="23"/>
      <c r="IF905" s="23"/>
      <c r="IG905" s="23"/>
      <c r="IH905" s="23"/>
      <c r="II905" s="23"/>
      <c r="IJ905" s="23"/>
      <c r="IK905" s="23"/>
      <c r="IL905" s="23"/>
      <c r="IM905" s="23"/>
      <c r="IN905" s="23"/>
      <c r="IO905" s="23"/>
      <c r="IP905" s="23"/>
      <c r="IQ905" s="23"/>
      <c r="IR905" s="23"/>
      <c r="IS905" s="23"/>
      <c r="IT905" s="23"/>
      <c r="IU905" s="23"/>
      <c r="IV905" s="23"/>
    </row>
    <row r="906" spans="3:256">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c r="AM906" s="23"/>
      <c r="AN906" s="23"/>
      <c r="AO906" s="23"/>
      <c r="AP906" s="23"/>
      <c r="AQ906" s="23"/>
      <c r="AR906" s="23"/>
      <c r="AS906" s="23"/>
      <c r="AT906" s="23"/>
      <c r="AU906" s="23"/>
      <c r="AV906" s="23"/>
      <c r="AW906" s="23"/>
      <c r="AX906" s="23"/>
      <c r="AY906" s="23"/>
      <c r="AZ906" s="23"/>
      <c r="BA906" s="23"/>
      <c r="BB906" s="23"/>
      <c r="BC906" s="23"/>
      <c r="BD906" s="23"/>
      <c r="BE906" s="23"/>
      <c r="BF906" s="23"/>
      <c r="BG906" s="23"/>
      <c r="BH906" s="23"/>
      <c r="BI906" s="23"/>
      <c r="BJ906" s="23"/>
      <c r="BK906" s="23"/>
      <c r="BL906" s="23"/>
      <c r="BM906" s="23"/>
      <c r="BN906" s="23"/>
      <c r="BO906" s="23"/>
      <c r="BP906" s="23"/>
      <c r="BQ906" s="23"/>
      <c r="BR906" s="23"/>
      <c r="BS906" s="23"/>
      <c r="BT906" s="23"/>
      <c r="BU906" s="23"/>
      <c r="BV906" s="23"/>
      <c r="BW906" s="23"/>
      <c r="BX906" s="23"/>
      <c r="BY906" s="23"/>
      <c r="BZ906" s="23"/>
      <c r="CA906" s="23"/>
      <c r="CB906" s="23"/>
      <c r="CC906" s="23"/>
      <c r="CD906" s="23"/>
      <c r="CE906" s="23"/>
      <c r="CF906" s="23"/>
      <c r="CG906" s="23"/>
      <c r="CH906" s="23"/>
      <c r="CI906" s="23"/>
      <c r="CJ906" s="23"/>
      <c r="CK906" s="23"/>
      <c r="CL906" s="23"/>
      <c r="CM906" s="23"/>
      <c r="CN906" s="23"/>
      <c r="CO906" s="23"/>
      <c r="CP906" s="23"/>
      <c r="CQ906" s="23"/>
      <c r="CR906" s="23"/>
      <c r="CS906" s="23"/>
      <c r="CT906" s="23"/>
      <c r="CU906" s="23"/>
      <c r="CV906" s="23"/>
      <c r="CW906" s="23"/>
      <c r="CX906" s="23"/>
      <c r="CY906" s="23"/>
      <c r="CZ906" s="23"/>
      <c r="DA906" s="23"/>
      <c r="DB906" s="23"/>
      <c r="DC906" s="23"/>
      <c r="DD906" s="23"/>
      <c r="DE906" s="23"/>
      <c r="DF906" s="23"/>
      <c r="DG906" s="23"/>
      <c r="DH906" s="23"/>
      <c r="DI906" s="23"/>
      <c r="DJ906" s="23"/>
      <c r="DK906" s="23"/>
      <c r="DL906" s="23"/>
      <c r="DM906" s="23"/>
      <c r="DN906" s="23"/>
      <c r="DO906" s="23"/>
      <c r="DP906" s="23"/>
      <c r="DQ906" s="23"/>
      <c r="DR906" s="23"/>
      <c r="DS906" s="23"/>
      <c r="DT906" s="23"/>
      <c r="DU906" s="23"/>
      <c r="DV906" s="23"/>
      <c r="DW906" s="23"/>
      <c r="DX906" s="23"/>
      <c r="DY906" s="23"/>
      <c r="DZ906" s="23"/>
      <c r="EA906" s="23"/>
      <c r="EB906" s="23"/>
      <c r="EC906" s="23"/>
      <c r="ED906" s="23"/>
      <c r="EE906" s="23"/>
      <c r="EF906" s="23"/>
      <c r="EG906" s="23"/>
      <c r="EH906" s="23"/>
      <c r="EI906" s="23"/>
      <c r="EJ906" s="23"/>
      <c r="EK906" s="23"/>
      <c r="EL906" s="23"/>
      <c r="EM906" s="23"/>
      <c r="EN906" s="23"/>
      <c r="EO906" s="23"/>
      <c r="EP906" s="23"/>
      <c r="EQ906" s="23"/>
      <c r="ER906" s="23"/>
      <c r="ES906" s="23"/>
      <c r="ET906" s="23"/>
      <c r="EU906" s="23"/>
      <c r="EV906" s="23"/>
      <c r="EW906" s="23"/>
      <c r="EX906" s="23"/>
      <c r="EY906" s="23"/>
      <c r="EZ906" s="23"/>
      <c r="FA906" s="23"/>
      <c r="FB906" s="23"/>
      <c r="FC906" s="23"/>
      <c r="FD906" s="23"/>
      <c r="FE906" s="23"/>
      <c r="FF906" s="23"/>
      <c r="FG906" s="23"/>
      <c r="FH906" s="23"/>
      <c r="FI906" s="23"/>
      <c r="FJ906" s="23"/>
      <c r="FK906" s="23"/>
      <c r="FL906" s="23"/>
      <c r="FM906" s="23"/>
      <c r="FN906" s="23"/>
      <c r="FO906" s="23"/>
      <c r="FP906" s="23"/>
      <c r="FQ906" s="23"/>
      <c r="FR906" s="23"/>
      <c r="FS906" s="23"/>
      <c r="FT906" s="23"/>
      <c r="FU906" s="23"/>
      <c r="FV906" s="23"/>
      <c r="FW906" s="23"/>
      <c r="FX906" s="23"/>
      <c r="FY906" s="23"/>
      <c r="FZ906" s="23"/>
      <c r="GA906" s="23"/>
      <c r="GB906" s="23"/>
      <c r="GC906" s="23"/>
      <c r="GD906" s="23"/>
      <c r="GE906" s="23"/>
      <c r="GF906" s="23"/>
      <c r="GG906" s="23"/>
      <c r="GH906" s="23"/>
      <c r="GI906" s="23"/>
      <c r="GJ906" s="23"/>
      <c r="GK906" s="23"/>
      <c r="GL906" s="23"/>
      <c r="GM906" s="23"/>
      <c r="GN906" s="23"/>
      <c r="GO906" s="23"/>
      <c r="GP906" s="23"/>
      <c r="GQ906" s="23"/>
      <c r="GR906" s="23"/>
      <c r="GS906" s="23"/>
      <c r="GT906" s="23"/>
      <c r="GU906" s="23"/>
      <c r="GV906" s="23"/>
      <c r="GW906" s="23"/>
      <c r="GX906" s="23"/>
      <c r="GY906" s="23"/>
      <c r="GZ906" s="23"/>
      <c r="HA906" s="23"/>
      <c r="HB906" s="23"/>
      <c r="HC906" s="23"/>
      <c r="HD906" s="23"/>
      <c r="HE906" s="23"/>
      <c r="HF906" s="23"/>
      <c r="HG906" s="23"/>
      <c r="HH906" s="23"/>
      <c r="HI906" s="23"/>
      <c r="HJ906" s="23"/>
      <c r="HK906" s="23"/>
      <c r="HL906" s="23"/>
      <c r="HM906" s="23"/>
      <c r="HN906" s="23"/>
      <c r="HO906" s="23"/>
      <c r="HP906" s="23"/>
      <c r="HQ906" s="23"/>
      <c r="HR906" s="23"/>
      <c r="HS906" s="23"/>
      <c r="HT906" s="23"/>
      <c r="HU906" s="23"/>
      <c r="HV906" s="23"/>
      <c r="HW906" s="23"/>
      <c r="HX906" s="23"/>
      <c r="HY906" s="23"/>
      <c r="HZ906" s="23"/>
      <c r="IA906" s="23"/>
      <c r="IB906" s="23"/>
      <c r="IC906" s="23"/>
      <c r="ID906" s="23"/>
      <c r="IE906" s="23"/>
      <c r="IF906" s="23"/>
      <c r="IG906" s="23"/>
      <c r="IH906" s="23"/>
      <c r="II906" s="23"/>
      <c r="IJ906" s="23"/>
      <c r="IK906" s="23"/>
      <c r="IL906" s="23"/>
      <c r="IM906" s="23"/>
      <c r="IN906" s="23"/>
      <c r="IO906" s="23"/>
      <c r="IP906" s="23"/>
      <c r="IQ906" s="23"/>
      <c r="IR906" s="23"/>
      <c r="IS906" s="23"/>
      <c r="IT906" s="23"/>
      <c r="IU906" s="23"/>
      <c r="IV906" s="23"/>
    </row>
    <row r="907" spans="3:256">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4"/>
      <c r="AB907" s="24"/>
      <c r="AC907" s="24"/>
      <c r="AD907" s="24"/>
      <c r="AE907" s="24"/>
      <c r="AF907" s="24"/>
      <c r="AG907" s="24"/>
      <c r="AH907" s="24"/>
      <c r="AI907" s="24"/>
      <c r="AJ907" s="24"/>
      <c r="AK907" s="24"/>
      <c r="AL907" s="24"/>
      <c r="AM907" s="24"/>
      <c r="AN907" s="24"/>
      <c r="AO907" s="24"/>
      <c r="AP907" s="24"/>
      <c r="AQ907" s="24"/>
      <c r="AR907" s="24"/>
      <c r="AS907" s="24"/>
      <c r="AT907" s="24"/>
      <c r="AU907" s="24"/>
      <c r="AV907" s="24"/>
      <c r="AW907" s="24"/>
      <c r="AX907" s="24"/>
      <c r="AY907" s="24"/>
      <c r="AZ907" s="24"/>
      <c r="BA907" s="24"/>
      <c r="BB907" s="24"/>
      <c r="BC907" s="24"/>
      <c r="BD907" s="24"/>
      <c r="BE907" s="24"/>
      <c r="BF907" s="24"/>
      <c r="BG907" s="24"/>
      <c r="BH907" s="24"/>
      <c r="BI907" s="24"/>
      <c r="BJ907" s="24"/>
      <c r="BK907" s="24"/>
      <c r="BL907" s="24"/>
      <c r="BM907" s="24"/>
      <c r="BN907" s="24"/>
      <c r="BO907" s="24"/>
      <c r="BP907" s="24"/>
      <c r="BQ907" s="24"/>
      <c r="BR907" s="24"/>
      <c r="BS907" s="24"/>
      <c r="BT907" s="24"/>
      <c r="BU907" s="24"/>
      <c r="BV907" s="24"/>
      <c r="BW907" s="24"/>
      <c r="BX907" s="24"/>
      <c r="BY907" s="24"/>
      <c r="BZ907" s="24"/>
      <c r="CA907" s="24"/>
      <c r="CB907" s="24"/>
      <c r="CC907" s="24"/>
      <c r="CD907" s="24"/>
      <c r="CE907" s="24"/>
      <c r="CF907" s="24"/>
      <c r="CG907" s="24"/>
      <c r="CH907" s="24"/>
      <c r="CI907" s="24"/>
      <c r="CJ907" s="24"/>
      <c r="CK907" s="24"/>
      <c r="CL907" s="24"/>
      <c r="CM907" s="24"/>
      <c r="CN907" s="24"/>
      <c r="CO907" s="24"/>
      <c r="CP907" s="24"/>
      <c r="CQ907" s="24"/>
      <c r="CR907" s="24"/>
      <c r="CS907" s="24"/>
      <c r="CT907" s="24"/>
      <c r="CU907" s="24"/>
      <c r="CV907" s="24"/>
      <c r="CW907" s="24"/>
      <c r="CX907" s="24"/>
      <c r="CY907" s="24"/>
      <c r="CZ907" s="24"/>
      <c r="DA907" s="24"/>
      <c r="DB907" s="24"/>
      <c r="DC907" s="24"/>
      <c r="DD907" s="24"/>
      <c r="DE907" s="24"/>
      <c r="DF907" s="24"/>
      <c r="DG907" s="24"/>
      <c r="DH907" s="24"/>
      <c r="DI907" s="24"/>
      <c r="DJ907" s="24"/>
      <c r="DK907" s="24"/>
      <c r="DL907" s="24"/>
      <c r="DM907" s="24"/>
      <c r="DN907" s="24"/>
      <c r="DO907" s="24"/>
      <c r="DP907" s="24"/>
      <c r="DQ907" s="24"/>
      <c r="DR907" s="24"/>
      <c r="DS907" s="24"/>
      <c r="DT907" s="24"/>
      <c r="DU907" s="24"/>
      <c r="DV907" s="24"/>
      <c r="DW907" s="24"/>
      <c r="DX907" s="24"/>
      <c r="DY907" s="24"/>
      <c r="DZ907" s="24"/>
      <c r="EA907" s="24"/>
      <c r="EB907" s="24"/>
      <c r="EC907" s="24"/>
      <c r="ED907" s="24"/>
      <c r="EE907" s="24"/>
      <c r="EF907" s="24"/>
      <c r="EG907" s="24"/>
      <c r="EH907" s="24"/>
      <c r="EI907" s="24"/>
      <c r="EJ907" s="24"/>
      <c r="EK907" s="24"/>
      <c r="EL907" s="24"/>
      <c r="EM907" s="24"/>
      <c r="EN907" s="24"/>
      <c r="EO907" s="24"/>
      <c r="EP907" s="24"/>
      <c r="EQ907" s="24"/>
      <c r="ER907" s="24"/>
      <c r="ES907" s="24"/>
      <c r="ET907" s="24"/>
      <c r="EU907" s="24"/>
      <c r="EV907" s="24"/>
      <c r="EW907" s="24"/>
      <c r="EX907" s="24"/>
      <c r="EY907" s="24"/>
      <c r="EZ907" s="24"/>
      <c r="FA907" s="24"/>
      <c r="FB907" s="24"/>
      <c r="FC907" s="24"/>
      <c r="FD907" s="24"/>
      <c r="FE907" s="24"/>
      <c r="FF907" s="24"/>
      <c r="FG907" s="24"/>
      <c r="FH907" s="24"/>
      <c r="FI907" s="24"/>
      <c r="FJ907" s="24"/>
      <c r="FK907" s="24"/>
      <c r="FL907" s="24"/>
      <c r="FM907" s="24"/>
      <c r="FN907" s="24"/>
      <c r="FO907" s="24"/>
      <c r="FP907" s="24"/>
      <c r="FQ907" s="24"/>
      <c r="FR907" s="24"/>
      <c r="FS907" s="24"/>
      <c r="FT907" s="24"/>
      <c r="FU907" s="24"/>
      <c r="FV907" s="24"/>
      <c r="FW907" s="24"/>
      <c r="FX907" s="24"/>
      <c r="FY907" s="24"/>
      <c r="FZ907" s="24"/>
      <c r="GA907" s="24"/>
      <c r="GB907" s="24"/>
      <c r="GC907" s="24"/>
      <c r="GD907" s="24"/>
      <c r="GE907" s="24"/>
      <c r="GF907" s="24"/>
      <c r="GG907" s="24"/>
      <c r="GH907" s="24"/>
      <c r="GI907" s="24"/>
      <c r="GJ907" s="24"/>
      <c r="GK907" s="24"/>
      <c r="GL907" s="24"/>
      <c r="GM907" s="24"/>
      <c r="GN907" s="24"/>
      <c r="GO907" s="24"/>
      <c r="GP907" s="24"/>
      <c r="GQ907" s="24"/>
      <c r="GR907" s="24"/>
      <c r="GS907" s="24"/>
      <c r="GT907" s="24"/>
      <c r="GU907" s="24"/>
      <c r="GV907" s="24"/>
      <c r="GW907" s="24"/>
      <c r="GX907" s="24"/>
      <c r="GY907" s="24"/>
      <c r="GZ907" s="24"/>
      <c r="HA907" s="24"/>
      <c r="HB907" s="24"/>
      <c r="HC907" s="24"/>
      <c r="HD907" s="24"/>
      <c r="HE907" s="24"/>
      <c r="HF907" s="24"/>
      <c r="HG907" s="24"/>
      <c r="HH907" s="24"/>
      <c r="HI907" s="24"/>
      <c r="HJ907" s="24"/>
      <c r="HK907" s="24"/>
      <c r="HL907" s="24"/>
      <c r="HM907" s="24"/>
      <c r="HN907" s="24"/>
      <c r="HO907" s="24"/>
      <c r="HP907" s="24"/>
      <c r="HQ907" s="24"/>
      <c r="HR907" s="24"/>
      <c r="HS907" s="24"/>
      <c r="HT907" s="24"/>
      <c r="HU907" s="24"/>
      <c r="HV907" s="24"/>
      <c r="HW907" s="24"/>
      <c r="HX907" s="24"/>
      <c r="HY907" s="24"/>
      <c r="HZ907" s="24"/>
      <c r="IA907" s="24"/>
      <c r="IB907" s="24"/>
      <c r="IC907" s="24"/>
      <c r="ID907" s="24"/>
      <c r="IE907" s="24"/>
      <c r="IF907" s="24"/>
      <c r="IG907" s="24"/>
      <c r="IH907" s="24"/>
      <c r="II907" s="24"/>
      <c r="IJ907" s="24"/>
      <c r="IK907" s="24"/>
      <c r="IL907" s="24"/>
      <c r="IM907" s="24"/>
      <c r="IN907" s="24"/>
      <c r="IO907" s="24"/>
      <c r="IP907" s="24"/>
      <c r="IQ907" s="24"/>
      <c r="IR907" s="24"/>
      <c r="IS907" s="24"/>
      <c r="IT907" s="24"/>
      <c r="IU907" s="24"/>
      <c r="IV907" s="24"/>
    </row>
    <row r="908" spans="3:256">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4"/>
      <c r="AB908" s="24"/>
      <c r="AC908" s="24"/>
      <c r="AD908" s="24"/>
      <c r="AE908" s="24"/>
      <c r="AF908" s="24"/>
      <c r="AG908" s="24"/>
      <c r="AH908" s="24"/>
      <c r="AI908" s="24"/>
      <c r="AJ908" s="24"/>
      <c r="AK908" s="24"/>
      <c r="AL908" s="24"/>
      <c r="AM908" s="24"/>
      <c r="AN908" s="24"/>
      <c r="AO908" s="24"/>
      <c r="AP908" s="24"/>
      <c r="AQ908" s="24"/>
      <c r="AR908" s="24"/>
      <c r="AS908" s="24"/>
      <c r="AT908" s="24"/>
      <c r="AU908" s="24"/>
      <c r="AV908" s="24"/>
      <c r="AW908" s="24"/>
      <c r="AX908" s="24"/>
      <c r="AY908" s="24"/>
      <c r="AZ908" s="24"/>
      <c r="BA908" s="24"/>
      <c r="BB908" s="24"/>
      <c r="BC908" s="24"/>
      <c r="BD908" s="24"/>
      <c r="BE908" s="24"/>
      <c r="BF908" s="24"/>
      <c r="BG908" s="24"/>
      <c r="BH908" s="24"/>
      <c r="BI908" s="24"/>
      <c r="BJ908" s="24"/>
      <c r="BK908" s="24"/>
      <c r="BL908" s="24"/>
      <c r="BM908" s="24"/>
      <c r="BN908" s="24"/>
      <c r="BO908" s="24"/>
      <c r="BP908" s="24"/>
      <c r="BQ908" s="24"/>
      <c r="BR908" s="24"/>
      <c r="BS908" s="24"/>
      <c r="BT908" s="24"/>
      <c r="BU908" s="24"/>
      <c r="BV908" s="24"/>
      <c r="BW908" s="24"/>
      <c r="BX908" s="24"/>
      <c r="BY908" s="24"/>
      <c r="BZ908" s="24"/>
      <c r="CA908" s="24"/>
      <c r="CB908" s="24"/>
      <c r="CC908" s="24"/>
      <c r="CD908" s="24"/>
      <c r="CE908" s="24"/>
      <c r="CF908" s="24"/>
      <c r="CG908" s="24"/>
      <c r="CH908" s="24"/>
      <c r="CI908" s="24"/>
      <c r="CJ908" s="24"/>
      <c r="CK908" s="24"/>
      <c r="CL908" s="24"/>
      <c r="CM908" s="24"/>
      <c r="CN908" s="24"/>
      <c r="CO908" s="24"/>
      <c r="CP908" s="24"/>
      <c r="CQ908" s="24"/>
      <c r="CR908" s="24"/>
      <c r="CS908" s="24"/>
      <c r="CT908" s="24"/>
      <c r="CU908" s="24"/>
      <c r="CV908" s="24"/>
      <c r="CW908" s="24"/>
      <c r="CX908" s="24"/>
      <c r="CY908" s="24"/>
      <c r="CZ908" s="24"/>
      <c r="DA908" s="24"/>
      <c r="DB908" s="24"/>
      <c r="DC908" s="24"/>
      <c r="DD908" s="24"/>
      <c r="DE908" s="24"/>
      <c r="DF908" s="24"/>
      <c r="DG908" s="24"/>
      <c r="DH908" s="24"/>
      <c r="DI908" s="24"/>
      <c r="DJ908" s="24"/>
      <c r="DK908" s="24"/>
      <c r="DL908" s="24"/>
      <c r="DM908" s="24"/>
      <c r="DN908" s="24"/>
      <c r="DO908" s="24"/>
      <c r="DP908" s="24"/>
      <c r="DQ908" s="24"/>
      <c r="DR908" s="24"/>
      <c r="DS908" s="24"/>
      <c r="DT908" s="24"/>
      <c r="DU908" s="24"/>
      <c r="DV908" s="24"/>
      <c r="DW908" s="24"/>
      <c r="DX908" s="24"/>
      <c r="DY908" s="24"/>
      <c r="DZ908" s="24"/>
      <c r="EA908" s="24"/>
      <c r="EB908" s="24"/>
      <c r="EC908" s="24"/>
      <c r="ED908" s="24"/>
      <c r="EE908" s="24"/>
      <c r="EF908" s="24"/>
      <c r="EG908" s="24"/>
      <c r="EH908" s="24"/>
      <c r="EI908" s="24"/>
      <c r="EJ908" s="24"/>
      <c r="EK908" s="24"/>
      <c r="EL908" s="24"/>
      <c r="EM908" s="24"/>
      <c r="EN908" s="24"/>
      <c r="EO908" s="24"/>
      <c r="EP908" s="24"/>
      <c r="EQ908" s="24"/>
      <c r="ER908" s="24"/>
      <c r="ES908" s="24"/>
      <c r="ET908" s="24"/>
      <c r="EU908" s="24"/>
      <c r="EV908" s="24"/>
      <c r="EW908" s="24"/>
      <c r="EX908" s="24"/>
      <c r="EY908" s="24"/>
      <c r="EZ908" s="24"/>
      <c r="FA908" s="24"/>
      <c r="FB908" s="24"/>
      <c r="FC908" s="24"/>
      <c r="FD908" s="24"/>
      <c r="FE908" s="24"/>
      <c r="FF908" s="24"/>
      <c r="FG908" s="24"/>
      <c r="FH908" s="24"/>
      <c r="FI908" s="24"/>
      <c r="FJ908" s="24"/>
      <c r="FK908" s="24"/>
      <c r="FL908" s="24"/>
      <c r="FM908" s="24"/>
      <c r="FN908" s="24"/>
      <c r="FO908" s="24"/>
      <c r="FP908" s="24"/>
      <c r="FQ908" s="24"/>
      <c r="FR908" s="24"/>
      <c r="FS908" s="24"/>
      <c r="FT908" s="24"/>
      <c r="FU908" s="24"/>
      <c r="FV908" s="24"/>
      <c r="FW908" s="24"/>
      <c r="FX908" s="24"/>
      <c r="FY908" s="24"/>
      <c r="FZ908" s="24"/>
      <c r="GA908" s="24"/>
      <c r="GB908" s="24"/>
      <c r="GC908" s="24"/>
      <c r="GD908" s="24"/>
      <c r="GE908" s="24"/>
      <c r="GF908" s="24"/>
      <c r="GG908" s="24"/>
      <c r="GH908" s="24"/>
      <c r="GI908" s="24"/>
      <c r="GJ908" s="24"/>
      <c r="GK908" s="24"/>
      <c r="GL908" s="24"/>
      <c r="GM908" s="24"/>
      <c r="GN908" s="24"/>
      <c r="GO908" s="24"/>
      <c r="GP908" s="24"/>
      <c r="GQ908" s="24"/>
      <c r="GR908" s="24"/>
      <c r="GS908" s="24"/>
      <c r="GT908" s="24"/>
      <c r="GU908" s="24"/>
      <c r="GV908" s="24"/>
      <c r="GW908" s="24"/>
      <c r="GX908" s="24"/>
      <c r="GY908" s="24"/>
      <c r="GZ908" s="24"/>
      <c r="HA908" s="24"/>
      <c r="HB908" s="24"/>
      <c r="HC908" s="24"/>
      <c r="HD908" s="24"/>
      <c r="HE908" s="24"/>
      <c r="HF908" s="24"/>
      <c r="HG908" s="24"/>
      <c r="HH908" s="24"/>
      <c r="HI908" s="24"/>
      <c r="HJ908" s="24"/>
      <c r="HK908" s="24"/>
      <c r="HL908" s="24"/>
      <c r="HM908" s="24"/>
      <c r="HN908" s="24"/>
      <c r="HO908" s="24"/>
      <c r="HP908" s="24"/>
      <c r="HQ908" s="24"/>
      <c r="HR908" s="24"/>
      <c r="HS908" s="24"/>
      <c r="HT908" s="24"/>
      <c r="HU908" s="24"/>
      <c r="HV908" s="24"/>
      <c r="HW908" s="24"/>
      <c r="HX908" s="24"/>
      <c r="HY908" s="24"/>
      <c r="HZ908" s="24"/>
      <c r="IA908" s="24"/>
      <c r="IB908" s="24"/>
      <c r="IC908" s="24"/>
      <c r="ID908" s="24"/>
      <c r="IE908" s="24"/>
      <c r="IF908" s="24"/>
      <c r="IG908" s="24"/>
      <c r="IH908" s="24"/>
      <c r="II908" s="24"/>
      <c r="IJ908" s="24"/>
      <c r="IK908" s="24"/>
      <c r="IL908" s="24"/>
      <c r="IM908" s="24"/>
      <c r="IN908" s="24"/>
      <c r="IO908" s="24"/>
      <c r="IP908" s="24"/>
      <c r="IQ908" s="24"/>
      <c r="IR908" s="24"/>
      <c r="IS908" s="24"/>
      <c r="IT908" s="24"/>
      <c r="IU908" s="24"/>
      <c r="IV908" s="24"/>
    </row>
    <row r="909" spans="3:256">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c r="AM909" s="23"/>
      <c r="AN909" s="23"/>
      <c r="AO909" s="23"/>
      <c r="AP909" s="23"/>
      <c r="AQ909" s="23"/>
      <c r="AR909" s="23"/>
      <c r="AS909" s="23"/>
      <c r="AT909" s="23"/>
      <c r="AU909" s="23"/>
      <c r="AV909" s="23"/>
      <c r="AW909" s="23"/>
      <c r="AX909" s="23"/>
      <c r="AY909" s="23"/>
      <c r="AZ909" s="23"/>
      <c r="BA909" s="23"/>
      <c r="BB909" s="23"/>
      <c r="BC909" s="23"/>
      <c r="BD909" s="23"/>
      <c r="BE909" s="23"/>
      <c r="BF909" s="23"/>
      <c r="BG909" s="23"/>
      <c r="BH909" s="23"/>
      <c r="BI909" s="23"/>
      <c r="BJ909" s="23"/>
      <c r="BK909" s="23"/>
      <c r="BL909" s="23"/>
      <c r="BM909" s="23"/>
      <c r="BN909" s="23"/>
      <c r="BO909" s="23"/>
      <c r="BP909" s="23"/>
      <c r="BQ909" s="23"/>
      <c r="BR909" s="23"/>
      <c r="BS909" s="23"/>
      <c r="BT909" s="23"/>
      <c r="BU909" s="23"/>
      <c r="BV909" s="23"/>
      <c r="BW909" s="23"/>
      <c r="BX909" s="23"/>
      <c r="BY909" s="23"/>
      <c r="BZ909" s="23"/>
      <c r="CA909" s="23"/>
      <c r="CB909" s="23"/>
      <c r="CC909" s="23"/>
      <c r="CD909" s="23"/>
      <c r="CE909" s="23"/>
      <c r="CF909" s="23"/>
      <c r="CG909" s="23"/>
      <c r="CH909" s="23"/>
      <c r="CI909" s="23"/>
      <c r="CJ909" s="23"/>
      <c r="CK909" s="23"/>
      <c r="CL909" s="23"/>
      <c r="CM909" s="23"/>
      <c r="CN909" s="23"/>
      <c r="CO909" s="23"/>
      <c r="CP909" s="23"/>
      <c r="CQ909" s="23"/>
      <c r="CR909" s="23"/>
      <c r="CS909" s="23"/>
      <c r="CT909" s="23"/>
      <c r="CU909" s="23"/>
      <c r="CV909" s="23"/>
      <c r="CW909" s="23"/>
      <c r="CX909" s="23"/>
      <c r="CY909" s="23"/>
      <c r="CZ909" s="23"/>
      <c r="DA909" s="23"/>
      <c r="DB909" s="23"/>
      <c r="DC909" s="23"/>
      <c r="DD909" s="23"/>
      <c r="DE909" s="23"/>
      <c r="DF909" s="23"/>
      <c r="DG909" s="23"/>
      <c r="DH909" s="23"/>
      <c r="DI909" s="23"/>
      <c r="DJ909" s="23"/>
      <c r="DK909" s="23"/>
      <c r="DL909" s="23"/>
      <c r="DM909" s="23"/>
      <c r="DN909" s="23"/>
      <c r="DO909" s="23"/>
      <c r="DP909" s="23"/>
      <c r="DQ909" s="23"/>
      <c r="DR909" s="23"/>
      <c r="DS909" s="23"/>
      <c r="DT909" s="23"/>
      <c r="DU909" s="23"/>
      <c r="DV909" s="23"/>
      <c r="DW909" s="23"/>
      <c r="DX909" s="23"/>
      <c r="DY909" s="23"/>
      <c r="DZ909" s="23"/>
      <c r="EA909" s="23"/>
      <c r="EB909" s="23"/>
      <c r="EC909" s="23"/>
      <c r="ED909" s="23"/>
      <c r="EE909" s="23"/>
      <c r="EF909" s="23"/>
      <c r="EG909" s="23"/>
      <c r="EH909" s="23"/>
      <c r="EI909" s="23"/>
      <c r="EJ909" s="23"/>
      <c r="EK909" s="23"/>
      <c r="EL909" s="23"/>
      <c r="EM909" s="23"/>
      <c r="EN909" s="23"/>
      <c r="EO909" s="23"/>
      <c r="EP909" s="23"/>
      <c r="EQ909" s="23"/>
      <c r="ER909" s="23"/>
      <c r="ES909" s="23"/>
      <c r="ET909" s="23"/>
      <c r="EU909" s="23"/>
      <c r="EV909" s="23"/>
      <c r="EW909" s="23"/>
      <c r="EX909" s="23"/>
      <c r="EY909" s="23"/>
      <c r="EZ909" s="23"/>
      <c r="FA909" s="23"/>
      <c r="FB909" s="23"/>
      <c r="FC909" s="23"/>
      <c r="FD909" s="23"/>
      <c r="FE909" s="23"/>
      <c r="FF909" s="23"/>
      <c r="FG909" s="23"/>
      <c r="FH909" s="23"/>
      <c r="FI909" s="23"/>
      <c r="FJ909" s="23"/>
      <c r="FK909" s="23"/>
      <c r="FL909" s="23"/>
      <c r="FM909" s="23"/>
      <c r="FN909" s="23"/>
      <c r="FO909" s="23"/>
      <c r="FP909" s="23"/>
      <c r="FQ909" s="23"/>
      <c r="FR909" s="23"/>
      <c r="FS909" s="23"/>
      <c r="FT909" s="23"/>
      <c r="FU909" s="23"/>
      <c r="FV909" s="23"/>
      <c r="FW909" s="23"/>
      <c r="FX909" s="23"/>
      <c r="FY909" s="23"/>
      <c r="FZ909" s="23"/>
      <c r="GA909" s="23"/>
      <c r="GB909" s="23"/>
      <c r="GC909" s="23"/>
      <c r="GD909" s="23"/>
      <c r="GE909" s="23"/>
      <c r="GF909" s="23"/>
      <c r="GG909" s="23"/>
      <c r="GH909" s="23"/>
      <c r="GI909" s="23"/>
      <c r="GJ909" s="23"/>
      <c r="GK909" s="23"/>
      <c r="GL909" s="23"/>
      <c r="GM909" s="23"/>
      <c r="GN909" s="23"/>
      <c r="GO909" s="23"/>
      <c r="GP909" s="23"/>
      <c r="GQ909" s="23"/>
      <c r="GR909" s="23"/>
      <c r="GS909" s="23"/>
      <c r="GT909" s="23"/>
      <c r="GU909" s="23"/>
      <c r="GV909" s="23"/>
      <c r="GW909" s="23"/>
      <c r="GX909" s="23"/>
      <c r="GY909" s="23"/>
      <c r="GZ909" s="23"/>
      <c r="HA909" s="23"/>
      <c r="HB909" s="23"/>
      <c r="HC909" s="23"/>
      <c r="HD909" s="23"/>
      <c r="HE909" s="23"/>
      <c r="HF909" s="23"/>
      <c r="HG909" s="23"/>
      <c r="HH909" s="23"/>
      <c r="HI909" s="23"/>
      <c r="HJ909" s="23"/>
      <c r="HK909" s="23"/>
      <c r="HL909" s="23"/>
      <c r="HM909" s="23"/>
      <c r="HN909" s="23"/>
      <c r="HO909" s="23"/>
      <c r="HP909" s="23"/>
      <c r="HQ909" s="23"/>
      <c r="HR909" s="23"/>
      <c r="HS909" s="23"/>
      <c r="HT909" s="23"/>
      <c r="HU909" s="23"/>
      <c r="HV909" s="23"/>
      <c r="HW909" s="23"/>
      <c r="HX909" s="23"/>
      <c r="HY909" s="23"/>
      <c r="HZ909" s="23"/>
      <c r="IA909" s="23"/>
      <c r="IB909" s="23"/>
      <c r="IC909" s="23"/>
      <c r="ID909" s="23"/>
      <c r="IE909" s="23"/>
      <c r="IF909" s="23"/>
      <c r="IG909" s="23"/>
      <c r="IH909" s="23"/>
      <c r="II909" s="23"/>
      <c r="IJ909" s="23"/>
      <c r="IK909" s="23"/>
      <c r="IL909" s="23"/>
      <c r="IM909" s="23"/>
      <c r="IN909" s="23"/>
      <c r="IO909" s="23"/>
      <c r="IP909" s="23"/>
      <c r="IQ909" s="23"/>
      <c r="IR909" s="23"/>
      <c r="IS909" s="23"/>
      <c r="IT909" s="23"/>
      <c r="IU909" s="23"/>
      <c r="IV909" s="23"/>
    </row>
    <row r="910" spans="3:256">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c r="AM910" s="23"/>
      <c r="AN910" s="23"/>
      <c r="AO910" s="23"/>
      <c r="AP910" s="23"/>
      <c r="AQ910" s="23"/>
      <c r="AR910" s="23"/>
      <c r="AS910" s="23"/>
      <c r="AT910" s="23"/>
      <c r="AU910" s="23"/>
      <c r="AV910" s="23"/>
      <c r="AW910" s="23"/>
      <c r="AX910" s="23"/>
      <c r="AY910" s="23"/>
      <c r="AZ910" s="23"/>
      <c r="BA910" s="23"/>
      <c r="BB910" s="23"/>
      <c r="BC910" s="23"/>
      <c r="BD910" s="23"/>
      <c r="BE910" s="23"/>
      <c r="BF910" s="23"/>
      <c r="BG910" s="23"/>
      <c r="BH910" s="23"/>
      <c r="BI910" s="23"/>
      <c r="BJ910" s="23"/>
      <c r="BK910" s="23"/>
      <c r="BL910" s="23"/>
      <c r="BM910" s="23"/>
      <c r="BN910" s="23"/>
      <c r="BO910" s="23"/>
      <c r="BP910" s="23"/>
      <c r="BQ910" s="23"/>
      <c r="BR910" s="23"/>
      <c r="BS910" s="23"/>
      <c r="BT910" s="23"/>
      <c r="BU910" s="23"/>
      <c r="BV910" s="23"/>
      <c r="BW910" s="23"/>
      <c r="BX910" s="23"/>
      <c r="BY910" s="23"/>
      <c r="BZ910" s="23"/>
      <c r="CA910" s="23"/>
      <c r="CB910" s="23"/>
      <c r="CC910" s="23"/>
      <c r="CD910" s="23"/>
      <c r="CE910" s="23"/>
      <c r="CF910" s="23"/>
      <c r="CG910" s="23"/>
      <c r="CH910" s="23"/>
      <c r="CI910" s="23"/>
      <c r="CJ910" s="23"/>
      <c r="CK910" s="23"/>
      <c r="CL910" s="23"/>
      <c r="CM910" s="23"/>
      <c r="CN910" s="23"/>
      <c r="CO910" s="23"/>
      <c r="CP910" s="23"/>
      <c r="CQ910" s="23"/>
      <c r="CR910" s="23"/>
      <c r="CS910" s="23"/>
      <c r="CT910" s="23"/>
      <c r="CU910" s="23"/>
      <c r="CV910" s="23"/>
      <c r="CW910" s="23"/>
      <c r="CX910" s="23"/>
      <c r="CY910" s="23"/>
      <c r="CZ910" s="23"/>
      <c r="DA910" s="23"/>
      <c r="DB910" s="23"/>
      <c r="DC910" s="23"/>
      <c r="DD910" s="23"/>
      <c r="DE910" s="23"/>
      <c r="DF910" s="23"/>
      <c r="DG910" s="23"/>
      <c r="DH910" s="23"/>
      <c r="DI910" s="23"/>
      <c r="DJ910" s="23"/>
      <c r="DK910" s="23"/>
      <c r="DL910" s="23"/>
      <c r="DM910" s="23"/>
      <c r="DN910" s="23"/>
      <c r="DO910" s="23"/>
      <c r="DP910" s="23"/>
      <c r="DQ910" s="23"/>
      <c r="DR910" s="23"/>
      <c r="DS910" s="23"/>
      <c r="DT910" s="23"/>
      <c r="DU910" s="23"/>
      <c r="DV910" s="23"/>
      <c r="DW910" s="23"/>
      <c r="DX910" s="23"/>
      <c r="DY910" s="23"/>
      <c r="DZ910" s="23"/>
      <c r="EA910" s="23"/>
      <c r="EB910" s="23"/>
      <c r="EC910" s="23"/>
      <c r="ED910" s="23"/>
      <c r="EE910" s="23"/>
      <c r="EF910" s="23"/>
      <c r="EG910" s="23"/>
      <c r="EH910" s="23"/>
      <c r="EI910" s="23"/>
      <c r="EJ910" s="23"/>
      <c r="EK910" s="23"/>
      <c r="EL910" s="23"/>
      <c r="EM910" s="23"/>
      <c r="EN910" s="23"/>
      <c r="EO910" s="23"/>
      <c r="EP910" s="23"/>
      <c r="EQ910" s="23"/>
      <c r="ER910" s="23"/>
      <c r="ES910" s="23"/>
      <c r="ET910" s="23"/>
      <c r="EU910" s="23"/>
      <c r="EV910" s="23"/>
      <c r="EW910" s="23"/>
      <c r="EX910" s="23"/>
      <c r="EY910" s="23"/>
      <c r="EZ910" s="23"/>
      <c r="FA910" s="23"/>
      <c r="FB910" s="23"/>
      <c r="FC910" s="23"/>
      <c r="FD910" s="23"/>
      <c r="FE910" s="23"/>
      <c r="FF910" s="23"/>
      <c r="FG910" s="23"/>
      <c r="FH910" s="23"/>
      <c r="FI910" s="23"/>
      <c r="FJ910" s="23"/>
      <c r="FK910" s="23"/>
      <c r="FL910" s="23"/>
      <c r="FM910" s="23"/>
      <c r="FN910" s="23"/>
      <c r="FO910" s="23"/>
      <c r="FP910" s="23"/>
      <c r="FQ910" s="23"/>
      <c r="FR910" s="23"/>
      <c r="FS910" s="23"/>
      <c r="FT910" s="23"/>
      <c r="FU910" s="23"/>
      <c r="FV910" s="23"/>
      <c r="FW910" s="23"/>
      <c r="FX910" s="23"/>
      <c r="FY910" s="23"/>
      <c r="FZ910" s="23"/>
      <c r="GA910" s="23"/>
      <c r="GB910" s="23"/>
      <c r="GC910" s="23"/>
      <c r="GD910" s="23"/>
      <c r="GE910" s="23"/>
      <c r="GF910" s="23"/>
      <c r="GG910" s="23"/>
      <c r="GH910" s="23"/>
      <c r="GI910" s="23"/>
      <c r="GJ910" s="23"/>
      <c r="GK910" s="23"/>
      <c r="GL910" s="23"/>
      <c r="GM910" s="23"/>
      <c r="GN910" s="23"/>
      <c r="GO910" s="23"/>
      <c r="GP910" s="23"/>
      <c r="GQ910" s="23"/>
      <c r="GR910" s="23"/>
      <c r="GS910" s="23"/>
      <c r="GT910" s="23"/>
      <c r="GU910" s="23"/>
      <c r="GV910" s="23"/>
      <c r="GW910" s="23"/>
      <c r="GX910" s="23"/>
      <c r="GY910" s="23"/>
      <c r="GZ910" s="23"/>
      <c r="HA910" s="23"/>
      <c r="HB910" s="23"/>
      <c r="HC910" s="23"/>
      <c r="HD910" s="23"/>
      <c r="HE910" s="23"/>
      <c r="HF910" s="23"/>
      <c r="HG910" s="23"/>
      <c r="HH910" s="23"/>
      <c r="HI910" s="23"/>
      <c r="HJ910" s="23"/>
      <c r="HK910" s="23"/>
      <c r="HL910" s="23"/>
      <c r="HM910" s="23"/>
      <c r="HN910" s="23"/>
      <c r="HO910" s="23"/>
      <c r="HP910" s="23"/>
      <c r="HQ910" s="23"/>
      <c r="HR910" s="23"/>
      <c r="HS910" s="23"/>
      <c r="HT910" s="23"/>
      <c r="HU910" s="23"/>
      <c r="HV910" s="23"/>
      <c r="HW910" s="23"/>
      <c r="HX910" s="23"/>
      <c r="HY910" s="23"/>
      <c r="HZ910" s="23"/>
      <c r="IA910" s="23"/>
      <c r="IB910" s="23"/>
      <c r="IC910" s="23"/>
      <c r="ID910" s="23"/>
      <c r="IE910" s="23"/>
      <c r="IF910" s="23"/>
      <c r="IG910" s="23"/>
      <c r="IH910" s="23"/>
      <c r="II910" s="23"/>
      <c r="IJ910" s="23"/>
      <c r="IK910" s="23"/>
      <c r="IL910" s="23"/>
      <c r="IM910" s="23"/>
      <c r="IN910" s="23"/>
      <c r="IO910" s="23"/>
      <c r="IP910" s="23"/>
      <c r="IQ910" s="23"/>
      <c r="IR910" s="23"/>
      <c r="IS910" s="23"/>
      <c r="IT910" s="23"/>
      <c r="IU910" s="23"/>
      <c r="IV910" s="23"/>
    </row>
    <row r="911" spans="3:256">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4"/>
      <c r="AB911" s="24"/>
      <c r="AC911" s="24"/>
      <c r="AD911" s="24"/>
      <c r="AE911" s="24"/>
      <c r="AF911" s="24"/>
      <c r="AG911" s="24"/>
      <c r="AH911" s="24"/>
      <c r="AI911" s="24"/>
      <c r="AJ911" s="24"/>
      <c r="AK911" s="24"/>
      <c r="AL911" s="24"/>
      <c r="AM911" s="24"/>
      <c r="AN911" s="24"/>
      <c r="AO911" s="24"/>
      <c r="AP911" s="24"/>
      <c r="AQ911" s="24"/>
      <c r="AR911" s="24"/>
      <c r="AS911" s="24"/>
      <c r="AT911" s="24"/>
      <c r="AU911" s="24"/>
      <c r="AV911" s="24"/>
      <c r="AW911" s="24"/>
      <c r="AX911" s="24"/>
      <c r="AY911" s="24"/>
      <c r="AZ911" s="24"/>
      <c r="BA911" s="24"/>
      <c r="BB911" s="24"/>
      <c r="BC911" s="24"/>
      <c r="BD911" s="24"/>
      <c r="BE911" s="24"/>
      <c r="BF911" s="24"/>
      <c r="BG911" s="24"/>
      <c r="BH911" s="24"/>
      <c r="BI911" s="24"/>
      <c r="BJ911" s="24"/>
      <c r="BK911" s="24"/>
      <c r="BL911" s="24"/>
      <c r="BM911" s="24"/>
      <c r="BN911" s="24"/>
      <c r="BO911" s="24"/>
      <c r="BP911" s="24"/>
      <c r="BQ911" s="24"/>
      <c r="BR911" s="24"/>
      <c r="BS911" s="24"/>
      <c r="BT911" s="24"/>
      <c r="BU911" s="24"/>
      <c r="BV911" s="24"/>
      <c r="BW911" s="24"/>
      <c r="BX911" s="24"/>
      <c r="BY911" s="24"/>
      <c r="BZ911" s="24"/>
      <c r="CA911" s="24"/>
      <c r="CB911" s="24"/>
      <c r="CC911" s="24"/>
      <c r="CD911" s="24"/>
      <c r="CE911" s="24"/>
      <c r="CF911" s="24"/>
      <c r="CG911" s="24"/>
      <c r="CH911" s="24"/>
      <c r="CI911" s="24"/>
      <c r="CJ911" s="24"/>
      <c r="CK911" s="24"/>
      <c r="CL911" s="24"/>
      <c r="CM911" s="24"/>
      <c r="CN911" s="24"/>
      <c r="CO911" s="24"/>
      <c r="CP911" s="24"/>
      <c r="CQ911" s="24"/>
      <c r="CR911" s="24"/>
      <c r="CS911" s="24"/>
      <c r="CT911" s="24"/>
      <c r="CU911" s="24"/>
      <c r="CV911" s="24"/>
      <c r="CW911" s="24"/>
      <c r="CX911" s="24"/>
      <c r="CY911" s="24"/>
      <c r="CZ911" s="24"/>
      <c r="DA911" s="24"/>
      <c r="DB911" s="24"/>
      <c r="DC911" s="24"/>
      <c r="DD911" s="24"/>
      <c r="DE911" s="24"/>
      <c r="DF911" s="24"/>
      <c r="DG911" s="24"/>
      <c r="DH911" s="24"/>
      <c r="DI911" s="24"/>
      <c r="DJ911" s="24"/>
      <c r="DK911" s="24"/>
      <c r="DL911" s="24"/>
      <c r="DM911" s="24"/>
      <c r="DN911" s="24"/>
      <c r="DO911" s="24"/>
      <c r="DP911" s="24"/>
      <c r="DQ911" s="24"/>
      <c r="DR911" s="24"/>
      <c r="DS911" s="24"/>
      <c r="DT911" s="24"/>
      <c r="DU911" s="24"/>
      <c r="DV911" s="24"/>
      <c r="DW911" s="24"/>
      <c r="DX911" s="24"/>
      <c r="DY911" s="24"/>
      <c r="DZ911" s="24"/>
      <c r="EA911" s="24"/>
      <c r="EB911" s="24"/>
      <c r="EC911" s="24"/>
      <c r="ED911" s="24"/>
      <c r="EE911" s="24"/>
      <c r="EF911" s="24"/>
      <c r="EG911" s="24"/>
      <c r="EH911" s="24"/>
      <c r="EI911" s="24"/>
      <c r="EJ911" s="24"/>
      <c r="EK911" s="24"/>
      <c r="EL911" s="24"/>
      <c r="EM911" s="24"/>
      <c r="EN911" s="24"/>
      <c r="EO911" s="24"/>
      <c r="EP911" s="24"/>
      <c r="EQ911" s="24"/>
      <c r="ER911" s="24"/>
      <c r="ES911" s="24"/>
      <c r="ET911" s="24"/>
      <c r="EU911" s="24"/>
      <c r="EV911" s="24"/>
      <c r="EW911" s="24"/>
      <c r="EX911" s="24"/>
      <c r="EY911" s="24"/>
      <c r="EZ911" s="24"/>
      <c r="FA911" s="24"/>
      <c r="FB911" s="24"/>
      <c r="FC911" s="24"/>
      <c r="FD911" s="24"/>
      <c r="FE911" s="24"/>
      <c r="FF911" s="24"/>
      <c r="FG911" s="24"/>
      <c r="FH911" s="24"/>
      <c r="FI911" s="24"/>
      <c r="FJ911" s="24"/>
      <c r="FK911" s="24"/>
      <c r="FL911" s="24"/>
      <c r="FM911" s="24"/>
      <c r="FN911" s="24"/>
      <c r="FO911" s="24"/>
      <c r="FP911" s="24"/>
      <c r="FQ911" s="24"/>
      <c r="FR911" s="24"/>
      <c r="FS911" s="24"/>
      <c r="FT911" s="24"/>
      <c r="FU911" s="24"/>
      <c r="FV911" s="24"/>
      <c r="FW911" s="24"/>
      <c r="FX911" s="24"/>
      <c r="FY911" s="24"/>
      <c r="FZ911" s="24"/>
      <c r="GA911" s="24"/>
      <c r="GB911" s="24"/>
      <c r="GC911" s="24"/>
      <c r="GD911" s="24"/>
      <c r="GE911" s="24"/>
      <c r="GF911" s="24"/>
      <c r="GG911" s="24"/>
      <c r="GH911" s="24"/>
      <c r="GI911" s="24"/>
      <c r="GJ911" s="24"/>
      <c r="GK911" s="24"/>
      <c r="GL911" s="24"/>
      <c r="GM911" s="24"/>
      <c r="GN911" s="24"/>
      <c r="GO911" s="24"/>
      <c r="GP911" s="24"/>
      <c r="GQ911" s="24"/>
      <c r="GR911" s="24"/>
      <c r="GS911" s="24"/>
      <c r="GT911" s="24"/>
      <c r="GU911" s="24"/>
      <c r="GV911" s="24"/>
      <c r="GW911" s="24"/>
      <c r="GX911" s="24"/>
      <c r="GY911" s="24"/>
      <c r="GZ911" s="24"/>
      <c r="HA911" s="24"/>
      <c r="HB911" s="24"/>
      <c r="HC911" s="24"/>
      <c r="HD911" s="24"/>
      <c r="HE911" s="24"/>
      <c r="HF911" s="24"/>
      <c r="HG911" s="24"/>
      <c r="HH911" s="24"/>
      <c r="HI911" s="24"/>
      <c r="HJ911" s="24"/>
      <c r="HK911" s="24"/>
      <c r="HL911" s="24"/>
      <c r="HM911" s="24"/>
      <c r="HN911" s="24"/>
      <c r="HO911" s="24"/>
      <c r="HP911" s="24"/>
      <c r="HQ911" s="24"/>
      <c r="HR911" s="24"/>
      <c r="HS911" s="24"/>
      <c r="HT911" s="24"/>
      <c r="HU911" s="24"/>
      <c r="HV911" s="24"/>
      <c r="HW911" s="24"/>
      <c r="HX911" s="24"/>
      <c r="HY911" s="24"/>
      <c r="HZ911" s="24"/>
      <c r="IA911" s="24"/>
      <c r="IB911" s="24"/>
      <c r="IC911" s="24"/>
      <c r="ID911" s="24"/>
      <c r="IE911" s="24"/>
      <c r="IF911" s="24"/>
      <c r="IG911" s="24"/>
      <c r="IH911" s="24"/>
      <c r="II911" s="24"/>
      <c r="IJ911" s="24"/>
      <c r="IK911" s="24"/>
      <c r="IL911" s="24"/>
      <c r="IM911" s="24"/>
      <c r="IN911" s="24"/>
      <c r="IO911" s="24"/>
      <c r="IP911" s="24"/>
      <c r="IQ911" s="24"/>
      <c r="IR911" s="24"/>
      <c r="IS911" s="24"/>
      <c r="IT911" s="24"/>
      <c r="IU911" s="24"/>
      <c r="IV911" s="24"/>
    </row>
    <row r="912" spans="3:256">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4"/>
      <c r="AB912" s="24"/>
      <c r="AC912" s="24"/>
      <c r="AD912" s="24"/>
      <c r="AE912" s="24"/>
      <c r="AF912" s="24"/>
      <c r="AG912" s="24"/>
      <c r="AH912" s="24"/>
      <c r="AI912" s="24"/>
      <c r="AJ912" s="24"/>
      <c r="AK912" s="24"/>
      <c r="AL912" s="24"/>
      <c r="AM912" s="24"/>
      <c r="AN912" s="24"/>
      <c r="AO912" s="24"/>
      <c r="AP912" s="24"/>
      <c r="AQ912" s="24"/>
      <c r="AR912" s="24"/>
      <c r="AS912" s="24"/>
      <c r="AT912" s="24"/>
      <c r="AU912" s="24"/>
      <c r="AV912" s="24"/>
      <c r="AW912" s="24"/>
      <c r="AX912" s="24"/>
      <c r="AY912" s="24"/>
      <c r="AZ912" s="24"/>
      <c r="BA912" s="24"/>
      <c r="BB912" s="24"/>
      <c r="BC912" s="24"/>
      <c r="BD912" s="24"/>
      <c r="BE912" s="24"/>
      <c r="BF912" s="24"/>
      <c r="BG912" s="24"/>
      <c r="BH912" s="24"/>
      <c r="BI912" s="24"/>
      <c r="BJ912" s="24"/>
      <c r="BK912" s="24"/>
      <c r="BL912" s="24"/>
      <c r="BM912" s="24"/>
      <c r="BN912" s="24"/>
      <c r="BO912" s="24"/>
      <c r="BP912" s="24"/>
      <c r="BQ912" s="24"/>
      <c r="BR912" s="24"/>
      <c r="BS912" s="24"/>
      <c r="BT912" s="24"/>
      <c r="BU912" s="24"/>
      <c r="BV912" s="24"/>
      <c r="BW912" s="24"/>
      <c r="BX912" s="24"/>
      <c r="BY912" s="24"/>
      <c r="BZ912" s="24"/>
      <c r="CA912" s="24"/>
      <c r="CB912" s="24"/>
      <c r="CC912" s="24"/>
      <c r="CD912" s="24"/>
      <c r="CE912" s="24"/>
      <c r="CF912" s="24"/>
      <c r="CG912" s="24"/>
      <c r="CH912" s="24"/>
      <c r="CI912" s="24"/>
      <c r="CJ912" s="24"/>
      <c r="CK912" s="24"/>
      <c r="CL912" s="24"/>
      <c r="CM912" s="24"/>
      <c r="CN912" s="24"/>
      <c r="CO912" s="24"/>
      <c r="CP912" s="24"/>
      <c r="CQ912" s="24"/>
      <c r="CR912" s="24"/>
      <c r="CS912" s="24"/>
      <c r="CT912" s="24"/>
      <c r="CU912" s="24"/>
      <c r="CV912" s="24"/>
      <c r="CW912" s="24"/>
      <c r="CX912" s="24"/>
      <c r="CY912" s="24"/>
      <c r="CZ912" s="24"/>
      <c r="DA912" s="24"/>
      <c r="DB912" s="24"/>
      <c r="DC912" s="24"/>
      <c r="DD912" s="24"/>
      <c r="DE912" s="24"/>
      <c r="DF912" s="24"/>
      <c r="DG912" s="24"/>
      <c r="DH912" s="24"/>
      <c r="DI912" s="24"/>
      <c r="DJ912" s="24"/>
      <c r="DK912" s="24"/>
      <c r="DL912" s="24"/>
      <c r="DM912" s="24"/>
      <c r="DN912" s="24"/>
      <c r="DO912" s="24"/>
      <c r="DP912" s="24"/>
      <c r="DQ912" s="24"/>
      <c r="DR912" s="24"/>
      <c r="DS912" s="24"/>
      <c r="DT912" s="24"/>
      <c r="DU912" s="24"/>
      <c r="DV912" s="24"/>
      <c r="DW912" s="24"/>
      <c r="DX912" s="24"/>
      <c r="DY912" s="24"/>
      <c r="DZ912" s="24"/>
      <c r="EA912" s="24"/>
      <c r="EB912" s="24"/>
      <c r="EC912" s="24"/>
      <c r="ED912" s="24"/>
      <c r="EE912" s="24"/>
      <c r="EF912" s="24"/>
      <c r="EG912" s="24"/>
      <c r="EH912" s="24"/>
      <c r="EI912" s="24"/>
      <c r="EJ912" s="24"/>
      <c r="EK912" s="24"/>
      <c r="EL912" s="24"/>
      <c r="EM912" s="24"/>
      <c r="EN912" s="24"/>
      <c r="EO912" s="24"/>
      <c r="EP912" s="24"/>
      <c r="EQ912" s="24"/>
      <c r="ER912" s="24"/>
      <c r="ES912" s="24"/>
      <c r="ET912" s="24"/>
      <c r="EU912" s="24"/>
      <c r="EV912" s="24"/>
      <c r="EW912" s="24"/>
      <c r="EX912" s="24"/>
      <c r="EY912" s="24"/>
      <c r="EZ912" s="24"/>
      <c r="FA912" s="24"/>
      <c r="FB912" s="24"/>
      <c r="FC912" s="24"/>
      <c r="FD912" s="24"/>
      <c r="FE912" s="24"/>
      <c r="FF912" s="24"/>
      <c r="FG912" s="24"/>
      <c r="FH912" s="24"/>
      <c r="FI912" s="24"/>
      <c r="FJ912" s="24"/>
      <c r="FK912" s="24"/>
      <c r="FL912" s="24"/>
      <c r="FM912" s="24"/>
      <c r="FN912" s="24"/>
      <c r="FO912" s="24"/>
      <c r="FP912" s="24"/>
      <c r="FQ912" s="24"/>
      <c r="FR912" s="24"/>
      <c r="FS912" s="24"/>
      <c r="FT912" s="24"/>
      <c r="FU912" s="24"/>
      <c r="FV912" s="24"/>
      <c r="FW912" s="24"/>
      <c r="FX912" s="24"/>
      <c r="FY912" s="24"/>
      <c r="FZ912" s="24"/>
      <c r="GA912" s="24"/>
      <c r="GB912" s="24"/>
      <c r="GC912" s="24"/>
      <c r="GD912" s="24"/>
      <c r="GE912" s="24"/>
      <c r="GF912" s="24"/>
      <c r="GG912" s="24"/>
      <c r="GH912" s="24"/>
      <c r="GI912" s="24"/>
      <c r="GJ912" s="24"/>
      <c r="GK912" s="24"/>
      <c r="GL912" s="24"/>
      <c r="GM912" s="24"/>
      <c r="GN912" s="24"/>
      <c r="GO912" s="24"/>
      <c r="GP912" s="24"/>
      <c r="GQ912" s="24"/>
      <c r="GR912" s="24"/>
      <c r="GS912" s="24"/>
      <c r="GT912" s="24"/>
      <c r="GU912" s="24"/>
      <c r="GV912" s="24"/>
      <c r="GW912" s="24"/>
      <c r="GX912" s="24"/>
      <c r="GY912" s="24"/>
      <c r="GZ912" s="24"/>
      <c r="HA912" s="24"/>
      <c r="HB912" s="24"/>
      <c r="HC912" s="24"/>
      <c r="HD912" s="24"/>
      <c r="HE912" s="24"/>
      <c r="HF912" s="24"/>
      <c r="HG912" s="24"/>
      <c r="HH912" s="24"/>
      <c r="HI912" s="24"/>
      <c r="HJ912" s="24"/>
      <c r="HK912" s="24"/>
      <c r="HL912" s="24"/>
      <c r="HM912" s="24"/>
      <c r="HN912" s="24"/>
      <c r="HO912" s="24"/>
      <c r="HP912" s="24"/>
      <c r="HQ912" s="24"/>
      <c r="HR912" s="24"/>
      <c r="HS912" s="24"/>
      <c r="HT912" s="24"/>
      <c r="HU912" s="24"/>
      <c r="HV912" s="24"/>
      <c r="HW912" s="24"/>
      <c r="HX912" s="24"/>
      <c r="HY912" s="24"/>
      <c r="HZ912" s="24"/>
      <c r="IA912" s="24"/>
      <c r="IB912" s="24"/>
      <c r="IC912" s="24"/>
      <c r="ID912" s="24"/>
      <c r="IE912" s="24"/>
      <c r="IF912" s="24"/>
      <c r="IG912" s="24"/>
      <c r="IH912" s="24"/>
      <c r="II912" s="24"/>
      <c r="IJ912" s="24"/>
      <c r="IK912" s="24"/>
      <c r="IL912" s="24"/>
      <c r="IM912" s="24"/>
      <c r="IN912" s="24"/>
      <c r="IO912" s="24"/>
      <c r="IP912" s="24"/>
      <c r="IQ912" s="24"/>
      <c r="IR912" s="24"/>
      <c r="IS912" s="24"/>
      <c r="IT912" s="24"/>
      <c r="IU912" s="24"/>
      <c r="IV912" s="24"/>
    </row>
    <row r="913" spans="3:256">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c r="AM913" s="23"/>
      <c r="AN913" s="23"/>
      <c r="AO913" s="23"/>
      <c r="AP913" s="23"/>
      <c r="AQ913" s="23"/>
      <c r="AR913" s="23"/>
      <c r="AS913" s="23"/>
      <c r="AT913" s="23"/>
      <c r="AU913" s="23"/>
      <c r="AV913" s="23"/>
      <c r="AW913" s="23"/>
      <c r="AX913" s="23"/>
      <c r="AY913" s="23"/>
      <c r="AZ913" s="23"/>
      <c r="BA913" s="23"/>
      <c r="BB913" s="23"/>
      <c r="BC913" s="23"/>
      <c r="BD913" s="23"/>
      <c r="BE913" s="23"/>
      <c r="BF913" s="23"/>
      <c r="BG913" s="23"/>
      <c r="BH913" s="23"/>
      <c r="BI913" s="23"/>
      <c r="BJ913" s="23"/>
      <c r="BK913" s="23"/>
      <c r="BL913" s="23"/>
      <c r="BM913" s="23"/>
      <c r="BN913" s="23"/>
      <c r="BO913" s="23"/>
      <c r="BP913" s="23"/>
      <c r="BQ913" s="23"/>
      <c r="BR913" s="23"/>
      <c r="BS913" s="23"/>
      <c r="BT913" s="23"/>
      <c r="BU913" s="23"/>
      <c r="BV913" s="23"/>
      <c r="BW913" s="23"/>
      <c r="BX913" s="23"/>
      <c r="BY913" s="23"/>
      <c r="BZ913" s="23"/>
      <c r="CA913" s="23"/>
      <c r="CB913" s="23"/>
      <c r="CC913" s="23"/>
      <c r="CD913" s="23"/>
      <c r="CE913" s="23"/>
      <c r="CF913" s="23"/>
      <c r="CG913" s="23"/>
      <c r="CH913" s="23"/>
      <c r="CI913" s="23"/>
      <c r="CJ913" s="23"/>
      <c r="CK913" s="23"/>
      <c r="CL913" s="23"/>
      <c r="CM913" s="23"/>
      <c r="CN913" s="23"/>
      <c r="CO913" s="23"/>
      <c r="CP913" s="23"/>
      <c r="CQ913" s="23"/>
      <c r="CR913" s="23"/>
      <c r="CS913" s="23"/>
      <c r="CT913" s="23"/>
      <c r="CU913" s="23"/>
      <c r="CV913" s="23"/>
      <c r="CW913" s="23"/>
      <c r="CX913" s="23"/>
      <c r="CY913" s="23"/>
      <c r="CZ913" s="23"/>
      <c r="DA913" s="23"/>
      <c r="DB913" s="23"/>
      <c r="DC913" s="23"/>
      <c r="DD913" s="23"/>
      <c r="DE913" s="23"/>
      <c r="DF913" s="23"/>
      <c r="DG913" s="23"/>
      <c r="DH913" s="23"/>
      <c r="DI913" s="23"/>
      <c r="DJ913" s="23"/>
      <c r="DK913" s="23"/>
      <c r="DL913" s="23"/>
      <c r="DM913" s="23"/>
      <c r="DN913" s="23"/>
      <c r="DO913" s="23"/>
      <c r="DP913" s="23"/>
      <c r="DQ913" s="23"/>
      <c r="DR913" s="23"/>
      <c r="DS913" s="23"/>
      <c r="DT913" s="23"/>
      <c r="DU913" s="23"/>
      <c r="DV913" s="23"/>
      <c r="DW913" s="23"/>
      <c r="DX913" s="23"/>
      <c r="DY913" s="23"/>
      <c r="DZ913" s="23"/>
      <c r="EA913" s="23"/>
      <c r="EB913" s="23"/>
      <c r="EC913" s="23"/>
      <c r="ED913" s="23"/>
      <c r="EE913" s="23"/>
      <c r="EF913" s="23"/>
      <c r="EG913" s="23"/>
      <c r="EH913" s="23"/>
      <c r="EI913" s="23"/>
      <c r="EJ913" s="23"/>
      <c r="EK913" s="23"/>
      <c r="EL913" s="23"/>
      <c r="EM913" s="23"/>
      <c r="EN913" s="23"/>
      <c r="EO913" s="23"/>
      <c r="EP913" s="23"/>
      <c r="EQ913" s="23"/>
      <c r="ER913" s="23"/>
      <c r="ES913" s="23"/>
      <c r="ET913" s="23"/>
      <c r="EU913" s="23"/>
      <c r="EV913" s="23"/>
      <c r="EW913" s="23"/>
      <c r="EX913" s="23"/>
      <c r="EY913" s="23"/>
      <c r="EZ913" s="23"/>
      <c r="FA913" s="23"/>
      <c r="FB913" s="23"/>
      <c r="FC913" s="23"/>
      <c r="FD913" s="23"/>
      <c r="FE913" s="23"/>
      <c r="FF913" s="23"/>
      <c r="FG913" s="23"/>
      <c r="FH913" s="23"/>
      <c r="FI913" s="23"/>
      <c r="FJ913" s="23"/>
      <c r="FK913" s="23"/>
      <c r="FL913" s="23"/>
      <c r="FM913" s="23"/>
      <c r="FN913" s="23"/>
      <c r="FO913" s="23"/>
      <c r="FP913" s="23"/>
      <c r="FQ913" s="23"/>
      <c r="FR913" s="23"/>
      <c r="FS913" s="23"/>
      <c r="FT913" s="23"/>
      <c r="FU913" s="23"/>
      <c r="FV913" s="23"/>
      <c r="FW913" s="23"/>
      <c r="FX913" s="23"/>
      <c r="FY913" s="23"/>
      <c r="FZ913" s="23"/>
      <c r="GA913" s="23"/>
      <c r="GB913" s="23"/>
      <c r="GC913" s="23"/>
      <c r="GD913" s="23"/>
      <c r="GE913" s="23"/>
      <c r="GF913" s="23"/>
      <c r="GG913" s="23"/>
      <c r="GH913" s="23"/>
      <c r="GI913" s="23"/>
      <c r="GJ913" s="23"/>
      <c r="GK913" s="23"/>
      <c r="GL913" s="23"/>
      <c r="GM913" s="23"/>
      <c r="GN913" s="23"/>
      <c r="GO913" s="23"/>
      <c r="GP913" s="23"/>
      <c r="GQ913" s="23"/>
      <c r="GR913" s="23"/>
      <c r="GS913" s="23"/>
      <c r="GT913" s="23"/>
      <c r="GU913" s="23"/>
      <c r="GV913" s="23"/>
      <c r="GW913" s="23"/>
      <c r="GX913" s="23"/>
      <c r="GY913" s="23"/>
      <c r="GZ913" s="23"/>
      <c r="HA913" s="23"/>
      <c r="HB913" s="23"/>
      <c r="HC913" s="23"/>
      <c r="HD913" s="23"/>
      <c r="HE913" s="23"/>
      <c r="HF913" s="23"/>
      <c r="HG913" s="23"/>
      <c r="HH913" s="23"/>
      <c r="HI913" s="23"/>
      <c r="HJ913" s="23"/>
      <c r="HK913" s="23"/>
      <c r="HL913" s="23"/>
      <c r="HM913" s="23"/>
      <c r="HN913" s="23"/>
      <c r="HO913" s="23"/>
      <c r="HP913" s="23"/>
      <c r="HQ913" s="23"/>
      <c r="HR913" s="23"/>
      <c r="HS913" s="23"/>
      <c r="HT913" s="23"/>
      <c r="HU913" s="23"/>
      <c r="HV913" s="23"/>
      <c r="HW913" s="23"/>
      <c r="HX913" s="23"/>
      <c r="HY913" s="23"/>
      <c r="HZ913" s="23"/>
      <c r="IA913" s="23"/>
      <c r="IB913" s="23"/>
      <c r="IC913" s="23"/>
      <c r="ID913" s="23"/>
      <c r="IE913" s="23"/>
      <c r="IF913" s="23"/>
      <c r="IG913" s="23"/>
      <c r="IH913" s="23"/>
      <c r="II913" s="23"/>
      <c r="IJ913" s="23"/>
      <c r="IK913" s="23"/>
      <c r="IL913" s="23"/>
      <c r="IM913" s="23"/>
      <c r="IN913" s="23"/>
      <c r="IO913" s="23"/>
      <c r="IP913" s="23"/>
      <c r="IQ913" s="23"/>
      <c r="IR913" s="23"/>
      <c r="IS913" s="23"/>
      <c r="IT913" s="23"/>
      <c r="IU913" s="23"/>
      <c r="IV913" s="23"/>
    </row>
    <row r="914" spans="3:256">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c r="AM914" s="23"/>
      <c r="AN914" s="23"/>
      <c r="AO914" s="23"/>
      <c r="AP914" s="23"/>
      <c r="AQ914" s="23"/>
      <c r="AR914" s="23"/>
      <c r="AS914" s="23"/>
      <c r="AT914" s="23"/>
      <c r="AU914" s="23"/>
      <c r="AV914" s="23"/>
      <c r="AW914" s="23"/>
      <c r="AX914" s="23"/>
      <c r="AY914" s="23"/>
      <c r="AZ914" s="23"/>
      <c r="BA914" s="23"/>
      <c r="BB914" s="23"/>
      <c r="BC914" s="23"/>
      <c r="BD914" s="23"/>
      <c r="BE914" s="23"/>
      <c r="BF914" s="23"/>
      <c r="BG914" s="23"/>
      <c r="BH914" s="23"/>
      <c r="BI914" s="23"/>
      <c r="BJ914" s="23"/>
      <c r="BK914" s="23"/>
      <c r="BL914" s="23"/>
      <c r="BM914" s="23"/>
      <c r="BN914" s="23"/>
      <c r="BO914" s="23"/>
      <c r="BP914" s="23"/>
      <c r="BQ914" s="23"/>
      <c r="BR914" s="23"/>
      <c r="BS914" s="23"/>
      <c r="BT914" s="23"/>
      <c r="BU914" s="23"/>
      <c r="BV914" s="23"/>
      <c r="BW914" s="23"/>
      <c r="BX914" s="23"/>
      <c r="BY914" s="23"/>
      <c r="BZ914" s="23"/>
      <c r="CA914" s="23"/>
      <c r="CB914" s="23"/>
      <c r="CC914" s="23"/>
      <c r="CD914" s="23"/>
      <c r="CE914" s="23"/>
      <c r="CF914" s="23"/>
      <c r="CG914" s="23"/>
      <c r="CH914" s="23"/>
      <c r="CI914" s="23"/>
      <c r="CJ914" s="23"/>
      <c r="CK914" s="23"/>
      <c r="CL914" s="23"/>
      <c r="CM914" s="23"/>
      <c r="CN914" s="23"/>
      <c r="CO914" s="23"/>
      <c r="CP914" s="23"/>
      <c r="CQ914" s="23"/>
      <c r="CR914" s="23"/>
      <c r="CS914" s="23"/>
      <c r="CT914" s="23"/>
      <c r="CU914" s="23"/>
      <c r="CV914" s="23"/>
      <c r="CW914" s="23"/>
      <c r="CX914" s="23"/>
      <c r="CY914" s="23"/>
      <c r="CZ914" s="23"/>
      <c r="DA914" s="23"/>
      <c r="DB914" s="23"/>
      <c r="DC914" s="23"/>
      <c r="DD914" s="23"/>
      <c r="DE914" s="23"/>
      <c r="DF914" s="23"/>
      <c r="DG914" s="23"/>
      <c r="DH914" s="23"/>
      <c r="DI914" s="23"/>
      <c r="DJ914" s="23"/>
      <c r="DK914" s="23"/>
      <c r="DL914" s="23"/>
      <c r="DM914" s="23"/>
      <c r="DN914" s="23"/>
      <c r="DO914" s="23"/>
      <c r="DP914" s="23"/>
      <c r="DQ914" s="23"/>
      <c r="DR914" s="23"/>
      <c r="DS914" s="23"/>
      <c r="DT914" s="23"/>
      <c r="DU914" s="23"/>
      <c r="DV914" s="23"/>
      <c r="DW914" s="23"/>
      <c r="DX914" s="23"/>
      <c r="DY914" s="23"/>
      <c r="DZ914" s="23"/>
      <c r="EA914" s="23"/>
      <c r="EB914" s="23"/>
      <c r="EC914" s="23"/>
      <c r="ED914" s="23"/>
      <c r="EE914" s="23"/>
      <c r="EF914" s="23"/>
      <c r="EG914" s="23"/>
      <c r="EH914" s="23"/>
      <c r="EI914" s="23"/>
      <c r="EJ914" s="23"/>
      <c r="EK914" s="23"/>
      <c r="EL914" s="23"/>
      <c r="EM914" s="23"/>
      <c r="EN914" s="23"/>
      <c r="EO914" s="23"/>
      <c r="EP914" s="23"/>
      <c r="EQ914" s="23"/>
      <c r="ER914" s="23"/>
      <c r="ES914" s="23"/>
      <c r="ET914" s="23"/>
      <c r="EU914" s="23"/>
      <c r="EV914" s="23"/>
      <c r="EW914" s="23"/>
      <c r="EX914" s="23"/>
      <c r="EY914" s="23"/>
      <c r="EZ914" s="23"/>
      <c r="FA914" s="23"/>
      <c r="FB914" s="23"/>
      <c r="FC914" s="23"/>
      <c r="FD914" s="23"/>
      <c r="FE914" s="23"/>
      <c r="FF914" s="23"/>
      <c r="FG914" s="23"/>
      <c r="FH914" s="23"/>
      <c r="FI914" s="23"/>
      <c r="FJ914" s="23"/>
      <c r="FK914" s="23"/>
      <c r="FL914" s="23"/>
      <c r="FM914" s="23"/>
      <c r="FN914" s="23"/>
      <c r="FO914" s="23"/>
      <c r="FP914" s="23"/>
      <c r="FQ914" s="23"/>
      <c r="FR914" s="23"/>
      <c r="FS914" s="23"/>
      <c r="FT914" s="23"/>
      <c r="FU914" s="23"/>
      <c r="FV914" s="23"/>
      <c r="FW914" s="23"/>
      <c r="FX914" s="23"/>
      <c r="FY914" s="23"/>
      <c r="FZ914" s="23"/>
      <c r="GA914" s="23"/>
      <c r="GB914" s="23"/>
      <c r="GC914" s="23"/>
      <c r="GD914" s="23"/>
      <c r="GE914" s="23"/>
      <c r="GF914" s="23"/>
      <c r="GG914" s="23"/>
      <c r="GH914" s="23"/>
      <c r="GI914" s="23"/>
      <c r="GJ914" s="23"/>
      <c r="GK914" s="23"/>
      <c r="GL914" s="23"/>
      <c r="GM914" s="23"/>
      <c r="GN914" s="23"/>
      <c r="GO914" s="23"/>
      <c r="GP914" s="23"/>
      <c r="GQ914" s="23"/>
      <c r="GR914" s="23"/>
      <c r="GS914" s="23"/>
      <c r="GT914" s="23"/>
      <c r="GU914" s="23"/>
      <c r="GV914" s="23"/>
      <c r="GW914" s="23"/>
      <c r="GX914" s="23"/>
      <c r="GY914" s="23"/>
      <c r="GZ914" s="23"/>
      <c r="HA914" s="23"/>
      <c r="HB914" s="23"/>
      <c r="HC914" s="23"/>
      <c r="HD914" s="23"/>
      <c r="HE914" s="23"/>
      <c r="HF914" s="23"/>
      <c r="HG914" s="23"/>
      <c r="HH914" s="23"/>
      <c r="HI914" s="23"/>
      <c r="HJ914" s="23"/>
      <c r="HK914" s="23"/>
      <c r="HL914" s="23"/>
      <c r="HM914" s="23"/>
      <c r="HN914" s="23"/>
      <c r="HO914" s="23"/>
      <c r="HP914" s="23"/>
      <c r="HQ914" s="23"/>
      <c r="HR914" s="23"/>
      <c r="HS914" s="23"/>
      <c r="HT914" s="23"/>
      <c r="HU914" s="23"/>
      <c r="HV914" s="23"/>
      <c r="HW914" s="23"/>
      <c r="HX914" s="23"/>
      <c r="HY914" s="23"/>
      <c r="HZ914" s="23"/>
      <c r="IA914" s="23"/>
      <c r="IB914" s="23"/>
      <c r="IC914" s="23"/>
      <c r="ID914" s="23"/>
      <c r="IE914" s="23"/>
      <c r="IF914" s="23"/>
      <c r="IG914" s="23"/>
      <c r="IH914" s="23"/>
      <c r="II914" s="23"/>
      <c r="IJ914" s="23"/>
      <c r="IK914" s="23"/>
      <c r="IL914" s="23"/>
      <c r="IM914" s="23"/>
      <c r="IN914" s="23"/>
      <c r="IO914" s="23"/>
      <c r="IP914" s="23"/>
      <c r="IQ914" s="23"/>
      <c r="IR914" s="23"/>
      <c r="IS914" s="23"/>
      <c r="IT914" s="23"/>
      <c r="IU914" s="23"/>
      <c r="IV914" s="23"/>
    </row>
    <row r="915" spans="3:256">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4"/>
      <c r="AB915" s="24"/>
      <c r="AC915" s="24"/>
      <c r="AD915" s="24"/>
      <c r="AE915" s="24"/>
      <c r="AF915" s="24"/>
      <c r="AG915" s="24"/>
      <c r="AH915" s="24"/>
      <c r="AI915" s="24"/>
      <c r="AJ915" s="24"/>
      <c r="AK915" s="24"/>
      <c r="AL915" s="24"/>
      <c r="AM915" s="24"/>
      <c r="AN915" s="24"/>
      <c r="AO915" s="24"/>
      <c r="AP915" s="24"/>
      <c r="AQ915" s="24"/>
      <c r="AR915" s="24"/>
      <c r="AS915" s="24"/>
      <c r="AT915" s="24"/>
      <c r="AU915" s="24"/>
      <c r="AV915" s="24"/>
      <c r="AW915" s="24"/>
      <c r="AX915" s="24"/>
      <c r="AY915" s="24"/>
      <c r="AZ915" s="24"/>
      <c r="BA915" s="24"/>
      <c r="BB915" s="24"/>
      <c r="BC915" s="24"/>
      <c r="BD915" s="24"/>
      <c r="BE915" s="24"/>
      <c r="BF915" s="24"/>
      <c r="BG915" s="24"/>
      <c r="BH915" s="24"/>
      <c r="BI915" s="24"/>
      <c r="BJ915" s="24"/>
      <c r="BK915" s="24"/>
      <c r="BL915" s="24"/>
      <c r="BM915" s="24"/>
      <c r="BN915" s="24"/>
      <c r="BO915" s="24"/>
      <c r="BP915" s="24"/>
      <c r="BQ915" s="24"/>
      <c r="BR915" s="24"/>
      <c r="BS915" s="24"/>
      <c r="BT915" s="24"/>
      <c r="BU915" s="24"/>
      <c r="BV915" s="24"/>
      <c r="BW915" s="24"/>
      <c r="BX915" s="24"/>
      <c r="BY915" s="24"/>
      <c r="BZ915" s="24"/>
      <c r="CA915" s="24"/>
      <c r="CB915" s="24"/>
      <c r="CC915" s="24"/>
      <c r="CD915" s="24"/>
      <c r="CE915" s="24"/>
      <c r="CF915" s="24"/>
      <c r="CG915" s="24"/>
      <c r="CH915" s="24"/>
      <c r="CI915" s="24"/>
      <c r="CJ915" s="24"/>
      <c r="CK915" s="24"/>
      <c r="CL915" s="24"/>
      <c r="CM915" s="24"/>
      <c r="CN915" s="24"/>
      <c r="CO915" s="24"/>
      <c r="CP915" s="24"/>
      <c r="CQ915" s="24"/>
      <c r="CR915" s="24"/>
      <c r="CS915" s="24"/>
      <c r="CT915" s="24"/>
      <c r="CU915" s="24"/>
      <c r="CV915" s="24"/>
      <c r="CW915" s="24"/>
      <c r="CX915" s="24"/>
      <c r="CY915" s="24"/>
      <c r="CZ915" s="24"/>
      <c r="DA915" s="24"/>
      <c r="DB915" s="24"/>
      <c r="DC915" s="24"/>
      <c r="DD915" s="24"/>
      <c r="DE915" s="24"/>
      <c r="DF915" s="24"/>
      <c r="DG915" s="24"/>
      <c r="DH915" s="24"/>
      <c r="DI915" s="24"/>
      <c r="DJ915" s="24"/>
      <c r="DK915" s="24"/>
      <c r="DL915" s="24"/>
      <c r="DM915" s="24"/>
      <c r="DN915" s="24"/>
      <c r="DO915" s="24"/>
      <c r="DP915" s="24"/>
      <c r="DQ915" s="24"/>
      <c r="DR915" s="24"/>
      <c r="DS915" s="24"/>
      <c r="DT915" s="24"/>
      <c r="DU915" s="24"/>
      <c r="DV915" s="24"/>
      <c r="DW915" s="24"/>
      <c r="DX915" s="24"/>
      <c r="DY915" s="24"/>
      <c r="DZ915" s="24"/>
      <c r="EA915" s="24"/>
      <c r="EB915" s="24"/>
      <c r="EC915" s="24"/>
      <c r="ED915" s="24"/>
      <c r="EE915" s="24"/>
      <c r="EF915" s="24"/>
      <c r="EG915" s="24"/>
      <c r="EH915" s="24"/>
      <c r="EI915" s="24"/>
      <c r="EJ915" s="24"/>
      <c r="EK915" s="24"/>
      <c r="EL915" s="24"/>
      <c r="EM915" s="24"/>
      <c r="EN915" s="24"/>
      <c r="EO915" s="24"/>
      <c r="EP915" s="24"/>
      <c r="EQ915" s="24"/>
      <c r="ER915" s="24"/>
      <c r="ES915" s="24"/>
      <c r="ET915" s="24"/>
      <c r="EU915" s="24"/>
      <c r="EV915" s="24"/>
      <c r="EW915" s="24"/>
      <c r="EX915" s="24"/>
      <c r="EY915" s="24"/>
      <c r="EZ915" s="24"/>
      <c r="FA915" s="24"/>
      <c r="FB915" s="24"/>
      <c r="FC915" s="24"/>
      <c r="FD915" s="24"/>
      <c r="FE915" s="24"/>
      <c r="FF915" s="24"/>
      <c r="FG915" s="24"/>
      <c r="FH915" s="24"/>
      <c r="FI915" s="24"/>
      <c r="FJ915" s="24"/>
      <c r="FK915" s="24"/>
      <c r="FL915" s="24"/>
      <c r="FM915" s="24"/>
      <c r="FN915" s="24"/>
      <c r="FO915" s="24"/>
      <c r="FP915" s="24"/>
      <c r="FQ915" s="24"/>
      <c r="FR915" s="24"/>
      <c r="FS915" s="24"/>
      <c r="FT915" s="24"/>
      <c r="FU915" s="24"/>
      <c r="FV915" s="24"/>
      <c r="FW915" s="24"/>
      <c r="FX915" s="24"/>
      <c r="FY915" s="24"/>
      <c r="FZ915" s="24"/>
      <c r="GA915" s="24"/>
      <c r="GB915" s="24"/>
      <c r="GC915" s="24"/>
      <c r="GD915" s="24"/>
      <c r="GE915" s="24"/>
      <c r="GF915" s="24"/>
      <c r="GG915" s="24"/>
      <c r="GH915" s="24"/>
      <c r="GI915" s="24"/>
      <c r="GJ915" s="24"/>
      <c r="GK915" s="24"/>
      <c r="GL915" s="24"/>
      <c r="GM915" s="24"/>
      <c r="GN915" s="24"/>
      <c r="GO915" s="24"/>
      <c r="GP915" s="24"/>
      <c r="GQ915" s="24"/>
      <c r="GR915" s="24"/>
      <c r="GS915" s="24"/>
      <c r="GT915" s="24"/>
      <c r="GU915" s="24"/>
      <c r="GV915" s="24"/>
      <c r="GW915" s="24"/>
      <c r="GX915" s="24"/>
      <c r="GY915" s="24"/>
      <c r="GZ915" s="24"/>
      <c r="HA915" s="24"/>
      <c r="HB915" s="24"/>
      <c r="HC915" s="24"/>
      <c r="HD915" s="24"/>
      <c r="HE915" s="24"/>
      <c r="HF915" s="24"/>
      <c r="HG915" s="24"/>
      <c r="HH915" s="24"/>
      <c r="HI915" s="24"/>
      <c r="HJ915" s="24"/>
      <c r="HK915" s="24"/>
      <c r="HL915" s="24"/>
      <c r="HM915" s="24"/>
      <c r="HN915" s="24"/>
      <c r="HO915" s="24"/>
      <c r="HP915" s="24"/>
      <c r="HQ915" s="24"/>
      <c r="HR915" s="24"/>
      <c r="HS915" s="24"/>
      <c r="HT915" s="24"/>
      <c r="HU915" s="24"/>
      <c r="HV915" s="24"/>
      <c r="HW915" s="24"/>
      <c r="HX915" s="24"/>
      <c r="HY915" s="24"/>
      <c r="HZ915" s="24"/>
      <c r="IA915" s="24"/>
      <c r="IB915" s="24"/>
      <c r="IC915" s="24"/>
      <c r="ID915" s="24"/>
      <c r="IE915" s="24"/>
      <c r="IF915" s="24"/>
      <c r="IG915" s="24"/>
      <c r="IH915" s="24"/>
      <c r="II915" s="24"/>
      <c r="IJ915" s="24"/>
      <c r="IK915" s="24"/>
      <c r="IL915" s="24"/>
      <c r="IM915" s="24"/>
      <c r="IN915" s="24"/>
      <c r="IO915" s="24"/>
      <c r="IP915" s="24"/>
      <c r="IQ915" s="24"/>
      <c r="IR915" s="24"/>
      <c r="IS915" s="24"/>
      <c r="IT915" s="24"/>
      <c r="IU915" s="24"/>
      <c r="IV915" s="24"/>
    </row>
    <row r="916" spans="3:256">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4"/>
      <c r="AB916" s="24"/>
      <c r="AC916" s="24"/>
      <c r="AD916" s="24"/>
      <c r="AE916" s="24"/>
      <c r="AF916" s="24"/>
      <c r="AG916" s="24"/>
      <c r="AH916" s="24"/>
      <c r="AI916" s="24"/>
      <c r="AJ916" s="24"/>
      <c r="AK916" s="24"/>
      <c r="AL916" s="24"/>
      <c r="AM916" s="24"/>
      <c r="AN916" s="24"/>
      <c r="AO916" s="24"/>
      <c r="AP916" s="24"/>
      <c r="AQ916" s="24"/>
      <c r="AR916" s="24"/>
      <c r="AS916" s="24"/>
      <c r="AT916" s="24"/>
      <c r="AU916" s="24"/>
      <c r="AV916" s="24"/>
      <c r="AW916" s="24"/>
      <c r="AX916" s="24"/>
      <c r="AY916" s="24"/>
      <c r="AZ916" s="24"/>
      <c r="BA916" s="24"/>
      <c r="BB916" s="24"/>
      <c r="BC916" s="24"/>
      <c r="BD916" s="24"/>
      <c r="BE916" s="24"/>
      <c r="BF916" s="24"/>
      <c r="BG916" s="24"/>
      <c r="BH916" s="24"/>
      <c r="BI916" s="24"/>
      <c r="BJ916" s="24"/>
      <c r="BK916" s="24"/>
      <c r="BL916" s="24"/>
      <c r="BM916" s="24"/>
      <c r="BN916" s="24"/>
      <c r="BO916" s="24"/>
      <c r="BP916" s="24"/>
      <c r="BQ916" s="24"/>
      <c r="BR916" s="24"/>
      <c r="BS916" s="24"/>
      <c r="BT916" s="24"/>
      <c r="BU916" s="24"/>
      <c r="BV916" s="24"/>
      <c r="BW916" s="24"/>
      <c r="BX916" s="24"/>
      <c r="BY916" s="24"/>
      <c r="BZ916" s="24"/>
      <c r="CA916" s="24"/>
      <c r="CB916" s="24"/>
      <c r="CC916" s="24"/>
      <c r="CD916" s="24"/>
      <c r="CE916" s="24"/>
      <c r="CF916" s="24"/>
      <c r="CG916" s="24"/>
      <c r="CH916" s="24"/>
      <c r="CI916" s="24"/>
      <c r="CJ916" s="24"/>
      <c r="CK916" s="24"/>
      <c r="CL916" s="24"/>
      <c r="CM916" s="24"/>
      <c r="CN916" s="24"/>
      <c r="CO916" s="24"/>
      <c r="CP916" s="24"/>
      <c r="CQ916" s="24"/>
      <c r="CR916" s="24"/>
      <c r="CS916" s="24"/>
      <c r="CT916" s="24"/>
      <c r="CU916" s="24"/>
      <c r="CV916" s="24"/>
      <c r="CW916" s="24"/>
      <c r="CX916" s="24"/>
      <c r="CY916" s="24"/>
      <c r="CZ916" s="24"/>
      <c r="DA916" s="24"/>
      <c r="DB916" s="24"/>
      <c r="DC916" s="24"/>
      <c r="DD916" s="24"/>
      <c r="DE916" s="24"/>
      <c r="DF916" s="24"/>
      <c r="DG916" s="24"/>
      <c r="DH916" s="24"/>
      <c r="DI916" s="24"/>
      <c r="DJ916" s="24"/>
      <c r="DK916" s="24"/>
      <c r="DL916" s="24"/>
      <c r="DM916" s="24"/>
      <c r="DN916" s="24"/>
      <c r="DO916" s="24"/>
      <c r="DP916" s="24"/>
      <c r="DQ916" s="24"/>
      <c r="DR916" s="24"/>
      <c r="DS916" s="24"/>
      <c r="DT916" s="24"/>
      <c r="DU916" s="24"/>
      <c r="DV916" s="24"/>
      <c r="DW916" s="24"/>
      <c r="DX916" s="24"/>
      <c r="DY916" s="24"/>
      <c r="DZ916" s="24"/>
      <c r="EA916" s="24"/>
      <c r="EB916" s="24"/>
      <c r="EC916" s="24"/>
      <c r="ED916" s="24"/>
      <c r="EE916" s="24"/>
      <c r="EF916" s="24"/>
      <c r="EG916" s="24"/>
      <c r="EH916" s="24"/>
      <c r="EI916" s="24"/>
      <c r="EJ916" s="24"/>
      <c r="EK916" s="24"/>
      <c r="EL916" s="24"/>
      <c r="EM916" s="24"/>
      <c r="EN916" s="24"/>
      <c r="EO916" s="24"/>
      <c r="EP916" s="24"/>
      <c r="EQ916" s="24"/>
      <c r="ER916" s="24"/>
      <c r="ES916" s="24"/>
      <c r="ET916" s="24"/>
      <c r="EU916" s="24"/>
      <c r="EV916" s="24"/>
      <c r="EW916" s="24"/>
      <c r="EX916" s="24"/>
      <c r="EY916" s="24"/>
      <c r="EZ916" s="24"/>
      <c r="FA916" s="24"/>
      <c r="FB916" s="24"/>
      <c r="FC916" s="24"/>
      <c r="FD916" s="24"/>
      <c r="FE916" s="24"/>
      <c r="FF916" s="24"/>
      <c r="FG916" s="24"/>
      <c r="FH916" s="24"/>
      <c r="FI916" s="24"/>
      <c r="FJ916" s="24"/>
      <c r="FK916" s="24"/>
      <c r="FL916" s="24"/>
      <c r="FM916" s="24"/>
      <c r="FN916" s="24"/>
      <c r="FO916" s="24"/>
      <c r="FP916" s="24"/>
      <c r="FQ916" s="24"/>
      <c r="FR916" s="24"/>
      <c r="FS916" s="24"/>
      <c r="FT916" s="24"/>
      <c r="FU916" s="24"/>
      <c r="FV916" s="24"/>
      <c r="FW916" s="24"/>
      <c r="FX916" s="24"/>
      <c r="FY916" s="24"/>
      <c r="FZ916" s="24"/>
      <c r="GA916" s="24"/>
      <c r="GB916" s="24"/>
      <c r="GC916" s="24"/>
      <c r="GD916" s="24"/>
      <c r="GE916" s="24"/>
      <c r="GF916" s="24"/>
      <c r="GG916" s="24"/>
      <c r="GH916" s="24"/>
      <c r="GI916" s="24"/>
      <c r="GJ916" s="24"/>
      <c r="GK916" s="24"/>
      <c r="GL916" s="24"/>
      <c r="GM916" s="24"/>
      <c r="GN916" s="24"/>
      <c r="GO916" s="24"/>
      <c r="GP916" s="24"/>
      <c r="GQ916" s="24"/>
      <c r="GR916" s="24"/>
      <c r="GS916" s="24"/>
      <c r="GT916" s="24"/>
      <c r="GU916" s="24"/>
      <c r="GV916" s="24"/>
      <c r="GW916" s="24"/>
      <c r="GX916" s="24"/>
      <c r="GY916" s="24"/>
      <c r="GZ916" s="24"/>
      <c r="HA916" s="24"/>
      <c r="HB916" s="24"/>
      <c r="HC916" s="24"/>
      <c r="HD916" s="24"/>
      <c r="HE916" s="24"/>
      <c r="HF916" s="24"/>
      <c r="HG916" s="24"/>
      <c r="HH916" s="24"/>
      <c r="HI916" s="24"/>
      <c r="HJ916" s="24"/>
      <c r="HK916" s="24"/>
      <c r="HL916" s="24"/>
      <c r="HM916" s="24"/>
      <c r="HN916" s="24"/>
      <c r="HO916" s="24"/>
      <c r="HP916" s="24"/>
      <c r="HQ916" s="24"/>
      <c r="HR916" s="24"/>
      <c r="HS916" s="24"/>
      <c r="HT916" s="24"/>
      <c r="HU916" s="24"/>
      <c r="HV916" s="24"/>
      <c r="HW916" s="24"/>
      <c r="HX916" s="24"/>
      <c r="HY916" s="24"/>
      <c r="HZ916" s="24"/>
      <c r="IA916" s="24"/>
      <c r="IB916" s="24"/>
      <c r="IC916" s="24"/>
      <c r="ID916" s="24"/>
      <c r="IE916" s="24"/>
      <c r="IF916" s="24"/>
      <c r="IG916" s="24"/>
      <c r="IH916" s="24"/>
      <c r="II916" s="24"/>
      <c r="IJ916" s="24"/>
      <c r="IK916" s="24"/>
      <c r="IL916" s="24"/>
      <c r="IM916" s="24"/>
      <c r="IN916" s="24"/>
      <c r="IO916" s="24"/>
      <c r="IP916" s="24"/>
      <c r="IQ916" s="24"/>
      <c r="IR916" s="24"/>
      <c r="IS916" s="24"/>
      <c r="IT916" s="24"/>
      <c r="IU916" s="24"/>
      <c r="IV916" s="24"/>
    </row>
    <row r="917" spans="3:256">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c r="AM917" s="23"/>
      <c r="AN917" s="23"/>
      <c r="AO917" s="23"/>
      <c r="AP917" s="23"/>
      <c r="AQ917" s="23"/>
      <c r="AR917" s="23"/>
      <c r="AS917" s="23"/>
      <c r="AT917" s="23"/>
      <c r="AU917" s="23"/>
      <c r="AV917" s="23"/>
      <c r="AW917" s="23"/>
      <c r="AX917" s="23"/>
      <c r="AY917" s="23"/>
      <c r="AZ917" s="23"/>
      <c r="BA917" s="23"/>
      <c r="BB917" s="23"/>
      <c r="BC917" s="23"/>
      <c r="BD917" s="23"/>
      <c r="BE917" s="23"/>
      <c r="BF917" s="23"/>
      <c r="BG917" s="23"/>
      <c r="BH917" s="23"/>
      <c r="BI917" s="23"/>
      <c r="BJ917" s="23"/>
      <c r="BK917" s="23"/>
      <c r="BL917" s="23"/>
      <c r="BM917" s="23"/>
      <c r="BN917" s="23"/>
      <c r="BO917" s="23"/>
      <c r="BP917" s="23"/>
      <c r="BQ917" s="23"/>
      <c r="BR917" s="23"/>
      <c r="BS917" s="23"/>
      <c r="BT917" s="23"/>
      <c r="BU917" s="23"/>
      <c r="BV917" s="23"/>
      <c r="BW917" s="23"/>
      <c r="BX917" s="23"/>
      <c r="BY917" s="23"/>
      <c r="BZ917" s="23"/>
      <c r="CA917" s="23"/>
      <c r="CB917" s="23"/>
      <c r="CC917" s="23"/>
      <c r="CD917" s="23"/>
      <c r="CE917" s="23"/>
      <c r="CF917" s="23"/>
      <c r="CG917" s="23"/>
      <c r="CH917" s="23"/>
      <c r="CI917" s="23"/>
      <c r="CJ917" s="23"/>
      <c r="CK917" s="23"/>
      <c r="CL917" s="23"/>
      <c r="CM917" s="23"/>
      <c r="CN917" s="23"/>
      <c r="CO917" s="23"/>
      <c r="CP917" s="23"/>
      <c r="CQ917" s="23"/>
      <c r="CR917" s="23"/>
      <c r="CS917" s="23"/>
      <c r="CT917" s="23"/>
      <c r="CU917" s="23"/>
      <c r="CV917" s="23"/>
      <c r="CW917" s="23"/>
      <c r="CX917" s="23"/>
      <c r="CY917" s="23"/>
      <c r="CZ917" s="23"/>
      <c r="DA917" s="23"/>
      <c r="DB917" s="23"/>
      <c r="DC917" s="23"/>
      <c r="DD917" s="23"/>
      <c r="DE917" s="23"/>
      <c r="DF917" s="23"/>
      <c r="DG917" s="23"/>
      <c r="DH917" s="23"/>
      <c r="DI917" s="23"/>
      <c r="DJ917" s="23"/>
      <c r="DK917" s="23"/>
      <c r="DL917" s="23"/>
      <c r="DM917" s="23"/>
      <c r="DN917" s="23"/>
      <c r="DO917" s="23"/>
      <c r="DP917" s="23"/>
      <c r="DQ917" s="23"/>
      <c r="DR917" s="23"/>
      <c r="DS917" s="23"/>
      <c r="DT917" s="23"/>
      <c r="DU917" s="23"/>
      <c r="DV917" s="23"/>
      <c r="DW917" s="23"/>
      <c r="DX917" s="23"/>
      <c r="DY917" s="23"/>
      <c r="DZ917" s="23"/>
      <c r="EA917" s="23"/>
      <c r="EB917" s="23"/>
      <c r="EC917" s="23"/>
      <c r="ED917" s="23"/>
      <c r="EE917" s="23"/>
      <c r="EF917" s="23"/>
      <c r="EG917" s="23"/>
      <c r="EH917" s="23"/>
      <c r="EI917" s="23"/>
      <c r="EJ917" s="23"/>
      <c r="EK917" s="23"/>
      <c r="EL917" s="23"/>
      <c r="EM917" s="23"/>
      <c r="EN917" s="23"/>
      <c r="EO917" s="23"/>
      <c r="EP917" s="23"/>
      <c r="EQ917" s="23"/>
      <c r="ER917" s="23"/>
      <c r="ES917" s="23"/>
      <c r="ET917" s="23"/>
      <c r="EU917" s="23"/>
      <c r="EV917" s="23"/>
      <c r="EW917" s="23"/>
      <c r="EX917" s="23"/>
      <c r="EY917" s="23"/>
      <c r="EZ917" s="23"/>
      <c r="FA917" s="23"/>
      <c r="FB917" s="23"/>
      <c r="FC917" s="23"/>
      <c r="FD917" s="23"/>
      <c r="FE917" s="23"/>
      <c r="FF917" s="23"/>
      <c r="FG917" s="23"/>
      <c r="FH917" s="23"/>
      <c r="FI917" s="23"/>
      <c r="FJ917" s="23"/>
      <c r="FK917" s="23"/>
      <c r="FL917" s="23"/>
      <c r="FM917" s="23"/>
      <c r="FN917" s="23"/>
      <c r="FO917" s="23"/>
      <c r="FP917" s="23"/>
      <c r="FQ917" s="23"/>
      <c r="FR917" s="23"/>
      <c r="FS917" s="23"/>
      <c r="FT917" s="23"/>
      <c r="FU917" s="23"/>
      <c r="FV917" s="23"/>
      <c r="FW917" s="23"/>
      <c r="FX917" s="23"/>
      <c r="FY917" s="23"/>
      <c r="FZ917" s="23"/>
      <c r="GA917" s="23"/>
      <c r="GB917" s="23"/>
      <c r="GC917" s="23"/>
      <c r="GD917" s="23"/>
      <c r="GE917" s="23"/>
      <c r="GF917" s="23"/>
      <c r="GG917" s="23"/>
      <c r="GH917" s="23"/>
      <c r="GI917" s="23"/>
      <c r="GJ917" s="23"/>
      <c r="GK917" s="23"/>
      <c r="GL917" s="23"/>
      <c r="GM917" s="23"/>
      <c r="GN917" s="23"/>
      <c r="GO917" s="23"/>
      <c r="GP917" s="23"/>
      <c r="GQ917" s="23"/>
      <c r="GR917" s="23"/>
      <c r="GS917" s="23"/>
      <c r="GT917" s="23"/>
      <c r="GU917" s="23"/>
      <c r="GV917" s="23"/>
      <c r="GW917" s="23"/>
      <c r="GX917" s="23"/>
      <c r="GY917" s="23"/>
      <c r="GZ917" s="23"/>
      <c r="HA917" s="23"/>
      <c r="HB917" s="23"/>
      <c r="HC917" s="23"/>
      <c r="HD917" s="23"/>
      <c r="HE917" s="23"/>
      <c r="HF917" s="23"/>
      <c r="HG917" s="23"/>
      <c r="HH917" s="23"/>
      <c r="HI917" s="23"/>
      <c r="HJ917" s="23"/>
      <c r="HK917" s="23"/>
      <c r="HL917" s="23"/>
      <c r="HM917" s="23"/>
      <c r="HN917" s="23"/>
      <c r="HO917" s="23"/>
      <c r="HP917" s="23"/>
      <c r="HQ917" s="23"/>
      <c r="HR917" s="23"/>
      <c r="HS917" s="23"/>
      <c r="HT917" s="23"/>
      <c r="HU917" s="23"/>
      <c r="HV917" s="23"/>
      <c r="HW917" s="23"/>
      <c r="HX917" s="23"/>
      <c r="HY917" s="23"/>
      <c r="HZ917" s="23"/>
      <c r="IA917" s="23"/>
      <c r="IB917" s="23"/>
      <c r="IC917" s="23"/>
      <c r="ID917" s="23"/>
      <c r="IE917" s="23"/>
      <c r="IF917" s="23"/>
      <c r="IG917" s="23"/>
      <c r="IH917" s="23"/>
      <c r="II917" s="23"/>
      <c r="IJ917" s="23"/>
      <c r="IK917" s="23"/>
      <c r="IL917" s="23"/>
      <c r="IM917" s="23"/>
      <c r="IN917" s="23"/>
      <c r="IO917" s="23"/>
      <c r="IP917" s="23"/>
      <c r="IQ917" s="23"/>
      <c r="IR917" s="23"/>
      <c r="IS917" s="23"/>
      <c r="IT917" s="23"/>
      <c r="IU917" s="23"/>
      <c r="IV917" s="23"/>
    </row>
    <row r="918" spans="3:256">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c r="AM918" s="23"/>
      <c r="AN918" s="23"/>
      <c r="AO918" s="23"/>
      <c r="AP918" s="23"/>
      <c r="AQ918" s="23"/>
      <c r="AR918" s="23"/>
      <c r="AS918" s="23"/>
      <c r="AT918" s="23"/>
      <c r="AU918" s="23"/>
      <c r="AV918" s="23"/>
      <c r="AW918" s="23"/>
      <c r="AX918" s="23"/>
      <c r="AY918" s="23"/>
      <c r="AZ918" s="23"/>
      <c r="BA918" s="23"/>
      <c r="BB918" s="23"/>
      <c r="BC918" s="23"/>
      <c r="BD918" s="23"/>
      <c r="BE918" s="23"/>
      <c r="BF918" s="23"/>
      <c r="BG918" s="23"/>
      <c r="BH918" s="23"/>
      <c r="BI918" s="23"/>
      <c r="BJ918" s="23"/>
      <c r="BK918" s="23"/>
      <c r="BL918" s="23"/>
      <c r="BM918" s="23"/>
      <c r="BN918" s="23"/>
      <c r="BO918" s="23"/>
      <c r="BP918" s="23"/>
      <c r="BQ918" s="23"/>
      <c r="BR918" s="23"/>
      <c r="BS918" s="23"/>
      <c r="BT918" s="23"/>
      <c r="BU918" s="23"/>
      <c r="BV918" s="23"/>
      <c r="BW918" s="23"/>
      <c r="BX918" s="23"/>
      <c r="BY918" s="23"/>
      <c r="BZ918" s="23"/>
      <c r="CA918" s="23"/>
      <c r="CB918" s="23"/>
      <c r="CC918" s="23"/>
      <c r="CD918" s="23"/>
      <c r="CE918" s="23"/>
      <c r="CF918" s="23"/>
      <c r="CG918" s="23"/>
      <c r="CH918" s="23"/>
      <c r="CI918" s="23"/>
      <c r="CJ918" s="23"/>
      <c r="CK918" s="23"/>
      <c r="CL918" s="23"/>
      <c r="CM918" s="23"/>
      <c r="CN918" s="23"/>
      <c r="CO918" s="23"/>
      <c r="CP918" s="23"/>
      <c r="CQ918" s="23"/>
      <c r="CR918" s="23"/>
      <c r="CS918" s="23"/>
      <c r="CT918" s="23"/>
      <c r="CU918" s="23"/>
      <c r="CV918" s="23"/>
      <c r="CW918" s="23"/>
      <c r="CX918" s="23"/>
      <c r="CY918" s="23"/>
      <c r="CZ918" s="23"/>
      <c r="DA918" s="23"/>
      <c r="DB918" s="23"/>
      <c r="DC918" s="23"/>
      <c r="DD918" s="23"/>
      <c r="DE918" s="23"/>
      <c r="DF918" s="23"/>
      <c r="DG918" s="23"/>
      <c r="DH918" s="23"/>
      <c r="DI918" s="23"/>
      <c r="DJ918" s="23"/>
      <c r="DK918" s="23"/>
      <c r="DL918" s="23"/>
      <c r="DM918" s="23"/>
      <c r="DN918" s="23"/>
      <c r="DO918" s="23"/>
      <c r="DP918" s="23"/>
      <c r="DQ918" s="23"/>
      <c r="DR918" s="23"/>
      <c r="DS918" s="23"/>
      <c r="DT918" s="23"/>
      <c r="DU918" s="23"/>
      <c r="DV918" s="23"/>
      <c r="DW918" s="23"/>
      <c r="DX918" s="23"/>
      <c r="DY918" s="23"/>
      <c r="DZ918" s="23"/>
      <c r="EA918" s="23"/>
      <c r="EB918" s="23"/>
      <c r="EC918" s="23"/>
      <c r="ED918" s="23"/>
      <c r="EE918" s="23"/>
      <c r="EF918" s="23"/>
      <c r="EG918" s="23"/>
      <c r="EH918" s="23"/>
      <c r="EI918" s="23"/>
      <c r="EJ918" s="23"/>
      <c r="EK918" s="23"/>
      <c r="EL918" s="23"/>
      <c r="EM918" s="23"/>
      <c r="EN918" s="23"/>
      <c r="EO918" s="23"/>
      <c r="EP918" s="23"/>
      <c r="EQ918" s="23"/>
      <c r="ER918" s="23"/>
      <c r="ES918" s="23"/>
      <c r="ET918" s="23"/>
      <c r="EU918" s="23"/>
      <c r="EV918" s="23"/>
      <c r="EW918" s="23"/>
      <c r="EX918" s="23"/>
      <c r="EY918" s="23"/>
      <c r="EZ918" s="23"/>
      <c r="FA918" s="23"/>
      <c r="FB918" s="23"/>
      <c r="FC918" s="23"/>
      <c r="FD918" s="23"/>
      <c r="FE918" s="23"/>
      <c r="FF918" s="23"/>
      <c r="FG918" s="23"/>
      <c r="FH918" s="23"/>
      <c r="FI918" s="23"/>
      <c r="FJ918" s="23"/>
      <c r="FK918" s="23"/>
      <c r="FL918" s="23"/>
      <c r="FM918" s="23"/>
      <c r="FN918" s="23"/>
      <c r="FO918" s="23"/>
      <c r="FP918" s="23"/>
      <c r="FQ918" s="23"/>
      <c r="FR918" s="23"/>
      <c r="FS918" s="23"/>
      <c r="FT918" s="23"/>
      <c r="FU918" s="23"/>
      <c r="FV918" s="23"/>
      <c r="FW918" s="23"/>
      <c r="FX918" s="23"/>
      <c r="FY918" s="23"/>
      <c r="FZ918" s="23"/>
      <c r="GA918" s="23"/>
      <c r="GB918" s="23"/>
      <c r="GC918" s="23"/>
      <c r="GD918" s="23"/>
      <c r="GE918" s="23"/>
      <c r="GF918" s="23"/>
      <c r="GG918" s="23"/>
      <c r="GH918" s="23"/>
      <c r="GI918" s="23"/>
      <c r="GJ918" s="23"/>
      <c r="GK918" s="23"/>
      <c r="GL918" s="23"/>
      <c r="GM918" s="23"/>
      <c r="GN918" s="23"/>
      <c r="GO918" s="23"/>
      <c r="GP918" s="23"/>
      <c r="GQ918" s="23"/>
      <c r="GR918" s="23"/>
      <c r="GS918" s="23"/>
      <c r="GT918" s="23"/>
      <c r="GU918" s="23"/>
      <c r="GV918" s="23"/>
      <c r="GW918" s="23"/>
      <c r="GX918" s="23"/>
      <c r="GY918" s="23"/>
      <c r="GZ918" s="23"/>
      <c r="HA918" s="23"/>
      <c r="HB918" s="23"/>
      <c r="HC918" s="23"/>
      <c r="HD918" s="23"/>
      <c r="HE918" s="23"/>
      <c r="HF918" s="23"/>
      <c r="HG918" s="23"/>
      <c r="HH918" s="23"/>
      <c r="HI918" s="23"/>
      <c r="HJ918" s="23"/>
      <c r="HK918" s="23"/>
      <c r="HL918" s="23"/>
      <c r="HM918" s="23"/>
      <c r="HN918" s="23"/>
      <c r="HO918" s="23"/>
      <c r="HP918" s="23"/>
      <c r="HQ918" s="23"/>
      <c r="HR918" s="23"/>
      <c r="HS918" s="23"/>
      <c r="HT918" s="23"/>
      <c r="HU918" s="23"/>
      <c r="HV918" s="23"/>
      <c r="HW918" s="23"/>
      <c r="HX918" s="23"/>
      <c r="HY918" s="23"/>
      <c r="HZ918" s="23"/>
      <c r="IA918" s="23"/>
      <c r="IB918" s="23"/>
      <c r="IC918" s="23"/>
      <c r="ID918" s="23"/>
      <c r="IE918" s="23"/>
      <c r="IF918" s="23"/>
      <c r="IG918" s="23"/>
      <c r="IH918" s="23"/>
      <c r="II918" s="23"/>
      <c r="IJ918" s="23"/>
      <c r="IK918" s="23"/>
      <c r="IL918" s="23"/>
      <c r="IM918" s="23"/>
      <c r="IN918" s="23"/>
      <c r="IO918" s="23"/>
      <c r="IP918" s="23"/>
      <c r="IQ918" s="23"/>
      <c r="IR918" s="23"/>
      <c r="IS918" s="23"/>
      <c r="IT918" s="23"/>
      <c r="IU918" s="23"/>
      <c r="IV918" s="23"/>
    </row>
    <row r="919" spans="3:256">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4"/>
      <c r="AB919" s="24"/>
      <c r="AC919" s="24"/>
      <c r="AD919" s="24"/>
      <c r="AE919" s="24"/>
      <c r="AF919" s="24"/>
      <c r="AG919" s="24"/>
      <c r="AH919" s="24"/>
      <c r="AI919" s="24"/>
      <c r="AJ919" s="24"/>
      <c r="AK919" s="24"/>
      <c r="AL919" s="24"/>
      <c r="AM919" s="24"/>
      <c r="AN919" s="24"/>
      <c r="AO919" s="24"/>
      <c r="AP919" s="24"/>
      <c r="AQ919" s="24"/>
      <c r="AR919" s="24"/>
      <c r="AS919" s="24"/>
      <c r="AT919" s="24"/>
      <c r="AU919" s="24"/>
      <c r="AV919" s="24"/>
      <c r="AW919" s="24"/>
      <c r="AX919" s="24"/>
      <c r="AY919" s="24"/>
      <c r="AZ919" s="24"/>
      <c r="BA919" s="24"/>
      <c r="BB919" s="24"/>
      <c r="BC919" s="24"/>
      <c r="BD919" s="24"/>
      <c r="BE919" s="24"/>
      <c r="BF919" s="24"/>
      <c r="BG919" s="24"/>
      <c r="BH919" s="24"/>
      <c r="BI919" s="24"/>
      <c r="BJ919" s="24"/>
      <c r="BK919" s="24"/>
      <c r="BL919" s="24"/>
      <c r="BM919" s="24"/>
      <c r="BN919" s="24"/>
      <c r="BO919" s="24"/>
      <c r="BP919" s="24"/>
      <c r="BQ919" s="24"/>
      <c r="BR919" s="24"/>
      <c r="BS919" s="24"/>
      <c r="BT919" s="24"/>
      <c r="BU919" s="24"/>
      <c r="BV919" s="24"/>
      <c r="BW919" s="24"/>
      <c r="BX919" s="24"/>
      <c r="BY919" s="24"/>
      <c r="BZ919" s="24"/>
      <c r="CA919" s="24"/>
      <c r="CB919" s="24"/>
      <c r="CC919" s="24"/>
      <c r="CD919" s="24"/>
      <c r="CE919" s="24"/>
      <c r="CF919" s="24"/>
      <c r="CG919" s="24"/>
      <c r="CH919" s="24"/>
      <c r="CI919" s="24"/>
      <c r="CJ919" s="24"/>
      <c r="CK919" s="24"/>
      <c r="CL919" s="24"/>
      <c r="CM919" s="24"/>
      <c r="CN919" s="24"/>
      <c r="CO919" s="24"/>
      <c r="CP919" s="24"/>
      <c r="CQ919" s="24"/>
      <c r="CR919" s="24"/>
      <c r="CS919" s="24"/>
      <c r="CT919" s="24"/>
      <c r="CU919" s="24"/>
      <c r="CV919" s="24"/>
      <c r="CW919" s="24"/>
      <c r="CX919" s="24"/>
      <c r="CY919" s="24"/>
      <c r="CZ919" s="24"/>
      <c r="DA919" s="24"/>
      <c r="DB919" s="24"/>
      <c r="DC919" s="24"/>
      <c r="DD919" s="24"/>
      <c r="DE919" s="24"/>
      <c r="DF919" s="24"/>
      <c r="DG919" s="24"/>
      <c r="DH919" s="24"/>
      <c r="DI919" s="24"/>
      <c r="DJ919" s="24"/>
      <c r="DK919" s="24"/>
      <c r="DL919" s="24"/>
      <c r="DM919" s="24"/>
      <c r="DN919" s="24"/>
      <c r="DO919" s="24"/>
      <c r="DP919" s="24"/>
      <c r="DQ919" s="24"/>
      <c r="DR919" s="24"/>
      <c r="DS919" s="24"/>
      <c r="DT919" s="24"/>
      <c r="DU919" s="24"/>
      <c r="DV919" s="24"/>
      <c r="DW919" s="24"/>
      <c r="DX919" s="24"/>
      <c r="DY919" s="24"/>
      <c r="DZ919" s="24"/>
      <c r="EA919" s="24"/>
      <c r="EB919" s="24"/>
      <c r="EC919" s="24"/>
      <c r="ED919" s="24"/>
      <c r="EE919" s="24"/>
      <c r="EF919" s="24"/>
      <c r="EG919" s="24"/>
      <c r="EH919" s="24"/>
      <c r="EI919" s="24"/>
      <c r="EJ919" s="24"/>
      <c r="EK919" s="24"/>
      <c r="EL919" s="24"/>
      <c r="EM919" s="24"/>
      <c r="EN919" s="24"/>
      <c r="EO919" s="24"/>
      <c r="EP919" s="24"/>
      <c r="EQ919" s="24"/>
      <c r="ER919" s="24"/>
      <c r="ES919" s="24"/>
      <c r="ET919" s="24"/>
      <c r="EU919" s="24"/>
      <c r="EV919" s="24"/>
      <c r="EW919" s="24"/>
      <c r="EX919" s="24"/>
      <c r="EY919" s="24"/>
      <c r="EZ919" s="24"/>
      <c r="FA919" s="24"/>
      <c r="FB919" s="24"/>
      <c r="FC919" s="24"/>
      <c r="FD919" s="24"/>
      <c r="FE919" s="24"/>
      <c r="FF919" s="24"/>
      <c r="FG919" s="24"/>
      <c r="FH919" s="24"/>
      <c r="FI919" s="24"/>
      <c r="FJ919" s="24"/>
      <c r="FK919" s="24"/>
      <c r="FL919" s="24"/>
      <c r="FM919" s="24"/>
      <c r="FN919" s="24"/>
      <c r="FO919" s="24"/>
      <c r="FP919" s="24"/>
      <c r="FQ919" s="24"/>
      <c r="FR919" s="24"/>
      <c r="FS919" s="24"/>
      <c r="FT919" s="24"/>
      <c r="FU919" s="24"/>
      <c r="FV919" s="24"/>
      <c r="FW919" s="24"/>
      <c r="FX919" s="24"/>
      <c r="FY919" s="24"/>
      <c r="FZ919" s="24"/>
      <c r="GA919" s="24"/>
      <c r="GB919" s="24"/>
      <c r="GC919" s="24"/>
      <c r="GD919" s="24"/>
      <c r="GE919" s="24"/>
      <c r="GF919" s="24"/>
      <c r="GG919" s="24"/>
      <c r="GH919" s="24"/>
      <c r="GI919" s="24"/>
      <c r="GJ919" s="24"/>
      <c r="GK919" s="24"/>
      <c r="GL919" s="24"/>
      <c r="GM919" s="24"/>
      <c r="GN919" s="24"/>
      <c r="GO919" s="24"/>
      <c r="GP919" s="24"/>
      <c r="GQ919" s="24"/>
      <c r="GR919" s="24"/>
      <c r="GS919" s="24"/>
      <c r="GT919" s="24"/>
      <c r="GU919" s="24"/>
      <c r="GV919" s="24"/>
      <c r="GW919" s="24"/>
      <c r="GX919" s="24"/>
      <c r="GY919" s="24"/>
      <c r="GZ919" s="24"/>
      <c r="HA919" s="24"/>
      <c r="HB919" s="24"/>
      <c r="HC919" s="24"/>
      <c r="HD919" s="24"/>
      <c r="HE919" s="24"/>
      <c r="HF919" s="24"/>
      <c r="HG919" s="24"/>
      <c r="HH919" s="24"/>
      <c r="HI919" s="24"/>
      <c r="HJ919" s="24"/>
      <c r="HK919" s="24"/>
      <c r="HL919" s="24"/>
      <c r="HM919" s="24"/>
      <c r="HN919" s="24"/>
      <c r="HO919" s="24"/>
      <c r="HP919" s="24"/>
      <c r="HQ919" s="24"/>
      <c r="HR919" s="24"/>
      <c r="HS919" s="24"/>
      <c r="HT919" s="24"/>
      <c r="HU919" s="24"/>
      <c r="HV919" s="24"/>
      <c r="HW919" s="24"/>
      <c r="HX919" s="24"/>
      <c r="HY919" s="24"/>
      <c r="HZ919" s="24"/>
      <c r="IA919" s="24"/>
      <c r="IB919" s="24"/>
      <c r="IC919" s="24"/>
      <c r="ID919" s="24"/>
      <c r="IE919" s="24"/>
      <c r="IF919" s="24"/>
      <c r="IG919" s="24"/>
      <c r="IH919" s="24"/>
      <c r="II919" s="24"/>
      <c r="IJ919" s="24"/>
      <c r="IK919" s="24"/>
      <c r="IL919" s="24"/>
      <c r="IM919" s="24"/>
      <c r="IN919" s="24"/>
      <c r="IO919" s="24"/>
      <c r="IP919" s="24"/>
      <c r="IQ919" s="24"/>
      <c r="IR919" s="24"/>
      <c r="IS919" s="24"/>
      <c r="IT919" s="24"/>
      <c r="IU919" s="24"/>
      <c r="IV919" s="24"/>
    </row>
    <row r="920" spans="3:256">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4"/>
      <c r="AB920" s="24"/>
      <c r="AC920" s="24"/>
      <c r="AD920" s="24"/>
      <c r="AE920" s="24"/>
      <c r="AF920" s="24"/>
      <c r="AG920" s="24"/>
      <c r="AH920" s="24"/>
      <c r="AI920" s="24"/>
      <c r="AJ920" s="24"/>
      <c r="AK920" s="24"/>
      <c r="AL920" s="24"/>
      <c r="AM920" s="24"/>
      <c r="AN920" s="24"/>
      <c r="AO920" s="24"/>
      <c r="AP920" s="24"/>
      <c r="AQ920" s="24"/>
      <c r="AR920" s="24"/>
      <c r="AS920" s="24"/>
      <c r="AT920" s="24"/>
      <c r="AU920" s="24"/>
      <c r="AV920" s="24"/>
      <c r="AW920" s="24"/>
      <c r="AX920" s="24"/>
      <c r="AY920" s="24"/>
      <c r="AZ920" s="24"/>
      <c r="BA920" s="24"/>
      <c r="BB920" s="24"/>
      <c r="BC920" s="24"/>
      <c r="BD920" s="24"/>
      <c r="BE920" s="24"/>
      <c r="BF920" s="24"/>
      <c r="BG920" s="24"/>
      <c r="BH920" s="24"/>
      <c r="BI920" s="24"/>
      <c r="BJ920" s="24"/>
      <c r="BK920" s="24"/>
      <c r="BL920" s="24"/>
      <c r="BM920" s="24"/>
      <c r="BN920" s="24"/>
      <c r="BO920" s="24"/>
      <c r="BP920" s="24"/>
      <c r="BQ920" s="24"/>
      <c r="BR920" s="24"/>
      <c r="BS920" s="24"/>
      <c r="BT920" s="24"/>
      <c r="BU920" s="24"/>
      <c r="BV920" s="24"/>
      <c r="BW920" s="24"/>
      <c r="BX920" s="24"/>
      <c r="BY920" s="24"/>
      <c r="BZ920" s="24"/>
      <c r="CA920" s="24"/>
      <c r="CB920" s="24"/>
      <c r="CC920" s="24"/>
      <c r="CD920" s="24"/>
      <c r="CE920" s="24"/>
      <c r="CF920" s="24"/>
      <c r="CG920" s="24"/>
      <c r="CH920" s="24"/>
      <c r="CI920" s="24"/>
      <c r="CJ920" s="24"/>
      <c r="CK920" s="24"/>
      <c r="CL920" s="24"/>
      <c r="CM920" s="24"/>
      <c r="CN920" s="24"/>
      <c r="CO920" s="24"/>
      <c r="CP920" s="24"/>
      <c r="CQ920" s="24"/>
      <c r="CR920" s="24"/>
      <c r="CS920" s="24"/>
      <c r="CT920" s="24"/>
      <c r="CU920" s="24"/>
      <c r="CV920" s="24"/>
      <c r="CW920" s="24"/>
      <c r="CX920" s="24"/>
      <c r="CY920" s="24"/>
      <c r="CZ920" s="24"/>
      <c r="DA920" s="24"/>
      <c r="DB920" s="24"/>
      <c r="DC920" s="24"/>
      <c r="DD920" s="24"/>
      <c r="DE920" s="24"/>
      <c r="DF920" s="24"/>
      <c r="DG920" s="24"/>
      <c r="DH920" s="24"/>
      <c r="DI920" s="24"/>
      <c r="DJ920" s="24"/>
      <c r="DK920" s="24"/>
      <c r="DL920" s="24"/>
      <c r="DM920" s="24"/>
      <c r="DN920" s="24"/>
      <c r="DO920" s="24"/>
      <c r="DP920" s="24"/>
      <c r="DQ920" s="24"/>
      <c r="DR920" s="24"/>
      <c r="DS920" s="24"/>
      <c r="DT920" s="24"/>
      <c r="DU920" s="24"/>
      <c r="DV920" s="24"/>
      <c r="DW920" s="24"/>
      <c r="DX920" s="24"/>
      <c r="DY920" s="24"/>
      <c r="DZ920" s="24"/>
      <c r="EA920" s="24"/>
      <c r="EB920" s="24"/>
      <c r="EC920" s="24"/>
      <c r="ED920" s="24"/>
      <c r="EE920" s="24"/>
      <c r="EF920" s="24"/>
      <c r="EG920" s="24"/>
      <c r="EH920" s="24"/>
      <c r="EI920" s="24"/>
      <c r="EJ920" s="24"/>
      <c r="EK920" s="24"/>
      <c r="EL920" s="24"/>
      <c r="EM920" s="24"/>
      <c r="EN920" s="24"/>
      <c r="EO920" s="24"/>
      <c r="EP920" s="24"/>
      <c r="EQ920" s="24"/>
      <c r="ER920" s="24"/>
      <c r="ES920" s="24"/>
      <c r="ET920" s="24"/>
      <c r="EU920" s="24"/>
      <c r="EV920" s="24"/>
      <c r="EW920" s="24"/>
      <c r="EX920" s="24"/>
      <c r="EY920" s="24"/>
      <c r="EZ920" s="24"/>
      <c r="FA920" s="24"/>
      <c r="FB920" s="24"/>
      <c r="FC920" s="24"/>
      <c r="FD920" s="24"/>
      <c r="FE920" s="24"/>
      <c r="FF920" s="24"/>
      <c r="FG920" s="24"/>
      <c r="FH920" s="24"/>
      <c r="FI920" s="24"/>
      <c r="FJ920" s="24"/>
      <c r="FK920" s="24"/>
      <c r="FL920" s="24"/>
      <c r="FM920" s="24"/>
      <c r="FN920" s="24"/>
      <c r="FO920" s="24"/>
      <c r="FP920" s="24"/>
      <c r="FQ920" s="24"/>
      <c r="FR920" s="24"/>
      <c r="FS920" s="24"/>
      <c r="FT920" s="24"/>
      <c r="FU920" s="24"/>
      <c r="FV920" s="24"/>
      <c r="FW920" s="24"/>
      <c r="FX920" s="24"/>
      <c r="FY920" s="24"/>
      <c r="FZ920" s="24"/>
      <c r="GA920" s="24"/>
      <c r="GB920" s="24"/>
      <c r="GC920" s="24"/>
      <c r="GD920" s="24"/>
      <c r="GE920" s="24"/>
      <c r="GF920" s="24"/>
      <c r="GG920" s="24"/>
      <c r="GH920" s="24"/>
      <c r="GI920" s="24"/>
      <c r="GJ920" s="24"/>
      <c r="GK920" s="24"/>
      <c r="GL920" s="24"/>
      <c r="GM920" s="24"/>
      <c r="GN920" s="24"/>
      <c r="GO920" s="24"/>
      <c r="GP920" s="24"/>
      <c r="GQ920" s="24"/>
      <c r="GR920" s="24"/>
      <c r="GS920" s="24"/>
      <c r="GT920" s="24"/>
      <c r="GU920" s="24"/>
      <c r="GV920" s="24"/>
      <c r="GW920" s="24"/>
      <c r="GX920" s="24"/>
      <c r="GY920" s="24"/>
      <c r="GZ920" s="24"/>
      <c r="HA920" s="24"/>
      <c r="HB920" s="24"/>
      <c r="HC920" s="24"/>
      <c r="HD920" s="24"/>
      <c r="HE920" s="24"/>
      <c r="HF920" s="24"/>
      <c r="HG920" s="24"/>
      <c r="HH920" s="24"/>
      <c r="HI920" s="24"/>
      <c r="HJ920" s="24"/>
      <c r="HK920" s="24"/>
      <c r="HL920" s="24"/>
      <c r="HM920" s="24"/>
      <c r="HN920" s="24"/>
      <c r="HO920" s="24"/>
      <c r="HP920" s="24"/>
      <c r="HQ920" s="24"/>
      <c r="HR920" s="24"/>
      <c r="HS920" s="24"/>
      <c r="HT920" s="24"/>
      <c r="HU920" s="24"/>
      <c r="HV920" s="24"/>
      <c r="HW920" s="24"/>
      <c r="HX920" s="24"/>
      <c r="HY920" s="24"/>
      <c r="HZ920" s="24"/>
      <c r="IA920" s="24"/>
      <c r="IB920" s="24"/>
      <c r="IC920" s="24"/>
      <c r="ID920" s="24"/>
      <c r="IE920" s="24"/>
      <c r="IF920" s="24"/>
      <c r="IG920" s="24"/>
      <c r="IH920" s="24"/>
      <c r="II920" s="24"/>
      <c r="IJ920" s="24"/>
      <c r="IK920" s="24"/>
      <c r="IL920" s="24"/>
      <c r="IM920" s="24"/>
      <c r="IN920" s="24"/>
      <c r="IO920" s="24"/>
      <c r="IP920" s="24"/>
      <c r="IQ920" s="24"/>
      <c r="IR920" s="24"/>
      <c r="IS920" s="24"/>
      <c r="IT920" s="24"/>
      <c r="IU920" s="24"/>
      <c r="IV920" s="24"/>
    </row>
    <row r="921" spans="3:256">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c r="AM921" s="23"/>
      <c r="AN921" s="23"/>
      <c r="AO921" s="23"/>
      <c r="AP921" s="23"/>
      <c r="AQ921" s="23"/>
      <c r="AR921" s="23"/>
      <c r="AS921" s="23"/>
      <c r="AT921" s="23"/>
      <c r="AU921" s="23"/>
      <c r="AV921" s="23"/>
      <c r="AW921" s="23"/>
      <c r="AX921" s="23"/>
      <c r="AY921" s="23"/>
      <c r="AZ921" s="23"/>
      <c r="BA921" s="23"/>
      <c r="BB921" s="23"/>
      <c r="BC921" s="23"/>
      <c r="BD921" s="23"/>
      <c r="BE921" s="23"/>
      <c r="BF921" s="23"/>
      <c r="BG921" s="23"/>
      <c r="BH921" s="23"/>
      <c r="BI921" s="23"/>
      <c r="BJ921" s="23"/>
      <c r="BK921" s="23"/>
      <c r="BL921" s="23"/>
      <c r="BM921" s="23"/>
      <c r="BN921" s="23"/>
      <c r="BO921" s="23"/>
      <c r="BP921" s="23"/>
      <c r="BQ921" s="23"/>
      <c r="BR921" s="23"/>
      <c r="BS921" s="23"/>
      <c r="BT921" s="23"/>
      <c r="BU921" s="23"/>
      <c r="BV921" s="23"/>
      <c r="BW921" s="23"/>
      <c r="BX921" s="23"/>
      <c r="BY921" s="23"/>
      <c r="BZ921" s="23"/>
      <c r="CA921" s="23"/>
      <c r="CB921" s="23"/>
      <c r="CC921" s="23"/>
      <c r="CD921" s="23"/>
      <c r="CE921" s="23"/>
      <c r="CF921" s="23"/>
      <c r="CG921" s="23"/>
      <c r="CH921" s="23"/>
      <c r="CI921" s="23"/>
      <c r="CJ921" s="23"/>
      <c r="CK921" s="23"/>
      <c r="CL921" s="23"/>
      <c r="CM921" s="23"/>
      <c r="CN921" s="23"/>
      <c r="CO921" s="23"/>
      <c r="CP921" s="23"/>
      <c r="CQ921" s="23"/>
      <c r="CR921" s="23"/>
      <c r="CS921" s="23"/>
      <c r="CT921" s="23"/>
      <c r="CU921" s="23"/>
      <c r="CV921" s="23"/>
      <c r="CW921" s="23"/>
      <c r="CX921" s="23"/>
      <c r="CY921" s="23"/>
      <c r="CZ921" s="23"/>
      <c r="DA921" s="23"/>
      <c r="DB921" s="23"/>
      <c r="DC921" s="23"/>
      <c r="DD921" s="23"/>
      <c r="DE921" s="23"/>
      <c r="DF921" s="23"/>
      <c r="DG921" s="23"/>
      <c r="DH921" s="23"/>
      <c r="DI921" s="23"/>
      <c r="DJ921" s="23"/>
      <c r="DK921" s="23"/>
      <c r="DL921" s="23"/>
      <c r="DM921" s="23"/>
      <c r="DN921" s="23"/>
      <c r="DO921" s="23"/>
      <c r="DP921" s="23"/>
      <c r="DQ921" s="23"/>
      <c r="DR921" s="23"/>
      <c r="DS921" s="23"/>
      <c r="DT921" s="23"/>
      <c r="DU921" s="23"/>
      <c r="DV921" s="23"/>
      <c r="DW921" s="23"/>
      <c r="DX921" s="23"/>
      <c r="DY921" s="23"/>
      <c r="DZ921" s="23"/>
      <c r="EA921" s="23"/>
      <c r="EB921" s="23"/>
      <c r="EC921" s="23"/>
      <c r="ED921" s="23"/>
      <c r="EE921" s="23"/>
      <c r="EF921" s="23"/>
      <c r="EG921" s="23"/>
      <c r="EH921" s="23"/>
      <c r="EI921" s="23"/>
      <c r="EJ921" s="23"/>
      <c r="EK921" s="23"/>
      <c r="EL921" s="23"/>
      <c r="EM921" s="23"/>
      <c r="EN921" s="23"/>
      <c r="EO921" s="23"/>
      <c r="EP921" s="23"/>
      <c r="EQ921" s="23"/>
      <c r="ER921" s="23"/>
      <c r="ES921" s="23"/>
      <c r="ET921" s="23"/>
      <c r="EU921" s="23"/>
      <c r="EV921" s="23"/>
      <c r="EW921" s="23"/>
      <c r="EX921" s="23"/>
      <c r="EY921" s="23"/>
      <c r="EZ921" s="23"/>
      <c r="FA921" s="23"/>
      <c r="FB921" s="23"/>
      <c r="FC921" s="23"/>
      <c r="FD921" s="23"/>
      <c r="FE921" s="23"/>
      <c r="FF921" s="23"/>
      <c r="FG921" s="23"/>
      <c r="FH921" s="23"/>
      <c r="FI921" s="23"/>
      <c r="FJ921" s="23"/>
      <c r="FK921" s="23"/>
      <c r="FL921" s="23"/>
      <c r="FM921" s="23"/>
      <c r="FN921" s="23"/>
      <c r="FO921" s="23"/>
      <c r="FP921" s="23"/>
      <c r="FQ921" s="23"/>
      <c r="FR921" s="23"/>
      <c r="FS921" s="23"/>
      <c r="FT921" s="23"/>
      <c r="FU921" s="23"/>
      <c r="FV921" s="23"/>
      <c r="FW921" s="23"/>
      <c r="FX921" s="23"/>
      <c r="FY921" s="23"/>
      <c r="FZ921" s="23"/>
      <c r="GA921" s="23"/>
      <c r="GB921" s="23"/>
      <c r="GC921" s="23"/>
      <c r="GD921" s="23"/>
      <c r="GE921" s="23"/>
      <c r="GF921" s="23"/>
      <c r="GG921" s="23"/>
      <c r="GH921" s="23"/>
      <c r="GI921" s="23"/>
      <c r="GJ921" s="23"/>
      <c r="GK921" s="23"/>
      <c r="GL921" s="23"/>
      <c r="GM921" s="23"/>
      <c r="GN921" s="23"/>
      <c r="GO921" s="23"/>
      <c r="GP921" s="23"/>
      <c r="GQ921" s="23"/>
      <c r="GR921" s="23"/>
      <c r="GS921" s="23"/>
      <c r="GT921" s="23"/>
      <c r="GU921" s="23"/>
      <c r="GV921" s="23"/>
      <c r="GW921" s="23"/>
      <c r="GX921" s="23"/>
      <c r="GY921" s="23"/>
      <c r="GZ921" s="23"/>
      <c r="HA921" s="23"/>
      <c r="HB921" s="23"/>
      <c r="HC921" s="23"/>
      <c r="HD921" s="23"/>
      <c r="HE921" s="23"/>
      <c r="HF921" s="23"/>
      <c r="HG921" s="23"/>
      <c r="HH921" s="23"/>
      <c r="HI921" s="23"/>
      <c r="HJ921" s="23"/>
      <c r="HK921" s="23"/>
      <c r="HL921" s="23"/>
      <c r="HM921" s="23"/>
      <c r="HN921" s="23"/>
      <c r="HO921" s="23"/>
      <c r="HP921" s="23"/>
      <c r="HQ921" s="23"/>
      <c r="HR921" s="23"/>
      <c r="HS921" s="23"/>
      <c r="HT921" s="23"/>
      <c r="HU921" s="23"/>
      <c r="HV921" s="23"/>
      <c r="HW921" s="23"/>
      <c r="HX921" s="23"/>
      <c r="HY921" s="23"/>
      <c r="HZ921" s="23"/>
      <c r="IA921" s="23"/>
      <c r="IB921" s="23"/>
      <c r="IC921" s="23"/>
      <c r="ID921" s="23"/>
      <c r="IE921" s="23"/>
      <c r="IF921" s="23"/>
      <c r="IG921" s="23"/>
      <c r="IH921" s="23"/>
      <c r="II921" s="23"/>
      <c r="IJ921" s="23"/>
      <c r="IK921" s="23"/>
      <c r="IL921" s="23"/>
      <c r="IM921" s="23"/>
      <c r="IN921" s="23"/>
      <c r="IO921" s="23"/>
      <c r="IP921" s="23"/>
      <c r="IQ921" s="23"/>
      <c r="IR921" s="23"/>
      <c r="IS921" s="23"/>
      <c r="IT921" s="23"/>
      <c r="IU921" s="23"/>
      <c r="IV921" s="23"/>
    </row>
    <row r="922" spans="3:256">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c r="AM922" s="23"/>
      <c r="AN922" s="23"/>
      <c r="AO922" s="23"/>
      <c r="AP922" s="23"/>
      <c r="AQ922" s="23"/>
      <c r="AR922" s="23"/>
      <c r="AS922" s="23"/>
      <c r="AT922" s="23"/>
      <c r="AU922" s="23"/>
      <c r="AV922" s="23"/>
      <c r="AW922" s="23"/>
      <c r="AX922" s="23"/>
      <c r="AY922" s="23"/>
      <c r="AZ922" s="23"/>
      <c r="BA922" s="23"/>
      <c r="BB922" s="23"/>
      <c r="BC922" s="23"/>
      <c r="BD922" s="23"/>
      <c r="BE922" s="23"/>
      <c r="BF922" s="23"/>
      <c r="BG922" s="23"/>
      <c r="BH922" s="23"/>
      <c r="BI922" s="23"/>
      <c r="BJ922" s="23"/>
      <c r="BK922" s="23"/>
      <c r="BL922" s="23"/>
      <c r="BM922" s="23"/>
      <c r="BN922" s="23"/>
      <c r="BO922" s="23"/>
      <c r="BP922" s="23"/>
      <c r="BQ922" s="23"/>
      <c r="BR922" s="23"/>
      <c r="BS922" s="23"/>
      <c r="BT922" s="23"/>
      <c r="BU922" s="23"/>
      <c r="BV922" s="23"/>
      <c r="BW922" s="23"/>
      <c r="BX922" s="23"/>
      <c r="BY922" s="23"/>
      <c r="BZ922" s="23"/>
      <c r="CA922" s="23"/>
      <c r="CB922" s="23"/>
      <c r="CC922" s="23"/>
      <c r="CD922" s="23"/>
      <c r="CE922" s="23"/>
      <c r="CF922" s="23"/>
      <c r="CG922" s="23"/>
      <c r="CH922" s="23"/>
      <c r="CI922" s="23"/>
      <c r="CJ922" s="23"/>
      <c r="CK922" s="23"/>
      <c r="CL922" s="23"/>
      <c r="CM922" s="23"/>
      <c r="CN922" s="23"/>
      <c r="CO922" s="23"/>
      <c r="CP922" s="23"/>
      <c r="CQ922" s="23"/>
      <c r="CR922" s="23"/>
      <c r="CS922" s="23"/>
      <c r="CT922" s="23"/>
      <c r="CU922" s="23"/>
      <c r="CV922" s="23"/>
      <c r="CW922" s="23"/>
      <c r="CX922" s="23"/>
      <c r="CY922" s="23"/>
      <c r="CZ922" s="23"/>
      <c r="DA922" s="23"/>
      <c r="DB922" s="23"/>
      <c r="DC922" s="23"/>
      <c r="DD922" s="23"/>
      <c r="DE922" s="23"/>
      <c r="DF922" s="23"/>
      <c r="DG922" s="23"/>
      <c r="DH922" s="23"/>
      <c r="DI922" s="23"/>
      <c r="DJ922" s="23"/>
      <c r="DK922" s="23"/>
      <c r="DL922" s="23"/>
      <c r="DM922" s="23"/>
      <c r="DN922" s="23"/>
      <c r="DO922" s="23"/>
      <c r="DP922" s="23"/>
      <c r="DQ922" s="23"/>
      <c r="DR922" s="23"/>
      <c r="DS922" s="23"/>
      <c r="DT922" s="23"/>
      <c r="DU922" s="23"/>
      <c r="DV922" s="23"/>
      <c r="DW922" s="23"/>
      <c r="DX922" s="23"/>
      <c r="DY922" s="23"/>
      <c r="DZ922" s="23"/>
      <c r="EA922" s="23"/>
      <c r="EB922" s="23"/>
      <c r="EC922" s="23"/>
      <c r="ED922" s="23"/>
      <c r="EE922" s="23"/>
      <c r="EF922" s="23"/>
      <c r="EG922" s="23"/>
      <c r="EH922" s="23"/>
      <c r="EI922" s="23"/>
      <c r="EJ922" s="23"/>
      <c r="EK922" s="23"/>
      <c r="EL922" s="23"/>
      <c r="EM922" s="23"/>
      <c r="EN922" s="23"/>
      <c r="EO922" s="23"/>
      <c r="EP922" s="23"/>
      <c r="EQ922" s="23"/>
      <c r="ER922" s="23"/>
      <c r="ES922" s="23"/>
      <c r="ET922" s="23"/>
      <c r="EU922" s="23"/>
      <c r="EV922" s="23"/>
      <c r="EW922" s="23"/>
      <c r="EX922" s="23"/>
      <c r="EY922" s="23"/>
      <c r="EZ922" s="23"/>
      <c r="FA922" s="23"/>
      <c r="FB922" s="23"/>
      <c r="FC922" s="23"/>
      <c r="FD922" s="23"/>
      <c r="FE922" s="23"/>
      <c r="FF922" s="23"/>
      <c r="FG922" s="23"/>
      <c r="FH922" s="23"/>
      <c r="FI922" s="23"/>
      <c r="FJ922" s="23"/>
      <c r="FK922" s="23"/>
      <c r="FL922" s="23"/>
      <c r="FM922" s="23"/>
      <c r="FN922" s="23"/>
      <c r="FO922" s="23"/>
      <c r="FP922" s="23"/>
      <c r="FQ922" s="23"/>
      <c r="FR922" s="23"/>
      <c r="FS922" s="23"/>
      <c r="FT922" s="23"/>
      <c r="FU922" s="23"/>
      <c r="FV922" s="23"/>
      <c r="FW922" s="23"/>
      <c r="FX922" s="23"/>
      <c r="FY922" s="23"/>
      <c r="FZ922" s="23"/>
      <c r="GA922" s="23"/>
      <c r="GB922" s="23"/>
      <c r="GC922" s="23"/>
      <c r="GD922" s="23"/>
      <c r="GE922" s="23"/>
      <c r="GF922" s="23"/>
      <c r="GG922" s="23"/>
      <c r="GH922" s="23"/>
      <c r="GI922" s="23"/>
      <c r="GJ922" s="23"/>
      <c r="GK922" s="23"/>
      <c r="GL922" s="23"/>
      <c r="GM922" s="23"/>
      <c r="GN922" s="23"/>
      <c r="GO922" s="23"/>
      <c r="GP922" s="23"/>
      <c r="GQ922" s="23"/>
      <c r="GR922" s="23"/>
      <c r="GS922" s="23"/>
      <c r="GT922" s="23"/>
      <c r="GU922" s="23"/>
      <c r="GV922" s="23"/>
      <c r="GW922" s="23"/>
      <c r="GX922" s="23"/>
      <c r="GY922" s="23"/>
      <c r="GZ922" s="23"/>
      <c r="HA922" s="23"/>
      <c r="HB922" s="23"/>
      <c r="HC922" s="23"/>
      <c r="HD922" s="23"/>
      <c r="HE922" s="23"/>
      <c r="HF922" s="23"/>
      <c r="HG922" s="23"/>
      <c r="HH922" s="23"/>
      <c r="HI922" s="23"/>
      <c r="HJ922" s="23"/>
      <c r="HK922" s="23"/>
      <c r="HL922" s="23"/>
      <c r="HM922" s="23"/>
      <c r="HN922" s="23"/>
      <c r="HO922" s="23"/>
      <c r="HP922" s="23"/>
      <c r="HQ922" s="23"/>
      <c r="HR922" s="23"/>
      <c r="HS922" s="23"/>
      <c r="HT922" s="23"/>
      <c r="HU922" s="23"/>
      <c r="HV922" s="23"/>
      <c r="HW922" s="23"/>
      <c r="HX922" s="23"/>
      <c r="HY922" s="23"/>
      <c r="HZ922" s="23"/>
      <c r="IA922" s="23"/>
      <c r="IB922" s="23"/>
      <c r="IC922" s="23"/>
      <c r="ID922" s="23"/>
      <c r="IE922" s="23"/>
      <c r="IF922" s="23"/>
      <c r="IG922" s="23"/>
      <c r="IH922" s="23"/>
      <c r="II922" s="23"/>
      <c r="IJ922" s="23"/>
      <c r="IK922" s="23"/>
      <c r="IL922" s="23"/>
      <c r="IM922" s="23"/>
      <c r="IN922" s="23"/>
      <c r="IO922" s="23"/>
      <c r="IP922" s="23"/>
      <c r="IQ922" s="23"/>
      <c r="IR922" s="23"/>
      <c r="IS922" s="23"/>
      <c r="IT922" s="23"/>
      <c r="IU922" s="23"/>
      <c r="IV922" s="23"/>
    </row>
    <row r="923" spans="3:256">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3:256">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3:256">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3:256">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3:256">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3:256">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3:26">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3:26">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3:26">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3:26">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3:26">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3:26">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3:26">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3:26">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3:26">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3:26">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3:26">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3:26">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3:26">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3:26">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3:26">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3:26">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3:26">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3:26">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3:26">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3:26">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3:26">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3:26">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3:26">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3:26">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3:26">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3:26">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3:26">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3:26">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3:26">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3:26">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3:26">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3:26">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3:26">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3:26">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3:26">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3:26">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3:26">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3:26">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3:26">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3:26">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3:26">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3:26">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3:26">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3:26">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3:26">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3:26">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3:26">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3:26">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3:26">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3:26">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3:26">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3:26">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3:26">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3:26">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3:26">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3:26">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3:26">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3:26">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3:26">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3:26">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3:26">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3:26">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3:26">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3:26">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3:26">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3:26">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3:26">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3:26">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3:26">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3:26">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3:26">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3:26">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row r="1001" spans="3:26">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row>
    <row r="1002" spans="3:26">
      <c r="C1002" s="23"/>
      <c r="D1002" s="23"/>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row>
    <row r="1003" spans="3:26">
      <c r="C1003" s="23"/>
      <c r="D1003" s="23"/>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row>
    <row r="1004" spans="3:26">
      <c r="C1004" s="23"/>
      <c r="D1004" s="23"/>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row>
    <row r="1005" spans="3:26">
      <c r="C1005" s="23"/>
      <c r="D1005" s="23"/>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row>
    <row r="1006" spans="3:26">
      <c r="C1006" s="23"/>
      <c r="D1006" s="23"/>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row>
    <row r="1007" spans="3:26">
      <c r="C1007" s="23"/>
      <c r="D1007" s="23"/>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row>
    <row r="1008" spans="3:26">
      <c r="C1008" s="23"/>
      <c r="D1008" s="23"/>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row>
    <row r="1009" spans="3:26">
      <c r="C1009" s="23"/>
      <c r="D1009" s="23"/>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row>
    <row r="1010" spans="3:26">
      <c r="C1010" s="23"/>
      <c r="D1010" s="23"/>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row>
    <row r="1011" spans="3:26">
      <c r="C1011" s="23"/>
      <c r="D1011" s="23"/>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row>
    <row r="1012" spans="3:26">
      <c r="C1012" s="23"/>
      <c r="D1012" s="23"/>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row>
    <row r="1013" spans="3:26">
      <c r="C1013" s="23"/>
      <c r="D1013" s="23"/>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row>
    <row r="1014" spans="3:26">
      <c r="C1014" s="23"/>
      <c r="D1014" s="23"/>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row>
    <row r="1015" spans="3:26">
      <c r="C1015" s="23"/>
      <c r="D1015" s="23"/>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row>
    <row r="1016" spans="3:26">
      <c r="C1016" s="23"/>
      <c r="D1016" s="23"/>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row>
    <row r="1017" spans="3:26">
      <c r="C1017" s="23"/>
      <c r="D1017" s="23"/>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row>
    <row r="1018" spans="3:26">
      <c r="C1018" s="23"/>
      <c r="D1018" s="23"/>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row>
    <row r="1019" spans="3:26">
      <c r="C1019" s="23"/>
      <c r="D1019" s="23"/>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row>
    <row r="1020" spans="3:26">
      <c r="C1020" s="23"/>
      <c r="D1020" s="23"/>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row>
    <row r="1021" spans="3:26">
      <c r="C1021" s="23"/>
      <c r="D1021" s="23"/>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row>
    <row r="1022" spans="3:26">
      <c r="C1022" s="23"/>
      <c r="D1022" s="23"/>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row>
    <row r="1023" spans="3:26">
      <c r="C1023" s="23"/>
      <c r="D1023" s="23"/>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row>
    <row r="1024" spans="3:26">
      <c r="C1024" s="23"/>
      <c r="D1024" s="23"/>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row>
    <row r="1025" spans="3:26">
      <c r="C1025" s="23"/>
      <c r="D1025" s="23"/>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row>
    <row r="1026" spans="3:26">
      <c r="C1026" s="23"/>
      <c r="D1026" s="23"/>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row>
    <row r="1027" spans="3:26">
      <c r="C1027" s="23"/>
      <c r="D1027" s="23"/>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row>
    <row r="1028" spans="3:26">
      <c r="C1028" s="23"/>
      <c r="D1028" s="23"/>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row>
    <row r="1029" spans="3:26">
      <c r="C1029" s="23"/>
      <c r="D1029" s="23"/>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row>
    <row r="1030" spans="3:26">
      <c r="C1030" s="23"/>
      <c r="D1030" s="23"/>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row>
    <row r="1031" spans="3:26">
      <c r="C1031" s="23"/>
      <c r="D1031" s="23"/>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row>
    <row r="1032" spans="3:26">
      <c r="C1032" s="23"/>
      <c r="D1032" s="23"/>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row>
    <row r="1033" spans="3:26">
      <c r="C1033" s="23"/>
      <c r="D1033" s="23"/>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row>
    <row r="1034" spans="3:26">
      <c r="C1034" s="23"/>
      <c r="D1034" s="23"/>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row>
    <row r="1035" spans="3:26">
      <c r="C1035" s="23"/>
      <c r="D1035" s="23"/>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row>
    <row r="1036" spans="3:26">
      <c r="C1036" s="23"/>
      <c r="D1036" s="23"/>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row>
    <row r="1037" spans="3:26">
      <c r="C1037" s="23"/>
      <c r="D1037" s="23"/>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row>
    <row r="1038" spans="3:26">
      <c r="C1038" s="23"/>
      <c r="D1038" s="23"/>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row>
    <row r="1039" spans="3:26">
      <c r="C1039" s="23"/>
      <c r="D1039" s="23"/>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row>
    <row r="1040" spans="3:26">
      <c r="C1040" s="23"/>
      <c r="D1040" s="23"/>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row>
    <row r="1041" spans="3:26">
      <c r="C1041" s="23"/>
      <c r="D1041" s="23"/>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row>
    <row r="1042" spans="3:26">
      <c r="C1042" s="23"/>
      <c r="D1042" s="23"/>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row>
    <row r="1043" spans="3:26">
      <c r="C1043" s="23"/>
      <c r="D1043" s="23"/>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row>
    <row r="1044" spans="3:26">
      <c r="C1044" s="23"/>
      <c r="D1044" s="23"/>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row>
    <row r="1045" spans="3:26">
      <c r="C1045" s="23"/>
      <c r="D1045" s="23"/>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row>
    <row r="1046" spans="3:26">
      <c r="C1046" s="23"/>
      <c r="D1046" s="23"/>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row>
    <row r="1047" spans="3:26">
      <c r="C1047" s="23"/>
      <c r="D1047" s="23"/>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row>
    <row r="1048" spans="3:26">
      <c r="C1048" s="23"/>
      <c r="D1048" s="23"/>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row>
    <row r="1049" spans="3:26">
      <c r="C1049" s="23"/>
      <c r="D1049" s="23"/>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row>
    <row r="1050" spans="3:26">
      <c r="C1050" s="23"/>
      <c r="D1050" s="23"/>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row>
    <row r="1051" spans="3:26">
      <c r="C1051" s="23"/>
      <c r="D1051" s="23"/>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row>
    <row r="1052" spans="3:26">
      <c r="C1052" s="23"/>
      <c r="D1052" s="23"/>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row>
    <row r="1053" spans="3:26">
      <c r="C1053" s="23"/>
      <c r="D1053" s="23"/>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row>
    <row r="1054" spans="3:26">
      <c r="C1054" s="23"/>
      <c r="D1054" s="23"/>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row>
    <row r="1055" spans="3:26">
      <c r="C1055" s="23"/>
      <c r="D1055" s="23"/>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row>
    <row r="1056" spans="3:26">
      <c r="C1056" s="23"/>
      <c r="D1056" s="23"/>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row>
    <row r="1057" spans="3:26">
      <c r="C1057" s="23"/>
      <c r="D1057" s="23"/>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row>
    <row r="1058" spans="3:26">
      <c r="C1058" s="23"/>
      <c r="D1058" s="23"/>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row>
    <row r="1059" spans="3:26">
      <c r="C1059" s="23"/>
      <c r="D1059" s="23"/>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row>
    <row r="1060" spans="3:26">
      <c r="C1060" s="23"/>
      <c r="D1060" s="23"/>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row>
    <row r="1061" spans="3:26">
      <c r="C1061" s="23"/>
      <c r="D1061" s="23"/>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row>
    <row r="1062" spans="3:26">
      <c r="C1062" s="23"/>
      <c r="D1062" s="23"/>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row>
    <row r="1063" spans="3:26">
      <c r="C1063" s="23"/>
      <c r="D1063" s="23"/>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row>
    <row r="1064" spans="3:26">
      <c r="C1064" s="23"/>
      <c r="D1064" s="23"/>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row>
    <row r="1065" spans="3:26">
      <c r="C1065" s="23"/>
      <c r="D1065" s="23"/>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row>
    <row r="1066" spans="3:26">
      <c r="C1066" s="23"/>
      <c r="D1066" s="23"/>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row>
    <row r="1067" spans="3:26">
      <c r="C1067" s="23"/>
      <c r="D1067" s="23"/>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row>
    <row r="1068" spans="3:26">
      <c r="C1068" s="23"/>
      <c r="D1068" s="23"/>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row>
    <row r="1069" spans="3:26">
      <c r="C1069" s="23"/>
      <c r="D1069" s="23"/>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row>
    <row r="1070" spans="3:26">
      <c r="C1070" s="23"/>
      <c r="D1070" s="23"/>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row>
    <row r="1071" spans="3:26">
      <c r="C1071" s="23"/>
      <c r="D1071" s="23"/>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row>
    <row r="1072" spans="3:26">
      <c r="C1072" s="23"/>
      <c r="D1072" s="23"/>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row>
    <row r="1073" spans="3:26">
      <c r="C1073" s="23"/>
      <c r="D1073" s="23"/>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row>
    <row r="1074" spans="3:26">
      <c r="C1074" s="23"/>
      <c r="D1074" s="23"/>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row>
    <row r="1075" spans="3:26">
      <c r="C1075" s="23"/>
      <c r="D1075" s="23"/>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row>
    <row r="1076" spans="3:26">
      <c r="C1076" s="23"/>
      <c r="D1076" s="23"/>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row>
    <row r="1077" spans="3:26">
      <c r="C1077" s="23"/>
      <c r="D1077" s="23"/>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row>
    <row r="1078" spans="3:26">
      <c r="C1078" s="23"/>
      <c r="D1078" s="23"/>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row>
    <row r="1079" spans="3:26">
      <c r="C1079" s="23"/>
      <c r="D1079" s="23"/>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row>
    <row r="1080" spans="3:26">
      <c r="C1080" s="23"/>
      <c r="D1080" s="23"/>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row>
    <row r="1081" spans="3:26">
      <c r="C1081" s="23"/>
      <c r="D1081" s="23"/>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row>
    <row r="1082" spans="3:26">
      <c r="C1082" s="23"/>
      <c r="D1082" s="23"/>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row>
    <row r="1083" spans="3:26">
      <c r="C1083" s="23"/>
      <c r="D1083" s="23"/>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row>
    <row r="1084" spans="3:26">
      <c r="C1084" s="23"/>
      <c r="D1084" s="23"/>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row>
    <row r="1085" spans="3:26">
      <c r="C1085" s="23"/>
      <c r="D1085" s="23"/>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row>
    <row r="1086" spans="3:26">
      <c r="C1086" s="23"/>
      <c r="D1086" s="23"/>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row>
    <row r="1087" spans="3:26">
      <c r="C1087" s="23"/>
      <c r="D1087" s="23"/>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row>
    <row r="1088" spans="3:26">
      <c r="C1088" s="23"/>
      <c r="D1088" s="23"/>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row>
    <row r="1089" spans="3:26">
      <c r="C1089" s="23"/>
      <c r="D1089" s="23"/>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row>
    <row r="1090" spans="3:26">
      <c r="C1090" s="23"/>
      <c r="D1090" s="23"/>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row>
    <row r="1091" spans="3:26">
      <c r="C1091" s="23"/>
      <c r="D1091" s="23"/>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row>
    <row r="1092" spans="3:26">
      <c r="C1092" s="23"/>
      <c r="D1092" s="23"/>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row>
    <row r="1093" spans="3:26">
      <c r="C1093" s="23"/>
      <c r="D1093" s="23"/>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row>
    <row r="1094" spans="3:26">
      <c r="C1094" s="23"/>
      <c r="D1094" s="23"/>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row>
    <row r="1095" spans="3:26">
      <c r="C1095" s="23"/>
      <c r="D1095" s="23"/>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row>
    <row r="1096" spans="3:26">
      <c r="C1096" s="23"/>
      <c r="D1096" s="23"/>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row>
    <row r="1097" spans="3:26">
      <c r="C1097" s="23"/>
      <c r="D1097" s="23"/>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row>
    <row r="1098" spans="3:26">
      <c r="C1098" s="23"/>
      <c r="D1098" s="23"/>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row>
    <row r="1099" spans="3:26">
      <c r="C1099" s="23"/>
      <c r="D1099" s="23"/>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row>
    <row r="1100" spans="3:26">
      <c r="C1100" s="23"/>
      <c r="D1100" s="23"/>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row>
    <row r="1101" spans="3:26">
      <c r="C1101" s="23"/>
      <c r="D1101" s="23"/>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row>
    <row r="1102" spans="3:26">
      <c r="C1102" s="23"/>
      <c r="D1102" s="23"/>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row>
    <row r="1103" spans="3:26">
      <c r="C1103" s="23"/>
      <c r="D1103" s="23"/>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row>
    <row r="1104" spans="3:26">
      <c r="C1104" s="23"/>
      <c r="D1104" s="23"/>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row>
    <row r="1105" spans="3:26">
      <c r="C1105" s="23"/>
      <c r="D1105" s="23"/>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row>
    <row r="1106" spans="3:26">
      <c r="C1106" s="23"/>
      <c r="D1106" s="23"/>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row>
    <row r="1107" spans="3:26">
      <c r="C1107" s="23"/>
      <c r="D1107" s="23"/>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row>
    <row r="1108" spans="3:26">
      <c r="C1108" s="23"/>
      <c r="D1108" s="23"/>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row>
    <row r="1109" spans="3:26">
      <c r="C1109" s="23"/>
      <c r="D1109" s="23"/>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row>
    <row r="1110" spans="3:26">
      <c r="C1110" s="23"/>
      <c r="D1110" s="23"/>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row>
    <row r="1111" spans="3:26">
      <c r="C1111" s="23"/>
      <c r="D1111" s="23"/>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row>
    <row r="1112" spans="3:26">
      <c r="C1112" s="23"/>
      <c r="D1112" s="23"/>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row>
    <row r="1113" spans="3:26">
      <c r="C1113" s="23"/>
      <c r="D1113" s="23"/>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row>
    <row r="1114" spans="3:26">
      <c r="C1114" s="23"/>
      <c r="D1114" s="23"/>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row>
    <row r="1115" spans="3:26">
      <c r="C1115" s="23"/>
      <c r="D1115" s="23"/>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row>
    <row r="1116" spans="3:26">
      <c r="C1116" s="23"/>
      <c r="D1116" s="23"/>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row>
    <row r="1117" spans="3:26">
      <c r="C1117" s="23"/>
      <c r="D1117" s="23"/>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row>
    <row r="1118" spans="3:26">
      <c r="C1118" s="23"/>
      <c r="D1118" s="23"/>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row>
    <row r="1119" spans="3:26">
      <c r="C1119" s="23"/>
      <c r="D1119" s="23"/>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row>
    <row r="1120" spans="3:26">
      <c r="C1120" s="23"/>
      <c r="D1120" s="23"/>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row>
    <row r="1121" spans="3:26">
      <c r="C1121" s="23"/>
      <c r="D1121" s="23"/>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row>
    <row r="1122" spans="3:26">
      <c r="C1122" s="23"/>
      <c r="D1122" s="23"/>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row>
    <row r="1123" spans="3:26">
      <c r="C1123" s="23"/>
      <c r="D1123" s="23"/>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row>
    <row r="1124" spans="3:26">
      <c r="C1124" s="23"/>
      <c r="D1124" s="23"/>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row>
    <row r="1125" spans="3:26">
      <c r="C1125" s="23"/>
      <c r="D1125" s="23"/>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row>
    <row r="1126" spans="3:26">
      <c r="C1126" s="23"/>
      <c r="D1126" s="23"/>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row>
    <row r="1127" spans="3:26">
      <c r="C1127" s="23"/>
      <c r="D1127" s="23"/>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row>
    <row r="1128" spans="3:26">
      <c r="C1128" s="23"/>
      <c r="D1128" s="23"/>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row>
    <row r="1129" spans="3:26">
      <c r="C1129" s="23"/>
      <c r="D1129" s="23"/>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row>
    <row r="1130" spans="3:26">
      <c r="C1130" s="23"/>
      <c r="D1130" s="23"/>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row>
    <row r="1131" spans="3:26">
      <c r="C1131" s="23"/>
      <c r="D1131" s="23"/>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row>
    <row r="1132" spans="3:26">
      <c r="C1132" s="23"/>
      <c r="D1132" s="23"/>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row>
    <row r="1133" spans="3:26">
      <c r="C1133" s="23"/>
      <c r="D1133" s="23"/>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row>
    <row r="1134" spans="3:26">
      <c r="C1134" s="23"/>
      <c r="D1134" s="23"/>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row>
    <row r="1135" spans="3:26">
      <c r="C1135" s="23"/>
      <c r="D1135" s="23"/>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row>
    <row r="1136" spans="3:26">
      <c r="C1136" s="23"/>
      <c r="D1136" s="23"/>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row>
    <row r="1137" spans="3:26">
      <c r="C1137" s="23"/>
      <c r="D1137" s="23"/>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row>
    <row r="1138" spans="3:26">
      <c r="C1138" s="23"/>
      <c r="D1138" s="23"/>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row>
    <row r="1139" spans="3:26">
      <c r="C1139" s="23"/>
      <c r="D1139" s="23"/>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row>
    <row r="1140" spans="3:26">
      <c r="C1140" s="23"/>
      <c r="D1140" s="23"/>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row>
    <row r="1141" spans="3:26">
      <c r="C1141" s="23"/>
      <c r="D1141" s="23"/>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row>
    <row r="1142" spans="3:26">
      <c r="C1142" s="23"/>
      <c r="D1142" s="23"/>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row>
    <row r="1143" spans="3:26">
      <c r="C1143" s="23"/>
      <c r="D1143" s="23"/>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row>
    <row r="1144" spans="3:26">
      <c r="C1144" s="23"/>
      <c r="D1144" s="23"/>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row>
    <row r="1145" spans="3:26">
      <c r="C1145" s="23"/>
      <c r="D1145" s="23"/>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row>
    <row r="1146" spans="3:26">
      <c r="C1146" s="23"/>
      <c r="D1146" s="23"/>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row>
    <row r="1147" spans="3:26">
      <c r="C1147" s="23"/>
      <c r="D1147" s="23"/>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row>
    <row r="1148" spans="3:26">
      <c r="C1148" s="23"/>
      <c r="D1148" s="23"/>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row>
    <row r="1149" spans="3:26">
      <c r="C1149" s="23"/>
      <c r="D1149" s="23"/>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row>
    <row r="1150" spans="3:26">
      <c r="C1150" s="23"/>
      <c r="D1150" s="23"/>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row>
    <row r="1151" spans="3:26">
      <c r="C1151" s="23"/>
      <c r="D1151" s="23"/>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row>
    <row r="1152" spans="3:26">
      <c r="C1152" s="23"/>
      <c r="D1152" s="23"/>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row>
    <row r="1153" spans="3:26">
      <c r="C1153" s="23"/>
      <c r="D1153" s="23"/>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row>
    <row r="1154" spans="3:26">
      <c r="C1154" s="23"/>
      <c r="D1154" s="23"/>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row>
    <row r="1155" spans="3:26">
      <c r="C1155" s="23"/>
      <c r="D1155" s="23"/>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row>
    <row r="1156" spans="3:26">
      <c r="C1156" s="23"/>
      <c r="D1156" s="23"/>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row>
    <row r="1157" spans="3:26">
      <c r="C1157" s="23"/>
      <c r="D1157" s="23"/>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row>
    <row r="1158" spans="3:26">
      <c r="C1158" s="23"/>
      <c r="D1158" s="23"/>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row>
    <row r="1159" spans="3:26">
      <c r="C1159" s="23"/>
      <c r="D1159" s="23"/>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row>
    <row r="1160" spans="3:26">
      <c r="C1160" s="23"/>
      <c r="D1160" s="23"/>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row>
    <row r="1161" spans="3:26">
      <c r="C1161" s="23"/>
      <c r="D1161" s="23"/>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row>
    <row r="1162" spans="3:26">
      <c r="C1162" s="23"/>
      <c r="D1162" s="23"/>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row>
    <row r="1163" spans="3:26">
      <c r="C1163" s="23"/>
      <c r="D1163" s="23"/>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row>
    <row r="1164" spans="3:26">
      <c r="C1164" s="23"/>
      <c r="D1164" s="23"/>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row>
    <row r="1165" spans="3:26">
      <c r="C1165" s="23"/>
      <c r="D1165" s="23"/>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row>
    <row r="1166" spans="3:26">
      <c r="C1166" s="23"/>
      <c r="D1166" s="23"/>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row>
    <row r="1167" spans="3:26">
      <c r="C1167" s="23"/>
      <c r="D1167" s="23"/>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row>
    <row r="1168" spans="3:26">
      <c r="C1168" s="23"/>
      <c r="D1168" s="23"/>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row>
    <row r="1169" spans="3:26">
      <c r="C1169" s="23"/>
      <c r="D1169" s="23"/>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row>
    <row r="1170" spans="3:26">
      <c r="C1170" s="23"/>
      <c r="D1170" s="23"/>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row>
    <row r="1171" spans="3:26">
      <c r="C1171" s="23"/>
      <c r="D1171" s="23"/>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row>
    <row r="1172" spans="3:26">
      <c r="C1172" s="23"/>
      <c r="D1172" s="23"/>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row>
    <row r="1173" spans="3:26">
      <c r="C1173" s="23"/>
      <c r="D1173" s="23"/>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row>
    <row r="1174" spans="3:26">
      <c r="C1174" s="23"/>
      <c r="D1174" s="23"/>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row>
    <row r="1175" spans="3:26">
      <c r="C1175" s="23"/>
      <c r="D1175" s="23"/>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row>
    <row r="1176" spans="3:26">
      <c r="C1176" s="23"/>
      <c r="D1176" s="23"/>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row>
    <row r="1177" spans="3:26">
      <c r="C1177" s="23"/>
      <c r="D1177" s="23"/>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row>
    <row r="1178" spans="3:26">
      <c r="C1178" s="23"/>
      <c r="D1178" s="23"/>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row>
    <row r="1179" spans="3:26">
      <c r="C1179" s="23"/>
      <c r="D1179" s="23"/>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row>
    <row r="1180" spans="3:26">
      <c r="C1180" s="23"/>
      <c r="D1180" s="23"/>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row>
    <row r="1181" spans="3:26">
      <c r="C1181" s="23"/>
      <c r="D1181" s="23"/>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row>
    <row r="1182" spans="3:26">
      <c r="C1182" s="23"/>
      <c r="D1182" s="23"/>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row>
    <row r="1183" spans="3:26">
      <c r="C1183" s="23"/>
      <c r="D1183" s="23"/>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row>
    <row r="1184" spans="3:26">
      <c r="C1184" s="23"/>
      <c r="D1184" s="23"/>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row>
    <row r="1185" spans="3:26">
      <c r="C1185" s="23"/>
      <c r="D1185" s="23"/>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row>
    <row r="1186" spans="3:26">
      <c r="C1186" s="23"/>
      <c r="D1186" s="23"/>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row>
    <row r="1187" spans="3:26">
      <c r="C1187" s="23"/>
      <c r="D1187" s="23"/>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row>
    <row r="1188" spans="3:26">
      <c r="C1188" s="23"/>
      <c r="D1188" s="23"/>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row>
    <row r="1189" spans="3:26">
      <c r="C1189" s="23"/>
      <c r="D1189" s="23"/>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row>
    <row r="1190" spans="3:26">
      <c r="C1190" s="23"/>
      <c r="D1190" s="23"/>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row>
    <row r="1191" spans="3:26">
      <c r="C1191" s="23"/>
      <c r="D1191" s="23"/>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row>
    <row r="1192" spans="3:26">
      <c r="C1192" s="23"/>
      <c r="D1192" s="23"/>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row>
    <row r="1193" spans="3:26">
      <c r="C1193" s="23"/>
      <c r="D1193" s="23"/>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row>
    <row r="1194" spans="3:26">
      <c r="C1194" s="23"/>
      <c r="D1194" s="23"/>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row>
    <row r="1195" spans="3:26">
      <c r="C1195" s="23"/>
      <c r="D1195" s="23"/>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row>
    <row r="1196" spans="3:26">
      <c r="C1196" s="23"/>
      <c r="D1196" s="23"/>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row>
    <row r="1197" spans="3:26">
      <c r="C1197" s="23"/>
      <c r="D1197" s="23"/>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row>
    <row r="1198" spans="3:26">
      <c r="C1198" s="23"/>
      <c r="D1198" s="23"/>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row>
    <row r="1199" spans="3:26">
      <c r="C1199" s="23"/>
      <c r="D1199" s="23"/>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row>
    <row r="1200" spans="3:26">
      <c r="C1200" s="23"/>
      <c r="D1200" s="23"/>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row>
    <row r="1201" spans="3:26">
      <c r="C1201" s="23"/>
      <c r="D1201" s="23"/>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row>
    <row r="1202" spans="3:26">
      <c r="C1202" s="23"/>
      <c r="D1202" s="23"/>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row>
    <row r="1203" spans="3:26">
      <c r="C1203" s="23"/>
      <c r="D1203" s="23"/>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row>
    <row r="1204" spans="3:26">
      <c r="C1204" s="23"/>
      <c r="D1204" s="23"/>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row>
    <row r="1205" spans="3:26">
      <c r="C1205" s="23"/>
      <c r="D1205" s="23"/>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row>
    <row r="1206" spans="3:26">
      <c r="C1206" s="23"/>
      <c r="D1206" s="23"/>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row>
    <row r="1207" spans="3:26">
      <c r="C1207" s="23"/>
      <c r="D1207" s="23"/>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row>
    <row r="1208" spans="3:26">
      <c r="C1208" s="23"/>
      <c r="D1208" s="23"/>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row>
    <row r="1209" spans="3:26">
      <c r="C1209" s="23"/>
      <c r="D1209" s="23"/>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row>
    <row r="1210" spans="3:26">
      <c r="C1210" s="23"/>
      <c r="D1210" s="23"/>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row>
    <row r="1211" spans="3:26">
      <c r="C1211" s="23"/>
      <c r="D1211" s="23"/>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row>
    <row r="1212" spans="3:26">
      <c r="C1212" s="23"/>
      <c r="D1212" s="23"/>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row>
    <row r="1213" spans="3:26">
      <c r="C1213" s="23"/>
      <c r="D1213" s="23"/>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row>
    <row r="1214" spans="3:26">
      <c r="C1214" s="23"/>
      <c r="D1214" s="23"/>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row>
    <row r="1215" spans="3:26">
      <c r="C1215" s="23"/>
      <c r="D1215" s="23"/>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row>
    <row r="1216" spans="3:26">
      <c r="C1216" s="23"/>
      <c r="D1216" s="23"/>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row>
    <row r="1217" spans="3:26">
      <c r="C1217" s="23"/>
      <c r="D1217" s="23"/>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row>
    <row r="1218" spans="3:26">
      <c r="C1218" s="23"/>
      <c r="D1218" s="23"/>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row>
    <row r="1219" spans="3:26">
      <c r="C1219" s="23"/>
      <c r="D1219" s="23"/>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row>
    <row r="1220" spans="3:26">
      <c r="C1220" s="23"/>
      <c r="D1220" s="23"/>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row>
    <row r="1221" spans="3:26">
      <c r="C1221" s="23"/>
      <c r="D1221" s="23"/>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row>
    <row r="1222" spans="3:26">
      <c r="C1222" s="23"/>
      <c r="D1222" s="23"/>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row>
    <row r="1223" spans="3:26">
      <c r="C1223" s="23"/>
      <c r="D1223" s="23"/>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row>
    <row r="1224" spans="3:26">
      <c r="C1224" s="23"/>
      <c r="D1224" s="23"/>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row>
    <row r="1225" spans="3:26">
      <c r="C1225" s="23"/>
      <c r="D1225" s="23"/>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row>
    <row r="1226" spans="3:26">
      <c r="C1226" s="23"/>
      <c r="D1226" s="23"/>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row>
    <row r="1227" spans="3:26">
      <c r="C1227" s="23"/>
      <c r="D1227" s="23"/>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row>
    <row r="1228" spans="3:26">
      <c r="C1228" s="23"/>
      <c r="D1228" s="23"/>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row>
    <row r="1229" spans="3:26">
      <c r="C1229" s="23"/>
      <c r="D1229" s="23"/>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row>
    <row r="1230" spans="3:26">
      <c r="C1230" s="23"/>
      <c r="D1230" s="23"/>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row>
    <row r="1231" spans="3:26">
      <c r="C1231" s="23"/>
      <c r="D1231" s="23"/>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row>
    <row r="1232" spans="3:26">
      <c r="C1232" s="23"/>
      <c r="D1232" s="23"/>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row>
    <row r="1233" spans="3:26">
      <c r="C1233" s="23"/>
      <c r="D1233" s="23"/>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row>
    <row r="1234" spans="3:26">
      <c r="C1234" s="23"/>
      <c r="D1234" s="23"/>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row>
    <row r="1235" spans="3:26">
      <c r="C1235" s="23"/>
      <c r="D1235" s="23"/>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row>
    <row r="1236" spans="3:26">
      <c r="C1236" s="23"/>
      <c r="D1236" s="23"/>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row>
    <row r="1237" spans="3:26">
      <c r="C1237" s="23"/>
      <c r="D1237" s="23"/>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row>
    <row r="1238" spans="3:26">
      <c r="C1238" s="23"/>
      <c r="D1238" s="23"/>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row>
    <row r="1239" spans="3:26">
      <c r="C1239" s="23"/>
      <c r="D1239" s="23"/>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row>
    <row r="1240" spans="3:26">
      <c r="C1240" s="23"/>
      <c r="D1240" s="23"/>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row>
    <row r="1241" spans="3:26">
      <c r="C1241" s="23"/>
      <c r="D1241" s="23"/>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row>
    <row r="1242" spans="3:26">
      <c r="C1242" s="23"/>
      <c r="D1242" s="23"/>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row>
    <row r="1243" spans="3:26">
      <c r="C1243" s="23"/>
      <c r="D1243" s="23"/>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row>
    <row r="1244" spans="3:26">
      <c r="C1244" s="23"/>
      <c r="D1244" s="23"/>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row>
    <row r="1245" spans="3:26">
      <c r="C1245" s="23"/>
      <c r="D1245" s="23"/>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row>
    <row r="1246" spans="3:26">
      <c r="C1246" s="23"/>
      <c r="D1246" s="23"/>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row>
    <row r="1247" spans="3:26">
      <c r="C1247" s="23"/>
      <c r="D1247" s="23"/>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row>
    <row r="1248" spans="3:26">
      <c r="C1248" s="23"/>
      <c r="D1248" s="23"/>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row>
    <row r="1249" spans="3:26">
      <c r="C1249" s="23"/>
      <c r="D1249" s="23"/>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row>
    <row r="1250" spans="3:26">
      <c r="C1250" s="23"/>
      <c r="D1250" s="23"/>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row>
    <row r="1251" spans="3:26">
      <c r="C1251" s="23"/>
      <c r="D1251" s="23"/>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row>
    <row r="1252" spans="3:26">
      <c r="C1252" s="23"/>
      <c r="D1252" s="23"/>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row>
    <row r="1253" spans="3:26">
      <c r="C1253" s="23"/>
      <c r="D1253" s="23"/>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row>
    <row r="1254" spans="3:26">
      <c r="C1254" s="23"/>
      <c r="D1254" s="23"/>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row>
    <row r="1255" spans="3:26">
      <c r="C1255" s="23"/>
      <c r="D1255" s="23"/>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row>
    <row r="1256" spans="3:26">
      <c r="C1256" s="23"/>
      <c r="D1256" s="23"/>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row>
    <row r="1257" spans="3:26">
      <c r="C1257" s="23"/>
      <c r="D1257" s="23"/>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row>
    <row r="1258" spans="3:26">
      <c r="C1258" s="23"/>
      <c r="D1258" s="23"/>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row>
    <row r="1259" spans="3:26">
      <c r="C1259" s="23"/>
      <c r="D1259" s="23"/>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row>
    <row r="1260" spans="3:26">
      <c r="C1260" s="23"/>
      <c r="D1260" s="23"/>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row>
    <row r="1261" spans="3:26">
      <c r="C1261" s="23"/>
      <c r="D1261" s="23"/>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row>
    <row r="1262" spans="3:26">
      <c r="C1262" s="23"/>
      <c r="D1262" s="23"/>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row>
    <row r="1263" spans="3:26">
      <c r="C1263" s="23"/>
      <c r="D1263" s="23"/>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row>
    <row r="1264" spans="3:26">
      <c r="C1264" s="23"/>
      <c r="D1264" s="23"/>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row>
    <row r="1265" spans="3:26">
      <c r="C1265" s="23"/>
      <c r="D1265" s="23"/>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row>
    <row r="1266" spans="3:26">
      <c r="C1266" s="23"/>
      <c r="D1266" s="23"/>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row>
    <row r="1267" spans="3:26">
      <c r="C1267" s="23"/>
      <c r="D1267" s="23"/>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row>
    <row r="1268" spans="3:26">
      <c r="C1268" s="23"/>
      <c r="D1268" s="23"/>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row>
    <row r="1269" spans="3:26">
      <c r="C1269" s="23"/>
      <c r="D1269" s="23"/>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row>
    <row r="1270" spans="3:26">
      <c r="C1270" s="23"/>
      <c r="D1270" s="23"/>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row>
    <row r="1271" spans="3:26">
      <c r="C1271" s="23"/>
      <c r="D1271" s="23"/>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row>
    <row r="1272" spans="3:26">
      <c r="C1272" s="23"/>
      <c r="D1272" s="23"/>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row>
    <row r="1273" spans="3:26">
      <c r="C1273" s="23"/>
      <c r="D1273" s="23"/>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row>
    <row r="1274" spans="3:26">
      <c r="C1274" s="23"/>
      <c r="D1274" s="23"/>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row>
    <row r="1275" spans="3:26">
      <c r="C1275" s="23"/>
      <c r="D1275" s="23"/>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row>
    <row r="1276" spans="3:26">
      <c r="C1276" s="23"/>
      <c r="D1276" s="23"/>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row>
    <row r="1277" spans="3:26">
      <c r="C1277" s="23"/>
      <c r="D1277" s="23"/>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row>
    <row r="1278" spans="3:26">
      <c r="C1278" s="23"/>
      <c r="D1278" s="23"/>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row>
    <row r="1279" spans="3:26">
      <c r="C1279" s="23"/>
      <c r="D1279" s="23"/>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row>
    <row r="1280" spans="3:26">
      <c r="C1280" s="23"/>
      <c r="D1280" s="23"/>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row>
    <row r="1281" spans="3:26">
      <c r="C1281" s="23"/>
      <c r="D1281" s="23"/>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row>
    <row r="1282" spans="3:26">
      <c r="C1282" s="23"/>
      <c r="D1282" s="23"/>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row>
    <row r="1283" spans="3:26">
      <c r="C1283" s="23"/>
      <c r="D1283" s="23"/>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row>
    <row r="1284" spans="3:26">
      <c r="C1284" s="23"/>
      <c r="D1284" s="23"/>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row>
    <row r="1285" spans="3:26">
      <c r="C1285" s="23"/>
      <c r="D1285" s="23"/>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row>
    <row r="1286" spans="3:26">
      <c r="C1286" s="23"/>
      <c r="D1286" s="23"/>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row>
    <row r="1287" spans="3:26">
      <c r="C1287" s="23"/>
      <c r="D1287" s="23"/>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row>
    <row r="1288" spans="3:26">
      <c r="C1288" s="23"/>
      <c r="D1288" s="23"/>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row>
    <row r="1289" spans="3:26">
      <c r="C1289" s="23"/>
      <c r="D1289" s="23"/>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row>
    <row r="1290" spans="3:26">
      <c r="C1290" s="23"/>
      <c r="D1290" s="23"/>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row>
    <row r="1291" spans="3:26">
      <c r="C1291" s="23"/>
      <c r="D1291" s="23"/>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row>
    <row r="1292" spans="3:26">
      <c r="C1292" s="23"/>
      <c r="D1292" s="23"/>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row>
    <row r="1293" spans="3:26">
      <c r="C1293" s="23"/>
      <c r="D1293" s="23"/>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row>
    <row r="1294" spans="3:26">
      <c r="C1294" s="23"/>
      <c r="D1294" s="23"/>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row>
    <row r="1295" spans="3:26">
      <c r="C1295" s="23"/>
      <c r="D1295" s="23"/>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row>
    <row r="1296" spans="3:26">
      <c r="C1296" s="23"/>
      <c r="D1296" s="23"/>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row>
    <row r="1297" spans="3:26">
      <c r="C1297" s="23"/>
      <c r="D1297" s="23"/>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row>
    <row r="1298" spans="3:26">
      <c r="C1298" s="23"/>
      <c r="D1298" s="23"/>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row>
    <row r="1299" spans="3:26">
      <c r="C1299" s="23"/>
      <c r="D1299" s="23"/>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row>
    <row r="1300" spans="3:26">
      <c r="C1300" s="23"/>
      <c r="D1300" s="23"/>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row>
    <row r="1301" spans="3:26">
      <c r="C1301" s="23"/>
      <c r="D1301" s="23"/>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row>
    <row r="1302" spans="3:26">
      <c r="C1302" s="23"/>
      <c r="D1302" s="23"/>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row>
    <row r="1303" spans="3:26">
      <c r="C1303" s="23"/>
      <c r="D1303" s="23"/>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row>
    <row r="1304" spans="3:26">
      <c r="C1304" s="23"/>
      <c r="D1304" s="23"/>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row>
    <row r="1305" spans="3:26">
      <c r="C1305" s="23"/>
      <c r="D1305" s="23"/>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row>
    <row r="1306" spans="3:26">
      <c r="C1306" s="23"/>
      <c r="D1306" s="23"/>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row>
    <row r="1307" spans="3:26">
      <c r="C1307" s="23"/>
      <c r="D1307" s="23"/>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row>
    <row r="1308" spans="3:26">
      <c r="C1308" s="23"/>
      <c r="D1308" s="23"/>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row>
    <row r="1309" spans="3:26">
      <c r="C1309" s="23"/>
      <c r="D1309" s="23"/>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row>
    <row r="1310" spans="3:26">
      <c r="C1310" s="23"/>
      <c r="D1310" s="23"/>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row>
    <row r="1311" spans="3:26">
      <c r="C1311" s="23"/>
      <c r="D1311" s="23"/>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row>
    <row r="1312" spans="3:26">
      <c r="C1312" s="23"/>
      <c r="D1312" s="23"/>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row>
    <row r="1313" spans="3:26">
      <c r="C1313" s="23"/>
      <c r="D1313" s="23"/>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row>
    <row r="1314" spans="3:26">
      <c r="C1314" s="23"/>
      <c r="D1314" s="23"/>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row>
    <row r="1315" spans="3:26">
      <c r="C1315" s="23"/>
      <c r="D1315" s="23"/>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row>
    <row r="1316" spans="3:26">
      <c r="C1316" s="23"/>
      <c r="D1316" s="23"/>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row>
    <row r="1317" spans="3:26">
      <c r="C1317" s="23"/>
      <c r="D1317" s="23"/>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row>
    <row r="1318" spans="3:26">
      <c r="C1318" s="23"/>
      <c r="D1318" s="23"/>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row>
    <row r="1319" spans="3:26">
      <c r="C1319" s="23"/>
      <c r="D1319" s="23"/>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row>
    <row r="1320" spans="3:26">
      <c r="C1320" s="23"/>
      <c r="D1320" s="23"/>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row>
    <row r="1321" spans="3:26">
      <c r="C1321" s="23"/>
      <c r="D1321" s="23"/>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row>
  </sheetData>
  <sheetProtection password="81F3" sheet="1" objects="1" scenarios="1"/>
  <mergeCells count="5">
    <mergeCell ref="D5:F5"/>
    <mergeCell ref="G2:H5"/>
    <mergeCell ref="D2:F2"/>
    <mergeCell ref="D3:F3"/>
    <mergeCell ref="D4:F4"/>
  </mergeCells>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tabColor indexed="10"/>
  </sheetPr>
  <dimension ref="A1:AO190"/>
  <sheetViews>
    <sheetView showGridLines="0" workbookViewId="0">
      <selection activeCell="E2" sqref="E2"/>
    </sheetView>
  </sheetViews>
  <sheetFormatPr defaultRowHeight="12.75"/>
  <cols>
    <col min="1" max="1" width="23.7109375" customWidth="1"/>
    <col min="2" max="5" width="17.7109375" customWidth="1"/>
    <col min="6" max="6" width="7.7109375" style="4" customWidth="1"/>
    <col min="7" max="24" width="9.140625" style="4"/>
    <col min="34" max="34" width="22.42578125" customWidth="1"/>
  </cols>
  <sheetData>
    <row r="1" spans="1:41">
      <c r="A1" s="4"/>
      <c r="B1" s="4"/>
      <c r="C1" s="4"/>
      <c r="D1" s="7" t="s">
        <v>12</v>
      </c>
      <c r="E1" s="11">
        <f>Giriş!F273</f>
        <v>2010</v>
      </c>
    </row>
    <row r="2" spans="1:41">
      <c r="A2" s="4"/>
      <c r="B2" s="4"/>
      <c r="C2" s="4"/>
      <c r="D2" s="7" t="s">
        <v>13</v>
      </c>
      <c r="E2" s="11" t="str">
        <f>Giriş!F274</f>
        <v>EYLÜL</v>
      </c>
    </row>
    <row r="3" spans="1:41" ht="49.5" customHeight="1" thickBot="1">
      <c r="A3" s="134" t="str">
        <f>Giriş!F271&amp;" "&amp;E1&amp;" "&amp;E2&amp;" "&amp;"AYI ÖĞRETMEN NÖBET ÇİZELGESİ "</f>
        <v xml:space="preserve">DENEME İLKÖĞRETİM OKULU 2010 EYLÜL AYI ÖĞRETMEN NÖBET ÇİZELGESİ </v>
      </c>
      <c r="B3" s="134"/>
      <c r="C3" s="134"/>
      <c r="D3" s="134"/>
      <c r="E3" s="134"/>
    </row>
    <row r="4" spans="1:41" ht="24.75" customHeight="1" thickTop="1">
      <c r="A4" s="30" t="s">
        <v>20</v>
      </c>
      <c r="B4" s="35" t="str">
        <f>Giriş!D6</f>
        <v>Nöbet Yeri 1</v>
      </c>
      <c r="C4" s="29"/>
      <c r="D4" s="29"/>
      <c r="E4" s="29"/>
    </row>
    <row r="5" spans="1:41" ht="18" customHeight="1">
      <c r="A5" s="31">
        <f t="shared" ref="A5:A32" si="0">AH5</f>
        <v>40422</v>
      </c>
      <c r="B5" s="32"/>
      <c r="C5" s="29"/>
      <c r="D5" s="29"/>
      <c r="E5" s="29"/>
      <c r="AH5" s="1">
        <f>DATE(E1,AM5,1)</f>
        <v>40422</v>
      </c>
      <c r="AJ5" s="3">
        <f t="shared" ref="AJ5:AJ35" si="1">IF(OR(AK5=1,AK5=7,AK5=""),"",1)</f>
        <v>1</v>
      </c>
      <c r="AK5" s="3">
        <f t="shared" ref="AK5:AK35" si="2">IF(ISERROR(WEEKDAY(A5)),"",WEEKDAY(A5))</f>
        <v>4</v>
      </c>
      <c r="AL5" s="3">
        <f t="shared" ref="AL5:AL35" si="3">MONTH(AH5)</f>
        <v>9</v>
      </c>
      <c r="AM5">
        <f>VLOOKUP(E2,AN5:AO16,2,FALSE)</f>
        <v>9</v>
      </c>
      <c r="AN5" t="s">
        <v>0</v>
      </c>
      <c r="AO5">
        <v>1</v>
      </c>
    </row>
    <row r="6" spans="1:41" ht="18" customHeight="1">
      <c r="A6" s="31">
        <f t="shared" si="0"/>
        <v>40423</v>
      </c>
      <c r="B6" s="32"/>
      <c r="C6" s="29"/>
      <c r="D6" s="29"/>
      <c r="E6" s="29"/>
      <c r="AH6" s="1">
        <f t="shared" ref="AH6:AH35" si="4">AH5+1</f>
        <v>40423</v>
      </c>
      <c r="AJ6" s="3">
        <f t="shared" si="1"/>
        <v>1</v>
      </c>
      <c r="AK6" s="3">
        <f t="shared" si="2"/>
        <v>5</v>
      </c>
      <c r="AL6" s="3">
        <f t="shared" si="3"/>
        <v>9</v>
      </c>
      <c r="AN6" t="s">
        <v>1</v>
      </c>
      <c r="AO6">
        <v>2</v>
      </c>
    </row>
    <row r="7" spans="1:41" ht="18" customHeight="1">
      <c r="A7" s="31">
        <f t="shared" si="0"/>
        <v>40424</v>
      </c>
      <c r="B7" s="32"/>
      <c r="C7" s="29"/>
      <c r="D7" s="29"/>
      <c r="E7" s="29"/>
      <c r="AH7" s="1">
        <f t="shared" si="4"/>
        <v>40424</v>
      </c>
      <c r="AJ7" s="3">
        <f t="shared" si="1"/>
        <v>1</v>
      </c>
      <c r="AK7" s="3">
        <f t="shared" si="2"/>
        <v>6</v>
      </c>
      <c r="AL7" s="3">
        <f t="shared" si="3"/>
        <v>9</v>
      </c>
      <c r="AN7" t="s">
        <v>2</v>
      </c>
      <c r="AO7">
        <v>3</v>
      </c>
    </row>
    <row r="8" spans="1:41" ht="18" customHeight="1">
      <c r="A8" s="31">
        <f t="shared" si="0"/>
        <v>40425</v>
      </c>
      <c r="B8" s="32"/>
      <c r="C8" s="29"/>
      <c r="D8" s="29"/>
      <c r="E8" s="29"/>
      <c r="AH8" s="1">
        <f t="shared" si="4"/>
        <v>40425</v>
      </c>
      <c r="AJ8" s="3" t="str">
        <f t="shared" si="1"/>
        <v/>
      </c>
      <c r="AK8" s="3">
        <f t="shared" si="2"/>
        <v>7</v>
      </c>
      <c r="AL8" s="3">
        <f t="shared" si="3"/>
        <v>9</v>
      </c>
      <c r="AN8" t="s">
        <v>3</v>
      </c>
      <c r="AO8">
        <v>4</v>
      </c>
    </row>
    <row r="9" spans="1:41" ht="18" customHeight="1">
      <c r="A9" s="31">
        <f t="shared" si="0"/>
        <v>40426</v>
      </c>
      <c r="B9" s="32"/>
      <c r="C9" s="29"/>
      <c r="D9" s="29"/>
      <c r="E9" s="29"/>
      <c r="AH9" s="1">
        <f t="shared" si="4"/>
        <v>40426</v>
      </c>
      <c r="AJ9" s="3" t="str">
        <f t="shared" si="1"/>
        <v/>
      </c>
      <c r="AK9" s="3">
        <f t="shared" si="2"/>
        <v>1</v>
      </c>
      <c r="AL9" s="3">
        <f t="shared" si="3"/>
        <v>9</v>
      </c>
      <c r="AN9" t="s">
        <v>4</v>
      </c>
      <c r="AO9">
        <v>5</v>
      </c>
    </row>
    <row r="10" spans="1:41" ht="18" customHeight="1">
      <c r="A10" s="31">
        <f t="shared" si="0"/>
        <v>40427</v>
      </c>
      <c r="B10" s="32"/>
      <c r="C10" s="29"/>
      <c r="D10" s="29"/>
      <c r="E10" s="29"/>
      <c r="AH10" s="1">
        <f t="shared" si="4"/>
        <v>40427</v>
      </c>
      <c r="AJ10" s="3">
        <f t="shared" si="1"/>
        <v>1</v>
      </c>
      <c r="AK10" s="3">
        <f t="shared" si="2"/>
        <v>2</v>
      </c>
      <c r="AL10" s="3">
        <f t="shared" si="3"/>
        <v>9</v>
      </c>
      <c r="AN10" t="s">
        <v>5</v>
      </c>
      <c r="AO10">
        <v>6</v>
      </c>
    </row>
    <row r="11" spans="1:41" ht="18" customHeight="1">
      <c r="A11" s="31">
        <f t="shared" si="0"/>
        <v>40428</v>
      </c>
      <c r="B11" s="32"/>
      <c r="C11" s="29"/>
      <c r="D11" s="29"/>
      <c r="E11" s="29"/>
      <c r="AH11" s="1">
        <f t="shared" si="4"/>
        <v>40428</v>
      </c>
      <c r="AJ11" s="3">
        <f t="shared" si="1"/>
        <v>1</v>
      </c>
      <c r="AK11" s="3">
        <f t="shared" si="2"/>
        <v>3</v>
      </c>
      <c r="AL11" s="3">
        <f t="shared" si="3"/>
        <v>9</v>
      </c>
      <c r="AN11" t="s">
        <v>6</v>
      </c>
      <c r="AO11">
        <v>7</v>
      </c>
    </row>
    <row r="12" spans="1:41" ht="18" customHeight="1">
      <c r="A12" s="31">
        <f t="shared" si="0"/>
        <v>40429</v>
      </c>
      <c r="B12" s="32"/>
      <c r="C12" s="29"/>
      <c r="D12" s="29"/>
      <c r="E12" s="29"/>
      <c r="AH12" s="1">
        <f t="shared" si="4"/>
        <v>40429</v>
      </c>
      <c r="AJ12" s="3">
        <f t="shared" si="1"/>
        <v>1</v>
      </c>
      <c r="AK12" s="3">
        <f t="shared" si="2"/>
        <v>4</v>
      </c>
      <c r="AL12" s="3">
        <f t="shared" si="3"/>
        <v>9</v>
      </c>
      <c r="AN12" t="s">
        <v>7</v>
      </c>
      <c r="AO12">
        <v>8</v>
      </c>
    </row>
    <row r="13" spans="1:41" ht="18" customHeight="1">
      <c r="A13" s="31">
        <f t="shared" si="0"/>
        <v>40430</v>
      </c>
      <c r="B13" s="32"/>
      <c r="C13" s="29"/>
      <c r="D13" s="29"/>
      <c r="E13" s="29"/>
      <c r="AH13" s="1">
        <f t="shared" si="4"/>
        <v>40430</v>
      </c>
      <c r="AJ13" s="3">
        <f t="shared" si="1"/>
        <v>1</v>
      </c>
      <c r="AK13" s="3">
        <f t="shared" si="2"/>
        <v>5</v>
      </c>
      <c r="AL13" s="3">
        <f t="shared" si="3"/>
        <v>9</v>
      </c>
      <c r="AN13" t="s">
        <v>8</v>
      </c>
      <c r="AO13">
        <v>9</v>
      </c>
    </row>
    <row r="14" spans="1:41" ht="18" customHeight="1">
      <c r="A14" s="31">
        <f t="shared" si="0"/>
        <v>40431</v>
      </c>
      <c r="B14" s="32"/>
      <c r="C14" s="29"/>
      <c r="D14" s="29"/>
      <c r="E14" s="29"/>
      <c r="AH14" s="1">
        <f t="shared" si="4"/>
        <v>40431</v>
      </c>
      <c r="AJ14" s="3">
        <f t="shared" si="1"/>
        <v>1</v>
      </c>
      <c r="AK14" s="3">
        <f t="shared" si="2"/>
        <v>6</v>
      </c>
      <c r="AL14" s="3">
        <f t="shared" si="3"/>
        <v>9</v>
      </c>
      <c r="AN14" t="s">
        <v>9</v>
      </c>
      <c r="AO14">
        <v>10</v>
      </c>
    </row>
    <row r="15" spans="1:41" ht="18" customHeight="1">
      <c r="A15" s="31">
        <f t="shared" si="0"/>
        <v>40432</v>
      </c>
      <c r="B15" s="32"/>
      <c r="C15" s="29"/>
      <c r="D15" s="29"/>
      <c r="E15" s="29"/>
      <c r="AH15" s="1">
        <f t="shared" si="4"/>
        <v>40432</v>
      </c>
      <c r="AJ15" s="3" t="str">
        <f t="shared" si="1"/>
        <v/>
      </c>
      <c r="AK15" s="3">
        <f t="shared" si="2"/>
        <v>7</v>
      </c>
      <c r="AL15" s="3">
        <f t="shared" si="3"/>
        <v>9</v>
      </c>
      <c r="AN15" t="s">
        <v>10</v>
      </c>
      <c r="AO15">
        <v>11</v>
      </c>
    </row>
    <row r="16" spans="1:41" ht="18" customHeight="1">
      <c r="A16" s="31">
        <f t="shared" si="0"/>
        <v>40433</v>
      </c>
      <c r="B16" s="32"/>
      <c r="C16" s="29"/>
      <c r="D16" s="29"/>
      <c r="E16" s="29"/>
      <c r="AH16" s="1">
        <f t="shared" si="4"/>
        <v>40433</v>
      </c>
      <c r="AJ16" s="3" t="str">
        <f t="shared" si="1"/>
        <v/>
      </c>
      <c r="AK16" s="3">
        <f t="shared" si="2"/>
        <v>1</v>
      </c>
      <c r="AL16" s="3">
        <f t="shared" si="3"/>
        <v>9</v>
      </c>
      <c r="AN16" t="s">
        <v>11</v>
      </c>
      <c r="AO16">
        <v>12</v>
      </c>
    </row>
    <row r="17" spans="1:38" ht="18" customHeight="1">
      <c r="A17" s="31">
        <f t="shared" si="0"/>
        <v>40434</v>
      </c>
      <c r="B17" s="32"/>
      <c r="C17" s="29"/>
      <c r="D17" s="29"/>
      <c r="E17" s="29"/>
      <c r="AH17" s="1">
        <f t="shared" si="4"/>
        <v>40434</v>
      </c>
      <c r="AJ17" s="3">
        <f t="shared" si="1"/>
        <v>1</v>
      </c>
      <c r="AK17" s="3">
        <f t="shared" si="2"/>
        <v>2</v>
      </c>
      <c r="AL17" s="3">
        <f t="shared" si="3"/>
        <v>9</v>
      </c>
    </row>
    <row r="18" spans="1:38" ht="18" customHeight="1">
      <c r="A18" s="31">
        <f t="shared" si="0"/>
        <v>40435</v>
      </c>
      <c r="B18" s="32"/>
      <c r="C18" s="29"/>
      <c r="D18" s="29"/>
      <c r="E18" s="29"/>
      <c r="AH18" s="1">
        <f t="shared" si="4"/>
        <v>40435</v>
      </c>
      <c r="AJ18" s="3">
        <f t="shared" si="1"/>
        <v>1</v>
      </c>
      <c r="AK18" s="3">
        <f t="shared" si="2"/>
        <v>3</v>
      </c>
      <c r="AL18" s="3">
        <f t="shared" si="3"/>
        <v>9</v>
      </c>
    </row>
    <row r="19" spans="1:38" ht="18" customHeight="1">
      <c r="A19" s="31">
        <f t="shared" si="0"/>
        <v>40436</v>
      </c>
      <c r="B19" s="32"/>
      <c r="C19" s="29"/>
      <c r="D19" s="29"/>
      <c r="E19" s="29"/>
      <c r="AH19" s="1">
        <f t="shared" si="4"/>
        <v>40436</v>
      </c>
      <c r="AJ19" s="3">
        <f t="shared" si="1"/>
        <v>1</v>
      </c>
      <c r="AK19" s="3">
        <f t="shared" si="2"/>
        <v>4</v>
      </c>
      <c r="AL19" s="3">
        <f t="shared" si="3"/>
        <v>9</v>
      </c>
    </row>
    <row r="20" spans="1:38" ht="18" customHeight="1">
      <c r="A20" s="31">
        <f t="shared" si="0"/>
        <v>40437</v>
      </c>
      <c r="B20" s="32"/>
      <c r="C20" s="29"/>
      <c r="D20" s="29"/>
      <c r="E20" s="29"/>
      <c r="AH20" s="1">
        <f t="shared" si="4"/>
        <v>40437</v>
      </c>
      <c r="AJ20" s="3">
        <f t="shared" si="1"/>
        <v>1</v>
      </c>
      <c r="AK20" s="3">
        <f t="shared" si="2"/>
        <v>5</v>
      </c>
      <c r="AL20" s="3">
        <f t="shared" si="3"/>
        <v>9</v>
      </c>
    </row>
    <row r="21" spans="1:38" ht="18" customHeight="1">
      <c r="A21" s="31">
        <f t="shared" si="0"/>
        <v>40438</v>
      </c>
      <c r="B21" s="32"/>
      <c r="C21" s="29"/>
      <c r="D21" s="29"/>
      <c r="E21" s="29"/>
      <c r="AH21" s="1">
        <f t="shared" si="4"/>
        <v>40438</v>
      </c>
      <c r="AJ21" s="3">
        <f t="shared" si="1"/>
        <v>1</v>
      </c>
      <c r="AK21" s="3">
        <f t="shared" si="2"/>
        <v>6</v>
      </c>
      <c r="AL21" s="3">
        <f t="shared" si="3"/>
        <v>9</v>
      </c>
    </row>
    <row r="22" spans="1:38" ht="18" customHeight="1">
      <c r="A22" s="31">
        <f t="shared" si="0"/>
        <v>40439</v>
      </c>
      <c r="B22" s="32"/>
      <c r="C22" s="29"/>
      <c r="D22" s="29"/>
      <c r="E22" s="29"/>
      <c r="AH22" s="1">
        <f t="shared" si="4"/>
        <v>40439</v>
      </c>
      <c r="AJ22" s="3" t="str">
        <f t="shared" si="1"/>
        <v/>
      </c>
      <c r="AK22" s="3">
        <f t="shared" si="2"/>
        <v>7</v>
      </c>
      <c r="AL22" s="3">
        <f t="shared" si="3"/>
        <v>9</v>
      </c>
    </row>
    <row r="23" spans="1:38" ht="18" customHeight="1">
      <c r="A23" s="31">
        <f t="shared" si="0"/>
        <v>40440</v>
      </c>
      <c r="B23" s="32"/>
      <c r="C23" s="29"/>
      <c r="D23" s="29"/>
      <c r="E23" s="29"/>
      <c r="AH23" s="1">
        <f t="shared" si="4"/>
        <v>40440</v>
      </c>
      <c r="AJ23" s="3" t="str">
        <f t="shared" si="1"/>
        <v/>
      </c>
      <c r="AK23" s="3">
        <f t="shared" si="2"/>
        <v>1</v>
      </c>
      <c r="AL23" s="3">
        <f t="shared" si="3"/>
        <v>9</v>
      </c>
    </row>
    <row r="24" spans="1:38" ht="18" customHeight="1">
      <c r="A24" s="31">
        <f t="shared" si="0"/>
        <v>40441</v>
      </c>
      <c r="B24" s="32"/>
      <c r="C24" s="29"/>
      <c r="D24" s="29"/>
      <c r="E24" s="29"/>
      <c r="AH24" s="1">
        <f t="shared" si="4"/>
        <v>40441</v>
      </c>
      <c r="AJ24" s="3">
        <f t="shared" si="1"/>
        <v>1</v>
      </c>
      <c r="AK24" s="3">
        <f t="shared" si="2"/>
        <v>2</v>
      </c>
      <c r="AL24" s="3">
        <f t="shared" si="3"/>
        <v>9</v>
      </c>
    </row>
    <row r="25" spans="1:38" ht="18" customHeight="1">
      <c r="A25" s="31">
        <f t="shared" si="0"/>
        <v>40442</v>
      </c>
      <c r="B25" s="32"/>
      <c r="C25" s="29"/>
      <c r="D25" s="29"/>
      <c r="E25" s="29"/>
      <c r="AH25" s="1">
        <f t="shared" si="4"/>
        <v>40442</v>
      </c>
      <c r="AJ25" s="3">
        <f t="shared" si="1"/>
        <v>1</v>
      </c>
      <c r="AK25" s="3">
        <f t="shared" si="2"/>
        <v>3</v>
      </c>
      <c r="AL25" s="3">
        <f t="shared" si="3"/>
        <v>9</v>
      </c>
    </row>
    <row r="26" spans="1:38" ht="18" customHeight="1">
      <c r="A26" s="31">
        <f t="shared" si="0"/>
        <v>40443</v>
      </c>
      <c r="B26" s="32"/>
      <c r="C26" s="29"/>
      <c r="D26" s="29"/>
      <c r="E26" s="29"/>
      <c r="AH26" s="1">
        <f t="shared" si="4"/>
        <v>40443</v>
      </c>
      <c r="AJ26" s="3">
        <f t="shared" si="1"/>
        <v>1</v>
      </c>
      <c r="AK26" s="3">
        <f t="shared" si="2"/>
        <v>4</v>
      </c>
      <c r="AL26" s="3">
        <f t="shared" si="3"/>
        <v>9</v>
      </c>
    </row>
    <row r="27" spans="1:38" ht="18" customHeight="1">
      <c r="A27" s="31">
        <f t="shared" si="0"/>
        <v>40444</v>
      </c>
      <c r="B27" s="32"/>
      <c r="C27" s="29"/>
      <c r="D27" s="29"/>
      <c r="E27" s="29"/>
      <c r="AH27" s="1">
        <f t="shared" si="4"/>
        <v>40444</v>
      </c>
      <c r="AJ27" s="3">
        <f t="shared" si="1"/>
        <v>1</v>
      </c>
      <c r="AK27" s="3">
        <f t="shared" si="2"/>
        <v>5</v>
      </c>
      <c r="AL27" s="3">
        <f t="shared" si="3"/>
        <v>9</v>
      </c>
    </row>
    <row r="28" spans="1:38" ht="18" customHeight="1">
      <c r="A28" s="31">
        <f t="shared" si="0"/>
        <v>40445</v>
      </c>
      <c r="B28" s="32"/>
      <c r="C28" s="29"/>
      <c r="D28" s="29"/>
      <c r="E28" s="29"/>
      <c r="AH28" s="1">
        <f t="shared" si="4"/>
        <v>40445</v>
      </c>
      <c r="AJ28" s="3">
        <f t="shared" si="1"/>
        <v>1</v>
      </c>
      <c r="AK28" s="3">
        <f t="shared" si="2"/>
        <v>6</v>
      </c>
      <c r="AL28" s="3">
        <f t="shared" si="3"/>
        <v>9</v>
      </c>
    </row>
    <row r="29" spans="1:38" ht="18" customHeight="1">
      <c r="A29" s="31">
        <f t="shared" si="0"/>
        <v>40446</v>
      </c>
      <c r="B29" s="32"/>
      <c r="C29" s="29"/>
      <c r="D29" s="29"/>
      <c r="E29" s="29"/>
      <c r="AH29" s="1">
        <f t="shared" si="4"/>
        <v>40446</v>
      </c>
      <c r="AJ29" s="3" t="str">
        <f t="shared" si="1"/>
        <v/>
      </c>
      <c r="AK29" s="3">
        <f t="shared" si="2"/>
        <v>7</v>
      </c>
      <c r="AL29" s="3">
        <f t="shared" si="3"/>
        <v>9</v>
      </c>
    </row>
    <row r="30" spans="1:38" ht="18" customHeight="1">
      <c r="A30" s="31">
        <f t="shared" si="0"/>
        <v>40447</v>
      </c>
      <c r="B30" s="32"/>
      <c r="C30" s="29"/>
      <c r="D30" s="29"/>
      <c r="E30" s="29"/>
      <c r="AH30" s="1">
        <f t="shared" si="4"/>
        <v>40447</v>
      </c>
      <c r="AJ30" s="3" t="str">
        <f t="shared" si="1"/>
        <v/>
      </c>
      <c r="AK30" s="3">
        <f t="shared" si="2"/>
        <v>1</v>
      </c>
      <c r="AL30" s="3">
        <f t="shared" si="3"/>
        <v>9</v>
      </c>
    </row>
    <row r="31" spans="1:38" ht="18" customHeight="1">
      <c r="A31" s="31">
        <f t="shared" si="0"/>
        <v>40448</v>
      </c>
      <c r="B31" s="32"/>
      <c r="C31" s="29"/>
      <c r="D31" s="29"/>
      <c r="E31" s="29"/>
      <c r="AH31" s="1">
        <f t="shared" si="4"/>
        <v>40448</v>
      </c>
      <c r="AJ31" s="3">
        <f t="shared" si="1"/>
        <v>1</v>
      </c>
      <c r="AK31" s="3">
        <f t="shared" si="2"/>
        <v>2</v>
      </c>
      <c r="AL31" s="3">
        <f t="shared" si="3"/>
        <v>9</v>
      </c>
    </row>
    <row r="32" spans="1:38" ht="18" customHeight="1">
      <c r="A32" s="31">
        <f t="shared" si="0"/>
        <v>40449</v>
      </c>
      <c r="B32" s="32"/>
      <c r="C32" s="29"/>
      <c r="D32" s="29"/>
      <c r="E32" s="29"/>
      <c r="AH32" s="1">
        <f t="shared" si="4"/>
        <v>40449</v>
      </c>
      <c r="AJ32" s="3">
        <f t="shared" si="1"/>
        <v>1</v>
      </c>
      <c r="AK32" s="3">
        <f t="shared" si="2"/>
        <v>3</v>
      </c>
      <c r="AL32" s="3">
        <f t="shared" si="3"/>
        <v>9</v>
      </c>
    </row>
    <row r="33" spans="1:38" ht="18" customHeight="1">
      <c r="A33" s="31">
        <f>IF('1 NB'!AL33='1 NB'!$AL$32,AH33,"")</f>
        <v>40450</v>
      </c>
      <c r="B33" s="32"/>
      <c r="C33" s="29"/>
      <c r="D33" s="29"/>
      <c r="E33" s="29"/>
      <c r="AH33" s="1">
        <f t="shared" si="4"/>
        <v>40450</v>
      </c>
      <c r="AJ33" s="3">
        <f t="shared" si="1"/>
        <v>1</v>
      </c>
      <c r="AK33" s="3">
        <f t="shared" si="2"/>
        <v>4</v>
      </c>
      <c r="AL33" s="3">
        <f t="shared" si="3"/>
        <v>9</v>
      </c>
    </row>
    <row r="34" spans="1:38" ht="18" customHeight="1">
      <c r="A34" s="31">
        <f>IF('1 NB'!AL34='1 NB'!$AL$32,AH34,"")</f>
        <v>40451</v>
      </c>
      <c r="B34" s="32"/>
      <c r="C34" s="29"/>
      <c r="D34" s="29"/>
      <c r="E34" s="29"/>
      <c r="AH34" s="1">
        <f t="shared" si="4"/>
        <v>40451</v>
      </c>
      <c r="AJ34" s="3">
        <f t="shared" si="1"/>
        <v>1</v>
      </c>
      <c r="AK34" s="3">
        <f t="shared" si="2"/>
        <v>5</v>
      </c>
      <c r="AL34" s="3">
        <f t="shared" si="3"/>
        <v>9</v>
      </c>
    </row>
    <row r="35" spans="1:38" ht="18" customHeight="1">
      <c r="A35" s="31" t="str">
        <f>IF('1 NB'!AL35='1 NB'!$AL$32,AH35,"")</f>
        <v/>
      </c>
      <c r="B35" s="32"/>
      <c r="C35" s="29"/>
      <c r="D35" s="29"/>
      <c r="E35" s="29"/>
      <c r="AH35" s="1">
        <f t="shared" si="4"/>
        <v>40452</v>
      </c>
      <c r="AJ35" s="3" t="str">
        <f t="shared" si="1"/>
        <v/>
      </c>
      <c r="AK35" s="3" t="str">
        <f t="shared" si="2"/>
        <v/>
      </c>
      <c r="AL35" s="3">
        <f t="shared" si="3"/>
        <v>10</v>
      </c>
    </row>
    <row r="36" spans="1:38" s="4" customFormat="1" ht="21" thickBot="1">
      <c r="A36" s="33" t="s">
        <v>21</v>
      </c>
      <c r="B36" s="34"/>
      <c r="C36" s="29"/>
      <c r="D36" s="29"/>
      <c r="E36" s="29"/>
    </row>
    <row r="37" spans="1:38" s="4" customFormat="1" ht="21" thickTop="1">
      <c r="A37" s="5"/>
      <c r="C37" s="29"/>
      <c r="D37" s="29"/>
      <c r="E37" s="29"/>
    </row>
    <row r="38" spans="1:38" s="4" customFormat="1">
      <c r="A38" s="5"/>
      <c r="D38" s="10"/>
      <c r="E38" s="10"/>
    </row>
    <row r="39" spans="1:38" s="4" customFormat="1">
      <c r="D39" s="10"/>
      <c r="E39" s="10"/>
    </row>
    <row r="40" spans="1:38" s="4" customFormat="1">
      <c r="D40" s="135" t="str">
        <f>Giriş!F272</f>
        <v>Çalışkan MÜDÜR</v>
      </c>
      <c r="E40" s="135"/>
    </row>
    <row r="41" spans="1:38" s="4" customFormat="1">
      <c r="D41" s="135" t="str">
        <f>Giriş!D272</f>
        <v>OKUL MÜDÜRÜ</v>
      </c>
      <c r="E41" s="135"/>
    </row>
    <row r="42" spans="1:38" s="4" customFormat="1"/>
    <row r="43" spans="1:38" s="4" customFormat="1"/>
    <row r="44" spans="1:38" s="4" customFormat="1"/>
    <row r="45" spans="1:38" s="4" customFormat="1"/>
    <row r="46" spans="1:38" s="4" customFormat="1"/>
    <row r="47" spans="1:38" s="4" customFormat="1"/>
    <row r="48" spans="1:3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3">
    <mergeCell ref="A3:E3"/>
    <mergeCell ref="D40:E40"/>
    <mergeCell ref="D41:E41"/>
  </mergeCells>
  <phoneticPr fontId="0" type="noConversion"/>
  <conditionalFormatting sqref="A5:A35">
    <cfRule type="expression" dxfId="160" priority="1" stopIfTrue="1">
      <formula>AJ5=""</formula>
    </cfRule>
  </conditionalFormatting>
  <conditionalFormatting sqref="B5:B35">
    <cfRule type="expression" dxfId="159" priority="2" stopIfTrue="1">
      <formula>AJ5=""</formula>
    </cfRule>
  </conditionalFormatting>
  <printOptions horizontalCentered="1"/>
  <pageMargins left="0.35433070866141736" right="0.35433070866141736" top="0.98425196850393704" bottom="0.59055118110236227" header="0.51181102362204722" footer="0.51181102362204722"/>
  <pageSetup paperSize="9"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sheetPr>
    <tabColor indexed="13"/>
  </sheetPr>
  <dimension ref="A1:AO190"/>
  <sheetViews>
    <sheetView showGridLines="0" workbookViewId="0">
      <selection activeCell="C19" sqref="C19"/>
    </sheetView>
  </sheetViews>
  <sheetFormatPr defaultRowHeight="12.75"/>
  <cols>
    <col min="1" max="1" width="23.7109375" customWidth="1"/>
    <col min="2" max="5" width="17.7109375" customWidth="1"/>
    <col min="6" max="6" width="7.7109375" style="4" customWidth="1"/>
    <col min="7" max="24" width="9.140625" style="4"/>
    <col min="34" max="34" width="22.42578125" customWidth="1"/>
  </cols>
  <sheetData>
    <row r="1" spans="1:41">
      <c r="A1" s="4"/>
      <c r="B1" s="4"/>
      <c r="C1" s="4"/>
      <c r="D1" s="7" t="s">
        <v>12</v>
      </c>
      <c r="E1" s="11">
        <f>Giriş!F273</f>
        <v>2010</v>
      </c>
    </row>
    <row r="2" spans="1:41">
      <c r="A2" s="4"/>
      <c r="B2" s="4"/>
      <c r="C2" s="4"/>
      <c r="D2" s="7" t="s">
        <v>13</v>
      </c>
      <c r="E2" s="11" t="str">
        <f>Giriş!F274</f>
        <v>EYLÜL</v>
      </c>
    </row>
    <row r="3" spans="1:41" ht="49.5" customHeight="1" thickBot="1">
      <c r="A3" s="134" t="str">
        <f>Giriş!F271&amp;" "&amp;E1&amp;" "&amp;E2&amp;" "&amp;"AYI ÖĞRETMEN NÖBET ÇİZELGESİ "</f>
        <v xml:space="preserve">DENEME İLKÖĞRETİM OKULU 2010 EYLÜL AYI ÖĞRETMEN NÖBET ÇİZELGESİ </v>
      </c>
      <c r="B3" s="134"/>
      <c r="C3" s="134"/>
      <c r="D3" s="134"/>
      <c r="E3" s="134"/>
    </row>
    <row r="4" spans="1:41" ht="24.75" customHeight="1" thickTop="1">
      <c r="A4" s="30" t="s">
        <v>20</v>
      </c>
      <c r="B4" s="36" t="str">
        <f>Giriş!D6</f>
        <v>Nöbet Yeri 1</v>
      </c>
      <c r="C4" s="35" t="str">
        <f>Giriş!E6</f>
        <v>Nöbet Yeri 2</v>
      </c>
      <c r="D4" s="29"/>
      <c r="E4" s="29"/>
    </row>
    <row r="5" spans="1:41" ht="18" customHeight="1">
      <c r="A5" s="31">
        <f t="shared" ref="A5:A32" si="0">AH5</f>
        <v>40422</v>
      </c>
      <c r="B5" s="9"/>
      <c r="C5" s="32"/>
      <c r="D5" s="29"/>
      <c r="E5" s="29"/>
      <c r="AH5" s="1">
        <f>DATE(E1,AM5,1)</f>
        <v>40422</v>
      </c>
      <c r="AJ5" s="3">
        <f t="shared" ref="AJ5:AJ35" si="1">IF(OR(AK5=1,AK5=7,AK5=""),"",1)</f>
        <v>1</v>
      </c>
      <c r="AK5" s="3">
        <f t="shared" ref="AK5:AK35" si="2">IF(ISERROR(WEEKDAY(A5)),"",WEEKDAY(A5))</f>
        <v>4</v>
      </c>
      <c r="AL5" s="3">
        <f t="shared" ref="AL5:AL35" si="3">MONTH(AH5)</f>
        <v>9</v>
      </c>
      <c r="AM5">
        <f>VLOOKUP(E2,AN5:AO16,2,FALSE)</f>
        <v>9</v>
      </c>
      <c r="AN5" t="s">
        <v>0</v>
      </c>
      <c r="AO5">
        <v>1</v>
      </c>
    </row>
    <row r="6" spans="1:41" ht="18" customHeight="1">
      <c r="A6" s="31">
        <f t="shared" si="0"/>
        <v>40423</v>
      </c>
      <c r="B6" s="9"/>
      <c r="C6" s="32"/>
      <c r="D6" s="29"/>
      <c r="E6" s="29"/>
      <c r="AH6" s="1">
        <f t="shared" ref="AH6:AH35" si="4">AH5+1</f>
        <v>40423</v>
      </c>
      <c r="AJ6" s="3">
        <f t="shared" si="1"/>
        <v>1</v>
      </c>
      <c r="AK6" s="3">
        <f t="shared" si="2"/>
        <v>5</v>
      </c>
      <c r="AL6" s="3">
        <f t="shared" si="3"/>
        <v>9</v>
      </c>
      <c r="AN6" t="s">
        <v>1</v>
      </c>
      <c r="AO6">
        <v>2</v>
      </c>
    </row>
    <row r="7" spans="1:41" ht="18" customHeight="1">
      <c r="A7" s="31">
        <f t="shared" si="0"/>
        <v>40424</v>
      </c>
      <c r="B7" s="9"/>
      <c r="C7" s="32"/>
      <c r="D7" s="29"/>
      <c r="E7" s="29"/>
      <c r="AH7" s="1">
        <f t="shared" si="4"/>
        <v>40424</v>
      </c>
      <c r="AJ7" s="3">
        <f t="shared" si="1"/>
        <v>1</v>
      </c>
      <c r="AK7" s="3">
        <f t="shared" si="2"/>
        <v>6</v>
      </c>
      <c r="AL7" s="3">
        <f t="shared" si="3"/>
        <v>9</v>
      </c>
      <c r="AN7" t="s">
        <v>2</v>
      </c>
      <c r="AO7">
        <v>3</v>
      </c>
    </row>
    <row r="8" spans="1:41" ht="18" customHeight="1">
      <c r="A8" s="31">
        <f t="shared" si="0"/>
        <v>40425</v>
      </c>
      <c r="B8" s="9"/>
      <c r="C8" s="32"/>
      <c r="D8" s="29"/>
      <c r="E8" s="29"/>
      <c r="AH8" s="1">
        <f t="shared" si="4"/>
        <v>40425</v>
      </c>
      <c r="AJ8" s="3" t="str">
        <f t="shared" si="1"/>
        <v/>
      </c>
      <c r="AK8" s="3">
        <f t="shared" si="2"/>
        <v>7</v>
      </c>
      <c r="AL8" s="3">
        <f t="shared" si="3"/>
        <v>9</v>
      </c>
      <c r="AN8" t="s">
        <v>3</v>
      </c>
      <c r="AO8">
        <v>4</v>
      </c>
    </row>
    <row r="9" spans="1:41" ht="18" customHeight="1">
      <c r="A9" s="31">
        <f t="shared" si="0"/>
        <v>40426</v>
      </c>
      <c r="B9" s="9"/>
      <c r="C9" s="32"/>
      <c r="D9" s="29"/>
      <c r="E9" s="29"/>
      <c r="AH9" s="1">
        <f t="shared" si="4"/>
        <v>40426</v>
      </c>
      <c r="AJ9" s="3" t="str">
        <f t="shared" si="1"/>
        <v/>
      </c>
      <c r="AK9" s="3">
        <f t="shared" si="2"/>
        <v>1</v>
      </c>
      <c r="AL9" s="3">
        <f t="shared" si="3"/>
        <v>9</v>
      </c>
      <c r="AN9" t="s">
        <v>4</v>
      </c>
      <c r="AO9">
        <v>5</v>
      </c>
    </row>
    <row r="10" spans="1:41" ht="18" customHeight="1">
      <c r="A10" s="31">
        <f t="shared" si="0"/>
        <v>40427</v>
      </c>
      <c r="B10" s="9"/>
      <c r="C10" s="32"/>
      <c r="D10" s="29"/>
      <c r="E10" s="29"/>
      <c r="AH10" s="1">
        <f t="shared" si="4"/>
        <v>40427</v>
      </c>
      <c r="AJ10" s="3">
        <f t="shared" si="1"/>
        <v>1</v>
      </c>
      <c r="AK10" s="3">
        <f t="shared" si="2"/>
        <v>2</v>
      </c>
      <c r="AL10" s="3">
        <f t="shared" si="3"/>
        <v>9</v>
      </c>
      <c r="AN10" t="s">
        <v>5</v>
      </c>
      <c r="AO10">
        <v>6</v>
      </c>
    </row>
    <row r="11" spans="1:41" ht="18" customHeight="1">
      <c r="A11" s="31">
        <f t="shared" si="0"/>
        <v>40428</v>
      </c>
      <c r="B11" s="9"/>
      <c r="C11" s="32"/>
      <c r="D11" s="29"/>
      <c r="E11" s="29"/>
      <c r="G11" s="136" t="s">
        <v>19</v>
      </c>
      <c r="H11" s="136"/>
      <c r="I11" s="136"/>
      <c r="J11" s="136"/>
      <c r="AH11" s="1">
        <f t="shared" si="4"/>
        <v>40428</v>
      </c>
      <c r="AJ11" s="3">
        <f t="shared" si="1"/>
        <v>1</v>
      </c>
      <c r="AK11" s="3">
        <f t="shared" si="2"/>
        <v>3</v>
      </c>
      <c r="AL11" s="3">
        <f t="shared" si="3"/>
        <v>9</v>
      </c>
      <c r="AN11" t="s">
        <v>6</v>
      </c>
      <c r="AO11">
        <v>7</v>
      </c>
    </row>
    <row r="12" spans="1:41" ht="18" customHeight="1">
      <c r="A12" s="31">
        <f t="shared" si="0"/>
        <v>40429</v>
      </c>
      <c r="B12" s="9"/>
      <c r="C12" s="32"/>
      <c r="D12" s="29"/>
      <c r="E12" s="29"/>
      <c r="G12" s="137"/>
      <c r="H12" s="137"/>
      <c r="I12" s="137"/>
      <c r="J12" s="137"/>
      <c r="AH12" s="1">
        <f t="shared" si="4"/>
        <v>40429</v>
      </c>
      <c r="AJ12" s="3">
        <f t="shared" si="1"/>
        <v>1</v>
      </c>
      <c r="AK12" s="3">
        <f t="shared" si="2"/>
        <v>4</v>
      </c>
      <c r="AL12" s="3">
        <f t="shared" si="3"/>
        <v>9</v>
      </c>
      <c r="AN12" t="s">
        <v>7</v>
      </c>
      <c r="AO12">
        <v>8</v>
      </c>
    </row>
    <row r="13" spans="1:41" ht="18" customHeight="1">
      <c r="A13" s="31">
        <f t="shared" si="0"/>
        <v>40430</v>
      </c>
      <c r="B13" s="9"/>
      <c r="C13" s="32"/>
      <c r="D13" s="29"/>
      <c r="E13" s="29"/>
      <c r="F13" s="8" t="s">
        <v>14</v>
      </c>
      <c r="G13" s="6">
        <f>H6</f>
        <v>0</v>
      </c>
      <c r="H13" s="6">
        <f>G6</f>
        <v>0</v>
      </c>
      <c r="I13" s="38"/>
      <c r="J13" s="38"/>
      <c r="AH13" s="1">
        <f t="shared" si="4"/>
        <v>40430</v>
      </c>
      <c r="AJ13" s="3">
        <f t="shared" si="1"/>
        <v>1</v>
      </c>
      <c r="AK13" s="3">
        <f t="shared" si="2"/>
        <v>5</v>
      </c>
      <c r="AL13" s="3">
        <f t="shared" si="3"/>
        <v>9</v>
      </c>
      <c r="AN13" t="s">
        <v>8</v>
      </c>
      <c r="AO13">
        <v>9</v>
      </c>
    </row>
    <row r="14" spans="1:41" ht="18" customHeight="1">
      <c r="A14" s="31">
        <f t="shared" si="0"/>
        <v>40431</v>
      </c>
      <c r="B14" s="9"/>
      <c r="C14" s="32"/>
      <c r="D14" s="29"/>
      <c r="E14" s="29"/>
      <c r="F14" s="8" t="s">
        <v>15</v>
      </c>
      <c r="G14" s="6">
        <f>H7</f>
        <v>0</v>
      </c>
      <c r="H14" s="6">
        <f>G7</f>
        <v>0</v>
      </c>
      <c r="I14" s="38"/>
      <c r="J14" s="38"/>
      <c r="AH14" s="1">
        <f t="shared" si="4"/>
        <v>40431</v>
      </c>
      <c r="AJ14" s="3">
        <f t="shared" si="1"/>
        <v>1</v>
      </c>
      <c r="AK14" s="3">
        <f t="shared" si="2"/>
        <v>6</v>
      </c>
      <c r="AL14" s="3">
        <f t="shared" si="3"/>
        <v>9</v>
      </c>
      <c r="AN14" t="s">
        <v>9</v>
      </c>
      <c r="AO14">
        <v>10</v>
      </c>
    </row>
    <row r="15" spans="1:41" ht="18" customHeight="1">
      <c r="A15" s="31">
        <f t="shared" si="0"/>
        <v>40432</v>
      </c>
      <c r="B15" s="9"/>
      <c r="C15" s="32"/>
      <c r="D15" s="29"/>
      <c r="E15" s="29"/>
      <c r="F15" s="8" t="s">
        <v>16</v>
      </c>
      <c r="G15" s="6">
        <f>H8</f>
        <v>0</v>
      </c>
      <c r="H15" s="6">
        <f>G8</f>
        <v>0</v>
      </c>
      <c r="I15" s="38"/>
      <c r="J15" s="38"/>
      <c r="AH15" s="1">
        <f t="shared" si="4"/>
        <v>40432</v>
      </c>
      <c r="AJ15" s="3" t="str">
        <f t="shared" si="1"/>
        <v/>
      </c>
      <c r="AK15" s="3">
        <f t="shared" si="2"/>
        <v>7</v>
      </c>
      <c r="AL15" s="3">
        <f t="shared" si="3"/>
        <v>9</v>
      </c>
      <c r="AN15" t="s">
        <v>10</v>
      </c>
      <c r="AO15">
        <v>11</v>
      </c>
    </row>
    <row r="16" spans="1:41" ht="18" customHeight="1">
      <c r="A16" s="31">
        <f t="shared" si="0"/>
        <v>40433</v>
      </c>
      <c r="B16" s="9"/>
      <c r="C16" s="32"/>
      <c r="D16" s="29"/>
      <c r="E16" s="29"/>
      <c r="F16" s="8" t="s">
        <v>17</v>
      </c>
      <c r="G16" s="6">
        <f>H9</f>
        <v>0</v>
      </c>
      <c r="H16" s="6">
        <f>G9</f>
        <v>0</v>
      </c>
      <c r="I16" s="38"/>
      <c r="J16" s="38"/>
      <c r="AH16" s="1">
        <f t="shared" si="4"/>
        <v>40433</v>
      </c>
      <c r="AJ16" s="3" t="str">
        <f t="shared" si="1"/>
        <v/>
      </c>
      <c r="AK16" s="3">
        <f t="shared" si="2"/>
        <v>1</v>
      </c>
      <c r="AL16" s="3">
        <f t="shared" si="3"/>
        <v>9</v>
      </c>
      <c r="AN16" t="s">
        <v>11</v>
      </c>
      <c r="AO16">
        <v>12</v>
      </c>
    </row>
    <row r="17" spans="1:38" ht="18" customHeight="1">
      <c r="A17" s="31">
        <f t="shared" si="0"/>
        <v>40434</v>
      </c>
      <c r="B17" s="9"/>
      <c r="C17" s="32"/>
      <c r="D17" s="29"/>
      <c r="E17" s="29"/>
      <c r="F17" s="8" t="s">
        <v>18</v>
      </c>
      <c r="G17" s="6">
        <f>H10</f>
        <v>0</v>
      </c>
      <c r="H17" s="6">
        <f>G10</f>
        <v>0</v>
      </c>
      <c r="I17" s="38"/>
      <c r="J17" s="38"/>
      <c r="AH17" s="1">
        <f t="shared" si="4"/>
        <v>40434</v>
      </c>
      <c r="AJ17" s="3">
        <f t="shared" si="1"/>
        <v>1</v>
      </c>
      <c r="AK17" s="3">
        <f t="shared" si="2"/>
        <v>2</v>
      </c>
      <c r="AL17" s="3">
        <f t="shared" si="3"/>
        <v>9</v>
      </c>
    </row>
    <row r="18" spans="1:38" ht="18" customHeight="1">
      <c r="A18" s="31">
        <f t="shared" si="0"/>
        <v>40435</v>
      </c>
      <c r="B18" s="12"/>
      <c r="C18" s="39"/>
      <c r="D18" s="29"/>
      <c r="E18" s="29"/>
      <c r="G18" s="138" t="s">
        <v>22</v>
      </c>
      <c r="H18" s="138"/>
      <c r="I18" s="138"/>
      <c r="J18" s="138"/>
      <c r="AH18" s="1">
        <f t="shared" si="4"/>
        <v>40435</v>
      </c>
      <c r="AJ18" s="3">
        <f t="shared" si="1"/>
        <v>1</v>
      </c>
      <c r="AK18" s="3">
        <f t="shared" si="2"/>
        <v>3</v>
      </c>
      <c r="AL18" s="3">
        <f t="shared" si="3"/>
        <v>9</v>
      </c>
    </row>
    <row r="19" spans="1:38" ht="18" customHeight="1">
      <c r="A19" s="31">
        <f t="shared" si="0"/>
        <v>40436</v>
      </c>
      <c r="B19" s="12"/>
      <c r="C19" s="39"/>
      <c r="D19" s="29"/>
      <c r="E19" s="29"/>
      <c r="G19" s="139"/>
      <c r="H19" s="139"/>
      <c r="I19" s="139"/>
      <c r="J19" s="139"/>
      <c r="AH19" s="1">
        <f t="shared" si="4"/>
        <v>40436</v>
      </c>
      <c r="AJ19" s="3">
        <f t="shared" si="1"/>
        <v>1</v>
      </c>
      <c r="AK19" s="3">
        <f t="shared" si="2"/>
        <v>4</v>
      </c>
      <c r="AL19" s="3">
        <f t="shared" si="3"/>
        <v>9</v>
      </c>
    </row>
    <row r="20" spans="1:38" ht="18" customHeight="1">
      <c r="A20" s="31">
        <f t="shared" si="0"/>
        <v>40437</v>
      </c>
      <c r="B20" s="12"/>
      <c r="C20" s="39"/>
      <c r="D20" s="29"/>
      <c r="E20" s="29"/>
      <c r="AH20" s="1">
        <f t="shared" si="4"/>
        <v>40437</v>
      </c>
      <c r="AJ20" s="3">
        <f t="shared" si="1"/>
        <v>1</v>
      </c>
      <c r="AK20" s="3">
        <f t="shared" si="2"/>
        <v>5</v>
      </c>
      <c r="AL20" s="3">
        <f t="shared" si="3"/>
        <v>9</v>
      </c>
    </row>
    <row r="21" spans="1:38" ht="18" customHeight="1">
      <c r="A21" s="31">
        <f t="shared" si="0"/>
        <v>40438</v>
      </c>
      <c r="B21" s="12"/>
      <c r="C21" s="39"/>
      <c r="D21" s="29"/>
      <c r="E21" s="29"/>
      <c r="AH21" s="1">
        <f t="shared" si="4"/>
        <v>40438</v>
      </c>
      <c r="AJ21" s="3">
        <f t="shared" si="1"/>
        <v>1</v>
      </c>
      <c r="AK21" s="3">
        <f t="shared" si="2"/>
        <v>6</v>
      </c>
      <c r="AL21" s="3">
        <f t="shared" si="3"/>
        <v>9</v>
      </c>
    </row>
    <row r="22" spans="1:38" ht="18" customHeight="1">
      <c r="A22" s="31">
        <f t="shared" si="0"/>
        <v>40439</v>
      </c>
      <c r="B22" s="12"/>
      <c r="C22" s="39"/>
      <c r="D22" s="29"/>
      <c r="E22" s="29"/>
      <c r="AH22" s="1">
        <f t="shared" si="4"/>
        <v>40439</v>
      </c>
      <c r="AJ22" s="3" t="str">
        <f t="shared" si="1"/>
        <v/>
      </c>
      <c r="AK22" s="3">
        <f t="shared" si="2"/>
        <v>7</v>
      </c>
      <c r="AL22" s="3">
        <f t="shared" si="3"/>
        <v>9</v>
      </c>
    </row>
    <row r="23" spans="1:38" ht="18" customHeight="1">
      <c r="A23" s="31">
        <f t="shared" si="0"/>
        <v>40440</v>
      </c>
      <c r="B23" s="9"/>
      <c r="C23" s="32"/>
      <c r="D23" s="29"/>
      <c r="E23" s="29"/>
      <c r="AH23" s="1">
        <f t="shared" si="4"/>
        <v>40440</v>
      </c>
      <c r="AJ23" s="3" t="str">
        <f t="shared" si="1"/>
        <v/>
      </c>
      <c r="AK23" s="3">
        <f t="shared" si="2"/>
        <v>1</v>
      </c>
      <c r="AL23" s="3">
        <f t="shared" si="3"/>
        <v>9</v>
      </c>
    </row>
    <row r="24" spans="1:38" ht="18" customHeight="1">
      <c r="A24" s="31">
        <f t="shared" si="0"/>
        <v>40441</v>
      </c>
      <c r="B24" s="9"/>
      <c r="C24" s="32"/>
      <c r="D24" s="29"/>
      <c r="E24" s="29"/>
      <c r="AH24" s="1">
        <f t="shared" si="4"/>
        <v>40441</v>
      </c>
      <c r="AJ24" s="3">
        <f t="shared" si="1"/>
        <v>1</v>
      </c>
      <c r="AK24" s="3">
        <f t="shared" si="2"/>
        <v>2</v>
      </c>
      <c r="AL24" s="3">
        <f t="shared" si="3"/>
        <v>9</v>
      </c>
    </row>
    <row r="25" spans="1:38" ht="18" customHeight="1">
      <c r="A25" s="31">
        <f t="shared" si="0"/>
        <v>40442</v>
      </c>
      <c r="B25" s="12"/>
      <c r="C25" s="39"/>
      <c r="D25" s="29"/>
      <c r="E25" s="29"/>
      <c r="AH25" s="1">
        <f t="shared" si="4"/>
        <v>40442</v>
      </c>
      <c r="AJ25" s="3">
        <f t="shared" si="1"/>
        <v>1</v>
      </c>
      <c r="AK25" s="3">
        <f t="shared" si="2"/>
        <v>3</v>
      </c>
      <c r="AL25" s="3">
        <f t="shared" si="3"/>
        <v>9</v>
      </c>
    </row>
    <row r="26" spans="1:38" ht="18" customHeight="1">
      <c r="A26" s="31">
        <f t="shared" si="0"/>
        <v>40443</v>
      </c>
      <c r="B26" s="12"/>
      <c r="C26" s="39"/>
      <c r="D26" s="29"/>
      <c r="E26" s="29"/>
      <c r="AH26" s="1">
        <f t="shared" si="4"/>
        <v>40443</v>
      </c>
      <c r="AJ26" s="3">
        <f t="shared" si="1"/>
        <v>1</v>
      </c>
      <c r="AK26" s="3">
        <f t="shared" si="2"/>
        <v>4</v>
      </c>
      <c r="AL26" s="3">
        <f t="shared" si="3"/>
        <v>9</v>
      </c>
    </row>
    <row r="27" spans="1:38" ht="18" customHeight="1">
      <c r="A27" s="31">
        <f t="shared" si="0"/>
        <v>40444</v>
      </c>
      <c r="B27" s="12"/>
      <c r="C27" s="39"/>
      <c r="D27" s="29"/>
      <c r="E27" s="29"/>
      <c r="AH27" s="1">
        <f t="shared" si="4"/>
        <v>40444</v>
      </c>
      <c r="AJ27" s="3">
        <f t="shared" si="1"/>
        <v>1</v>
      </c>
      <c r="AK27" s="3">
        <f t="shared" si="2"/>
        <v>5</v>
      </c>
      <c r="AL27" s="3">
        <f t="shared" si="3"/>
        <v>9</v>
      </c>
    </row>
    <row r="28" spans="1:38" ht="18" customHeight="1">
      <c r="A28" s="31">
        <f t="shared" si="0"/>
        <v>40445</v>
      </c>
      <c r="B28" s="12"/>
      <c r="C28" s="39"/>
      <c r="D28" s="29"/>
      <c r="E28" s="29"/>
      <c r="AH28" s="1">
        <f t="shared" si="4"/>
        <v>40445</v>
      </c>
      <c r="AJ28" s="3">
        <f t="shared" si="1"/>
        <v>1</v>
      </c>
      <c r="AK28" s="3">
        <f t="shared" si="2"/>
        <v>6</v>
      </c>
      <c r="AL28" s="3">
        <f t="shared" si="3"/>
        <v>9</v>
      </c>
    </row>
    <row r="29" spans="1:38" ht="18" customHeight="1">
      <c r="A29" s="31">
        <f t="shared" si="0"/>
        <v>40446</v>
      </c>
      <c r="B29" s="12"/>
      <c r="C29" s="39"/>
      <c r="D29" s="29"/>
      <c r="E29" s="29"/>
      <c r="AH29" s="1">
        <f t="shared" si="4"/>
        <v>40446</v>
      </c>
      <c r="AJ29" s="3" t="str">
        <f t="shared" si="1"/>
        <v/>
      </c>
      <c r="AK29" s="3">
        <f t="shared" si="2"/>
        <v>7</v>
      </c>
      <c r="AL29" s="3">
        <f t="shared" si="3"/>
        <v>9</v>
      </c>
    </row>
    <row r="30" spans="1:38" ht="18" customHeight="1">
      <c r="A30" s="31">
        <f t="shared" si="0"/>
        <v>40447</v>
      </c>
      <c r="B30" s="9"/>
      <c r="C30" s="32"/>
      <c r="D30" s="29"/>
      <c r="E30" s="29"/>
      <c r="AH30" s="1">
        <f t="shared" si="4"/>
        <v>40447</v>
      </c>
      <c r="AJ30" s="3" t="str">
        <f t="shared" si="1"/>
        <v/>
      </c>
      <c r="AK30" s="3">
        <f t="shared" si="2"/>
        <v>1</v>
      </c>
      <c r="AL30" s="3">
        <f t="shared" si="3"/>
        <v>9</v>
      </c>
    </row>
    <row r="31" spans="1:38" ht="18" customHeight="1">
      <c r="A31" s="31">
        <f t="shared" si="0"/>
        <v>40448</v>
      </c>
      <c r="B31" s="9"/>
      <c r="C31" s="32"/>
      <c r="D31" s="29"/>
      <c r="E31" s="29"/>
      <c r="AH31" s="1">
        <f t="shared" si="4"/>
        <v>40448</v>
      </c>
      <c r="AJ31" s="3">
        <f t="shared" si="1"/>
        <v>1</v>
      </c>
      <c r="AK31" s="3">
        <f t="shared" si="2"/>
        <v>2</v>
      </c>
      <c r="AL31" s="3">
        <f t="shared" si="3"/>
        <v>9</v>
      </c>
    </row>
    <row r="32" spans="1:38" ht="18" customHeight="1">
      <c r="A32" s="31">
        <f t="shared" si="0"/>
        <v>40449</v>
      </c>
      <c r="B32" s="12"/>
      <c r="C32" s="39"/>
      <c r="D32" s="29"/>
      <c r="E32" s="29"/>
      <c r="AH32" s="1">
        <f t="shared" si="4"/>
        <v>40449</v>
      </c>
      <c r="AJ32" s="3">
        <f t="shared" si="1"/>
        <v>1</v>
      </c>
      <c r="AK32" s="3">
        <f t="shared" si="2"/>
        <v>3</v>
      </c>
      <c r="AL32" s="3">
        <f t="shared" si="3"/>
        <v>9</v>
      </c>
    </row>
    <row r="33" spans="1:38" ht="18" customHeight="1">
      <c r="A33" s="31">
        <f>IF('2 NB'!AL33='2 NB'!$AL$32,AH33,"")</f>
        <v>40450</v>
      </c>
      <c r="B33" s="12"/>
      <c r="C33" s="39"/>
      <c r="D33" s="29"/>
      <c r="E33" s="29"/>
      <c r="AH33" s="1">
        <f t="shared" si="4"/>
        <v>40450</v>
      </c>
      <c r="AJ33" s="3">
        <f t="shared" si="1"/>
        <v>1</v>
      </c>
      <c r="AK33" s="3">
        <f t="shared" si="2"/>
        <v>4</v>
      </c>
      <c r="AL33" s="3">
        <f t="shared" si="3"/>
        <v>9</v>
      </c>
    </row>
    <row r="34" spans="1:38" ht="18" customHeight="1">
      <c r="A34" s="31">
        <f>IF('2 NB'!AL34='2 NB'!$AL$32,AH34,"")</f>
        <v>40451</v>
      </c>
      <c r="B34" s="12"/>
      <c r="C34" s="39"/>
      <c r="D34" s="29"/>
      <c r="E34" s="29"/>
      <c r="AH34" s="1">
        <f t="shared" si="4"/>
        <v>40451</v>
      </c>
      <c r="AJ34" s="3">
        <f t="shared" si="1"/>
        <v>1</v>
      </c>
      <c r="AK34" s="3">
        <f t="shared" si="2"/>
        <v>5</v>
      </c>
      <c r="AL34" s="3">
        <f t="shared" si="3"/>
        <v>9</v>
      </c>
    </row>
    <row r="35" spans="1:38" ht="18" customHeight="1">
      <c r="A35" s="31" t="str">
        <f>IF('2 NB'!AL35='2 NB'!$AL$32,AH35,"")</f>
        <v/>
      </c>
      <c r="B35" s="9"/>
      <c r="C35" s="32"/>
      <c r="D35" s="29"/>
      <c r="E35" s="29"/>
      <c r="AH35" s="1">
        <f t="shared" si="4"/>
        <v>40452</v>
      </c>
      <c r="AJ35" s="3" t="str">
        <f t="shared" si="1"/>
        <v/>
      </c>
      <c r="AK35" s="3" t="str">
        <f t="shared" si="2"/>
        <v/>
      </c>
      <c r="AL35" s="3">
        <f t="shared" si="3"/>
        <v>10</v>
      </c>
    </row>
    <row r="36" spans="1:38" s="4" customFormat="1" ht="21" thickBot="1">
      <c r="A36" s="33" t="s">
        <v>21</v>
      </c>
      <c r="B36" s="37"/>
      <c r="C36" s="34"/>
      <c r="D36" s="29"/>
      <c r="E36" s="29"/>
    </row>
    <row r="37" spans="1:38" s="4" customFormat="1" ht="21" thickTop="1">
      <c r="A37" s="5"/>
      <c r="C37" s="29"/>
      <c r="D37" s="29"/>
      <c r="E37" s="29"/>
    </row>
    <row r="38" spans="1:38" s="4" customFormat="1">
      <c r="A38" s="5"/>
      <c r="D38" s="10"/>
      <c r="E38" s="10"/>
    </row>
    <row r="39" spans="1:38" s="4" customFormat="1">
      <c r="D39" s="10"/>
      <c r="E39" s="10"/>
    </row>
    <row r="40" spans="1:38" s="4" customFormat="1">
      <c r="D40" s="135" t="str">
        <f>Giriş!F272</f>
        <v>Çalışkan MÜDÜR</v>
      </c>
      <c r="E40" s="135"/>
    </row>
    <row r="41" spans="1:38" s="4" customFormat="1">
      <c r="D41" s="135" t="str">
        <f>Giriş!D272</f>
        <v>OKUL MÜDÜRÜ</v>
      </c>
      <c r="E41" s="135"/>
    </row>
    <row r="42" spans="1:38" s="4" customFormat="1"/>
    <row r="43" spans="1:38" s="4" customFormat="1"/>
    <row r="44" spans="1:38" s="4" customFormat="1"/>
    <row r="45" spans="1:38" s="4" customFormat="1"/>
    <row r="46" spans="1:38" s="4" customFormat="1"/>
    <row r="47" spans="1:38" s="4" customFormat="1"/>
    <row r="48" spans="1:3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E3"/>
    <mergeCell ref="D40:E40"/>
    <mergeCell ref="D41:E41"/>
    <mergeCell ref="G11:J12"/>
    <mergeCell ref="G18:J19"/>
  </mergeCells>
  <phoneticPr fontId="0" type="noConversion"/>
  <conditionalFormatting sqref="A5:A35">
    <cfRule type="expression" dxfId="158" priority="1" stopIfTrue="1">
      <formula>AJ5=""</formula>
    </cfRule>
  </conditionalFormatting>
  <conditionalFormatting sqref="B5:B8 B10:B17 B23:B24 B30:B31 B35">
    <cfRule type="expression" dxfId="157" priority="2" stopIfTrue="1">
      <formula>AJ5=""</formula>
    </cfRule>
  </conditionalFormatting>
  <conditionalFormatting sqref="B9">
    <cfRule type="expression" dxfId="156" priority="3" stopIfTrue="1">
      <formula>AJ9=""</formula>
    </cfRule>
  </conditionalFormatting>
  <conditionalFormatting sqref="C5:C17 C23:C24 C30:C31 C35">
    <cfRule type="expression" dxfId="155" priority="4" stopIfTrue="1">
      <formula>AJ5=""</formula>
    </cfRule>
  </conditionalFormatting>
  <printOptions horizontalCentered="1"/>
  <pageMargins left="0.35433070866141736" right="0.35433070866141736" top="0.98425196850393704" bottom="0.59055118110236227" header="0.51181102362204722" footer="0.51181102362204722"/>
  <pageSetup paperSize="9" orientation="portrait"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sheetPr>
    <tabColor indexed="10"/>
  </sheetPr>
  <dimension ref="A1:AO190"/>
  <sheetViews>
    <sheetView showGridLines="0" workbookViewId="0">
      <selection activeCell="B5" sqref="B5"/>
    </sheetView>
  </sheetViews>
  <sheetFormatPr defaultRowHeight="12.75"/>
  <cols>
    <col min="1" max="1" width="23.7109375" customWidth="1"/>
    <col min="2" max="5" width="17.7109375" customWidth="1"/>
    <col min="6" max="6" width="7.7109375" style="4" customWidth="1"/>
    <col min="7" max="24" width="9.140625" style="4"/>
    <col min="34" max="34" width="22.42578125" customWidth="1"/>
  </cols>
  <sheetData>
    <row r="1" spans="1:41">
      <c r="A1" s="4"/>
      <c r="B1" s="4"/>
      <c r="C1" s="4"/>
      <c r="D1" s="7" t="s">
        <v>12</v>
      </c>
      <c r="E1" s="11">
        <f>Giriş!F273</f>
        <v>2010</v>
      </c>
    </row>
    <row r="2" spans="1:41">
      <c r="A2" s="4"/>
      <c r="B2" s="4"/>
      <c r="C2" s="4"/>
      <c r="D2" s="7" t="s">
        <v>13</v>
      </c>
      <c r="E2" s="11" t="str">
        <f>Giriş!F274</f>
        <v>EYLÜL</v>
      </c>
    </row>
    <row r="3" spans="1:41" ht="49.5" customHeight="1" thickBot="1">
      <c r="A3" s="134" t="str">
        <f>Giriş!F271&amp;" "&amp;E1&amp;" "&amp;E2&amp;" "&amp;"AYI ÖĞRETMEN NÖBET ÇİZELGESİ "</f>
        <v xml:space="preserve">DENEME İLKÖĞRETİM OKULU 2010 EYLÜL AYI ÖĞRETMEN NÖBET ÇİZELGESİ </v>
      </c>
      <c r="B3" s="134"/>
      <c r="C3" s="134"/>
      <c r="D3" s="134"/>
      <c r="E3" s="134"/>
    </row>
    <row r="4" spans="1:41" ht="24.75" customHeight="1" thickTop="1">
      <c r="A4" s="40" t="s">
        <v>20</v>
      </c>
      <c r="B4" s="43" t="str">
        <f>Giriş!D6</f>
        <v>Nöbet Yeri 1</v>
      </c>
      <c r="C4" s="36" t="str">
        <f>Giriş!E6</f>
        <v>Nöbet Yeri 2</v>
      </c>
      <c r="D4" s="35" t="str">
        <f>Giriş!F6</f>
        <v>Nöbet Yeri 3</v>
      </c>
      <c r="E4" s="29"/>
    </row>
    <row r="5" spans="1:41" ht="18" customHeight="1">
      <c r="A5" s="41">
        <f t="shared" ref="A5:A32" si="0">AH5</f>
        <v>40422</v>
      </c>
      <c r="B5" s="44"/>
      <c r="C5" s="9"/>
      <c r="D5" s="32"/>
      <c r="E5" s="29"/>
      <c r="AH5" s="1">
        <f>DATE(E1,AM5,1)</f>
        <v>40422</v>
      </c>
      <c r="AJ5" s="3">
        <f t="shared" ref="AJ5:AJ35" si="1">IF(OR(AK5=1,AK5=7,AK5=""),"",1)</f>
        <v>1</v>
      </c>
      <c r="AK5" s="3">
        <f t="shared" ref="AK5:AK35" si="2">IF(ISERROR(WEEKDAY(A5)),"",WEEKDAY(A5))</f>
        <v>4</v>
      </c>
      <c r="AL5" s="3">
        <f t="shared" ref="AL5:AL35" si="3">MONTH(AH5)</f>
        <v>9</v>
      </c>
      <c r="AM5">
        <f>VLOOKUP(E2,AN5:AO16,2,FALSE)</f>
        <v>9</v>
      </c>
      <c r="AN5" t="s">
        <v>0</v>
      </c>
      <c r="AO5">
        <v>1</v>
      </c>
    </row>
    <row r="6" spans="1:41" ht="18" customHeight="1">
      <c r="A6" s="41">
        <f t="shared" si="0"/>
        <v>40423</v>
      </c>
      <c r="B6" s="44"/>
      <c r="C6" s="9"/>
      <c r="D6" s="32"/>
      <c r="E6" s="29"/>
      <c r="AH6" s="1">
        <f t="shared" ref="AH6:AH35" si="4">AH5+1</f>
        <v>40423</v>
      </c>
      <c r="AJ6" s="3">
        <f t="shared" si="1"/>
        <v>1</v>
      </c>
      <c r="AK6" s="3">
        <f t="shared" si="2"/>
        <v>5</v>
      </c>
      <c r="AL6" s="3">
        <f t="shared" si="3"/>
        <v>9</v>
      </c>
      <c r="AN6" t="s">
        <v>1</v>
      </c>
      <c r="AO6">
        <v>2</v>
      </c>
    </row>
    <row r="7" spans="1:41" ht="18" customHeight="1">
      <c r="A7" s="41">
        <f t="shared" si="0"/>
        <v>40424</v>
      </c>
      <c r="B7" s="44"/>
      <c r="C7" s="9"/>
      <c r="D7" s="32"/>
      <c r="E7" s="29"/>
      <c r="AH7" s="1">
        <f t="shared" si="4"/>
        <v>40424</v>
      </c>
      <c r="AJ7" s="3">
        <f t="shared" si="1"/>
        <v>1</v>
      </c>
      <c r="AK7" s="3">
        <f t="shared" si="2"/>
        <v>6</v>
      </c>
      <c r="AL7" s="3">
        <f t="shared" si="3"/>
        <v>9</v>
      </c>
      <c r="AN7" t="s">
        <v>2</v>
      </c>
      <c r="AO7">
        <v>3</v>
      </c>
    </row>
    <row r="8" spans="1:41" ht="18" customHeight="1">
      <c r="A8" s="41">
        <f t="shared" si="0"/>
        <v>40425</v>
      </c>
      <c r="B8" s="44"/>
      <c r="C8" s="9"/>
      <c r="D8" s="32"/>
      <c r="E8" s="29"/>
      <c r="AH8" s="1">
        <f t="shared" si="4"/>
        <v>40425</v>
      </c>
      <c r="AJ8" s="3" t="str">
        <f t="shared" si="1"/>
        <v/>
      </c>
      <c r="AK8" s="3">
        <f t="shared" si="2"/>
        <v>7</v>
      </c>
      <c r="AL8" s="3">
        <f t="shared" si="3"/>
        <v>9</v>
      </c>
      <c r="AN8" t="s">
        <v>3</v>
      </c>
      <c r="AO8">
        <v>4</v>
      </c>
    </row>
    <row r="9" spans="1:41" ht="18" customHeight="1">
      <c r="A9" s="41">
        <f t="shared" si="0"/>
        <v>40426</v>
      </c>
      <c r="B9" s="44"/>
      <c r="C9" s="9"/>
      <c r="D9" s="32"/>
      <c r="E9" s="29"/>
      <c r="AH9" s="1">
        <f t="shared" si="4"/>
        <v>40426</v>
      </c>
      <c r="AJ9" s="3" t="str">
        <f t="shared" si="1"/>
        <v/>
      </c>
      <c r="AK9" s="3">
        <f t="shared" si="2"/>
        <v>1</v>
      </c>
      <c r="AL9" s="3">
        <f t="shared" si="3"/>
        <v>9</v>
      </c>
      <c r="AN9" t="s">
        <v>4</v>
      </c>
      <c r="AO9">
        <v>5</v>
      </c>
    </row>
    <row r="10" spans="1:41" ht="18" customHeight="1">
      <c r="A10" s="41">
        <f t="shared" si="0"/>
        <v>40427</v>
      </c>
      <c r="B10" s="44"/>
      <c r="C10" s="9"/>
      <c r="D10" s="32"/>
      <c r="E10" s="29"/>
      <c r="AH10" s="1">
        <f t="shared" si="4"/>
        <v>40427</v>
      </c>
      <c r="AJ10" s="3">
        <f t="shared" si="1"/>
        <v>1</v>
      </c>
      <c r="AK10" s="3">
        <f t="shared" si="2"/>
        <v>2</v>
      </c>
      <c r="AL10" s="3">
        <f t="shared" si="3"/>
        <v>9</v>
      </c>
      <c r="AN10" t="s">
        <v>5</v>
      </c>
      <c r="AO10">
        <v>6</v>
      </c>
    </row>
    <row r="11" spans="1:41" ht="18" customHeight="1">
      <c r="A11" s="41">
        <f t="shared" si="0"/>
        <v>40428</v>
      </c>
      <c r="B11" s="44"/>
      <c r="C11" s="9"/>
      <c r="D11" s="32"/>
      <c r="E11" s="29"/>
      <c r="G11" s="136" t="s">
        <v>19</v>
      </c>
      <c r="H11" s="136"/>
      <c r="I11" s="136"/>
      <c r="J11" s="136"/>
      <c r="AH11" s="1">
        <f t="shared" si="4"/>
        <v>40428</v>
      </c>
      <c r="AJ11" s="3">
        <f t="shared" si="1"/>
        <v>1</v>
      </c>
      <c r="AK11" s="3">
        <f t="shared" si="2"/>
        <v>3</v>
      </c>
      <c r="AL11" s="3">
        <f t="shared" si="3"/>
        <v>9</v>
      </c>
      <c r="AN11" t="s">
        <v>6</v>
      </c>
      <c r="AO11">
        <v>7</v>
      </c>
    </row>
    <row r="12" spans="1:41" ht="18" customHeight="1">
      <c r="A12" s="41">
        <f t="shared" si="0"/>
        <v>40429</v>
      </c>
      <c r="B12" s="44"/>
      <c r="C12" s="9"/>
      <c r="D12" s="32"/>
      <c r="E12" s="29"/>
      <c r="G12" s="137"/>
      <c r="H12" s="137"/>
      <c r="I12" s="137"/>
      <c r="J12" s="137"/>
      <c r="AH12" s="1">
        <f t="shared" si="4"/>
        <v>40429</v>
      </c>
      <c r="AJ12" s="3">
        <f t="shared" si="1"/>
        <v>1</v>
      </c>
      <c r="AK12" s="3">
        <f t="shared" si="2"/>
        <v>4</v>
      </c>
      <c r="AL12" s="3">
        <f t="shared" si="3"/>
        <v>9</v>
      </c>
      <c r="AN12" t="s">
        <v>7</v>
      </c>
      <c r="AO12">
        <v>8</v>
      </c>
    </row>
    <row r="13" spans="1:41" ht="18" customHeight="1">
      <c r="A13" s="41">
        <f t="shared" si="0"/>
        <v>40430</v>
      </c>
      <c r="B13" s="44"/>
      <c r="C13" s="9"/>
      <c r="D13" s="32"/>
      <c r="E13" s="29"/>
      <c r="F13" s="8" t="s">
        <v>14</v>
      </c>
      <c r="G13" s="6">
        <f>I6</f>
        <v>0</v>
      </c>
      <c r="H13" s="6">
        <f t="shared" ref="H13:I17" si="5">G6</f>
        <v>0</v>
      </c>
      <c r="I13" s="47">
        <f t="shared" si="5"/>
        <v>0</v>
      </c>
      <c r="J13" s="38"/>
      <c r="AH13" s="1">
        <f t="shared" si="4"/>
        <v>40430</v>
      </c>
      <c r="AJ13" s="3">
        <f t="shared" si="1"/>
        <v>1</v>
      </c>
      <c r="AK13" s="3">
        <f t="shared" si="2"/>
        <v>5</v>
      </c>
      <c r="AL13" s="3">
        <f t="shared" si="3"/>
        <v>9</v>
      </c>
      <c r="AN13" t="s">
        <v>8</v>
      </c>
      <c r="AO13">
        <v>9</v>
      </c>
    </row>
    <row r="14" spans="1:41" ht="18" customHeight="1">
      <c r="A14" s="41">
        <f t="shared" si="0"/>
        <v>40431</v>
      </c>
      <c r="B14" s="44"/>
      <c r="C14" s="9"/>
      <c r="D14" s="32"/>
      <c r="E14" s="29"/>
      <c r="F14" s="8" t="s">
        <v>15</v>
      </c>
      <c r="G14" s="6">
        <f>I7</f>
        <v>0</v>
      </c>
      <c r="H14" s="6">
        <f t="shared" si="5"/>
        <v>0</v>
      </c>
      <c r="I14" s="47">
        <f t="shared" si="5"/>
        <v>0</v>
      </c>
      <c r="J14" s="38"/>
      <c r="AH14" s="1">
        <f t="shared" si="4"/>
        <v>40431</v>
      </c>
      <c r="AJ14" s="3">
        <f t="shared" si="1"/>
        <v>1</v>
      </c>
      <c r="AK14" s="3">
        <f t="shared" si="2"/>
        <v>6</v>
      </c>
      <c r="AL14" s="3">
        <f t="shared" si="3"/>
        <v>9</v>
      </c>
      <c r="AN14" t="s">
        <v>9</v>
      </c>
      <c r="AO14">
        <v>10</v>
      </c>
    </row>
    <row r="15" spans="1:41" ht="18" customHeight="1">
      <c r="A15" s="41">
        <f t="shared" si="0"/>
        <v>40432</v>
      </c>
      <c r="B15" s="44"/>
      <c r="C15" s="9"/>
      <c r="D15" s="32"/>
      <c r="E15" s="29"/>
      <c r="F15" s="8" t="s">
        <v>16</v>
      </c>
      <c r="G15" s="6">
        <f>I8</f>
        <v>0</v>
      </c>
      <c r="H15" s="6">
        <f t="shared" si="5"/>
        <v>0</v>
      </c>
      <c r="I15" s="47">
        <f t="shared" si="5"/>
        <v>0</v>
      </c>
      <c r="J15" s="38"/>
      <c r="AH15" s="1">
        <f t="shared" si="4"/>
        <v>40432</v>
      </c>
      <c r="AJ15" s="3" t="str">
        <f t="shared" si="1"/>
        <v/>
      </c>
      <c r="AK15" s="3">
        <f t="shared" si="2"/>
        <v>7</v>
      </c>
      <c r="AL15" s="3">
        <f t="shared" si="3"/>
        <v>9</v>
      </c>
      <c r="AN15" t="s">
        <v>10</v>
      </c>
      <c r="AO15">
        <v>11</v>
      </c>
    </row>
    <row r="16" spans="1:41" ht="18" customHeight="1">
      <c r="A16" s="41">
        <f t="shared" si="0"/>
        <v>40433</v>
      </c>
      <c r="B16" s="44"/>
      <c r="C16" s="9"/>
      <c r="D16" s="32"/>
      <c r="E16" s="29"/>
      <c r="F16" s="8" t="s">
        <v>17</v>
      </c>
      <c r="G16" s="6">
        <f>I9</f>
        <v>0</v>
      </c>
      <c r="H16" s="6">
        <f t="shared" si="5"/>
        <v>0</v>
      </c>
      <c r="I16" s="47">
        <f t="shared" si="5"/>
        <v>0</v>
      </c>
      <c r="J16" s="38"/>
      <c r="AH16" s="1">
        <f t="shared" si="4"/>
        <v>40433</v>
      </c>
      <c r="AJ16" s="3" t="str">
        <f t="shared" si="1"/>
        <v/>
      </c>
      <c r="AK16" s="3">
        <f t="shared" si="2"/>
        <v>1</v>
      </c>
      <c r="AL16" s="3">
        <f t="shared" si="3"/>
        <v>9</v>
      </c>
      <c r="AN16" t="s">
        <v>11</v>
      </c>
      <c r="AO16">
        <v>12</v>
      </c>
    </row>
    <row r="17" spans="1:38" ht="18" customHeight="1">
      <c r="A17" s="41">
        <f t="shared" si="0"/>
        <v>40434</v>
      </c>
      <c r="B17" s="44"/>
      <c r="C17" s="9"/>
      <c r="D17" s="32"/>
      <c r="E17" s="29"/>
      <c r="F17" s="8" t="s">
        <v>18</v>
      </c>
      <c r="G17" s="6">
        <f>I10</f>
        <v>0</v>
      </c>
      <c r="H17" s="6">
        <f t="shared" si="5"/>
        <v>0</v>
      </c>
      <c r="I17" s="47">
        <f t="shared" si="5"/>
        <v>0</v>
      </c>
      <c r="J17" s="38"/>
      <c r="AH17" s="1">
        <f t="shared" si="4"/>
        <v>40434</v>
      </c>
      <c r="AJ17" s="3">
        <f t="shared" si="1"/>
        <v>1</v>
      </c>
      <c r="AK17" s="3">
        <f t="shared" si="2"/>
        <v>2</v>
      </c>
      <c r="AL17" s="3">
        <f t="shared" si="3"/>
        <v>9</v>
      </c>
    </row>
    <row r="18" spans="1:38" ht="18" customHeight="1">
      <c r="A18" s="41">
        <f t="shared" si="0"/>
        <v>40435</v>
      </c>
      <c r="B18" s="45"/>
      <c r="C18" s="12"/>
      <c r="D18" s="32"/>
      <c r="E18" s="29"/>
      <c r="G18" s="138" t="s">
        <v>22</v>
      </c>
      <c r="H18" s="138"/>
      <c r="I18" s="138"/>
      <c r="J18" s="138"/>
      <c r="AH18" s="1">
        <f t="shared" si="4"/>
        <v>40435</v>
      </c>
      <c r="AJ18" s="3">
        <f t="shared" si="1"/>
        <v>1</v>
      </c>
      <c r="AK18" s="3">
        <f t="shared" si="2"/>
        <v>3</v>
      </c>
      <c r="AL18" s="3">
        <f t="shared" si="3"/>
        <v>9</v>
      </c>
    </row>
    <row r="19" spans="1:38" ht="18" customHeight="1">
      <c r="A19" s="41">
        <f t="shared" si="0"/>
        <v>40436</v>
      </c>
      <c r="B19" s="45"/>
      <c r="C19" s="12"/>
      <c r="D19" s="32"/>
      <c r="E19" s="29"/>
      <c r="G19" s="139"/>
      <c r="H19" s="139"/>
      <c r="I19" s="139"/>
      <c r="J19" s="139"/>
      <c r="AH19" s="1">
        <f t="shared" si="4"/>
        <v>40436</v>
      </c>
      <c r="AJ19" s="3">
        <f t="shared" si="1"/>
        <v>1</v>
      </c>
      <c r="AK19" s="3">
        <f t="shared" si="2"/>
        <v>4</v>
      </c>
      <c r="AL19" s="3">
        <f t="shared" si="3"/>
        <v>9</v>
      </c>
    </row>
    <row r="20" spans="1:38" ht="18" customHeight="1">
      <c r="A20" s="41">
        <f t="shared" si="0"/>
        <v>40437</v>
      </c>
      <c r="B20" s="45"/>
      <c r="C20" s="12"/>
      <c r="D20" s="32"/>
      <c r="E20" s="29"/>
      <c r="AH20" s="1">
        <f t="shared" si="4"/>
        <v>40437</v>
      </c>
      <c r="AJ20" s="3">
        <f t="shared" si="1"/>
        <v>1</v>
      </c>
      <c r="AK20" s="3">
        <f t="shared" si="2"/>
        <v>5</v>
      </c>
      <c r="AL20" s="3">
        <f t="shared" si="3"/>
        <v>9</v>
      </c>
    </row>
    <row r="21" spans="1:38" ht="18" customHeight="1">
      <c r="A21" s="41">
        <f t="shared" si="0"/>
        <v>40438</v>
      </c>
      <c r="B21" s="45"/>
      <c r="C21" s="12"/>
      <c r="D21" s="32"/>
      <c r="E21" s="29"/>
      <c r="AH21" s="1">
        <f t="shared" si="4"/>
        <v>40438</v>
      </c>
      <c r="AJ21" s="3">
        <f t="shared" si="1"/>
        <v>1</v>
      </c>
      <c r="AK21" s="3">
        <f t="shared" si="2"/>
        <v>6</v>
      </c>
      <c r="AL21" s="3">
        <f t="shared" si="3"/>
        <v>9</v>
      </c>
    </row>
    <row r="22" spans="1:38" ht="18" customHeight="1">
      <c r="A22" s="41">
        <f t="shared" si="0"/>
        <v>40439</v>
      </c>
      <c r="B22" s="45"/>
      <c r="C22" s="12"/>
      <c r="D22" s="32"/>
      <c r="E22" s="29"/>
      <c r="AH22" s="1">
        <f t="shared" si="4"/>
        <v>40439</v>
      </c>
      <c r="AJ22" s="3" t="str">
        <f t="shared" si="1"/>
        <v/>
      </c>
      <c r="AK22" s="3">
        <f t="shared" si="2"/>
        <v>7</v>
      </c>
      <c r="AL22" s="3">
        <f t="shared" si="3"/>
        <v>9</v>
      </c>
    </row>
    <row r="23" spans="1:38" ht="18" customHeight="1">
      <c r="A23" s="41">
        <f t="shared" si="0"/>
        <v>40440</v>
      </c>
      <c r="B23" s="44"/>
      <c r="C23" s="9"/>
      <c r="D23" s="32"/>
      <c r="E23" s="29"/>
      <c r="AH23" s="1">
        <f t="shared" si="4"/>
        <v>40440</v>
      </c>
      <c r="AJ23" s="3" t="str">
        <f t="shared" si="1"/>
        <v/>
      </c>
      <c r="AK23" s="3">
        <f t="shared" si="2"/>
        <v>1</v>
      </c>
      <c r="AL23" s="3">
        <f t="shared" si="3"/>
        <v>9</v>
      </c>
    </row>
    <row r="24" spans="1:38" ht="18" customHeight="1">
      <c r="A24" s="41">
        <f t="shared" si="0"/>
        <v>40441</v>
      </c>
      <c r="B24" s="44"/>
      <c r="C24" s="9"/>
      <c r="D24" s="32"/>
      <c r="E24" s="29"/>
      <c r="AH24" s="1">
        <f t="shared" si="4"/>
        <v>40441</v>
      </c>
      <c r="AJ24" s="3">
        <f t="shared" si="1"/>
        <v>1</v>
      </c>
      <c r="AK24" s="3">
        <f t="shared" si="2"/>
        <v>2</v>
      </c>
      <c r="AL24" s="3">
        <f t="shared" si="3"/>
        <v>9</v>
      </c>
    </row>
    <row r="25" spans="1:38" ht="18" customHeight="1">
      <c r="A25" s="41">
        <f t="shared" si="0"/>
        <v>40442</v>
      </c>
      <c r="B25" s="45"/>
      <c r="C25" s="12"/>
      <c r="D25" s="32"/>
      <c r="E25" s="29"/>
      <c r="AH25" s="1">
        <f t="shared" si="4"/>
        <v>40442</v>
      </c>
      <c r="AJ25" s="3">
        <f t="shared" si="1"/>
        <v>1</v>
      </c>
      <c r="AK25" s="3">
        <f t="shared" si="2"/>
        <v>3</v>
      </c>
      <c r="AL25" s="3">
        <f t="shared" si="3"/>
        <v>9</v>
      </c>
    </row>
    <row r="26" spans="1:38" ht="18" customHeight="1">
      <c r="A26" s="41">
        <f t="shared" si="0"/>
        <v>40443</v>
      </c>
      <c r="B26" s="45"/>
      <c r="C26" s="12"/>
      <c r="D26" s="32"/>
      <c r="E26" s="29"/>
      <c r="AH26" s="1">
        <f t="shared" si="4"/>
        <v>40443</v>
      </c>
      <c r="AJ26" s="3">
        <f t="shared" si="1"/>
        <v>1</v>
      </c>
      <c r="AK26" s="3">
        <f t="shared" si="2"/>
        <v>4</v>
      </c>
      <c r="AL26" s="3">
        <f t="shared" si="3"/>
        <v>9</v>
      </c>
    </row>
    <row r="27" spans="1:38" ht="18" customHeight="1">
      <c r="A27" s="41">
        <f t="shared" si="0"/>
        <v>40444</v>
      </c>
      <c r="B27" s="45"/>
      <c r="C27" s="12"/>
      <c r="D27" s="32"/>
      <c r="E27" s="29"/>
      <c r="AH27" s="1">
        <f t="shared" si="4"/>
        <v>40444</v>
      </c>
      <c r="AJ27" s="3">
        <f t="shared" si="1"/>
        <v>1</v>
      </c>
      <c r="AK27" s="3">
        <f t="shared" si="2"/>
        <v>5</v>
      </c>
      <c r="AL27" s="3">
        <f t="shared" si="3"/>
        <v>9</v>
      </c>
    </row>
    <row r="28" spans="1:38" ht="18" customHeight="1">
      <c r="A28" s="41">
        <f t="shared" si="0"/>
        <v>40445</v>
      </c>
      <c r="B28" s="45"/>
      <c r="C28" s="12"/>
      <c r="D28" s="32"/>
      <c r="E28" s="29"/>
      <c r="AH28" s="1">
        <f t="shared" si="4"/>
        <v>40445</v>
      </c>
      <c r="AJ28" s="3">
        <f t="shared" si="1"/>
        <v>1</v>
      </c>
      <c r="AK28" s="3">
        <f t="shared" si="2"/>
        <v>6</v>
      </c>
      <c r="AL28" s="3">
        <f t="shared" si="3"/>
        <v>9</v>
      </c>
    </row>
    <row r="29" spans="1:38" ht="18" customHeight="1">
      <c r="A29" s="41">
        <f t="shared" si="0"/>
        <v>40446</v>
      </c>
      <c r="B29" s="45"/>
      <c r="C29" s="12"/>
      <c r="D29" s="32"/>
      <c r="E29" s="29"/>
      <c r="AH29" s="1">
        <f t="shared" si="4"/>
        <v>40446</v>
      </c>
      <c r="AJ29" s="3" t="str">
        <f t="shared" si="1"/>
        <v/>
      </c>
      <c r="AK29" s="3">
        <f t="shared" si="2"/>
        <v>7</v>
      </c>
      <c r="AL29" s="3">
        <f t="shared" si="3"/>
        <v>9</v>
      </c>
    </row>
    <row r="30" spans="1:38" ht="18" customHeight="1">
      <c r="A30" s="41">
        <f t="shared" si="0"/>
        <v>40447</v>
      </c>
      <c r="B30" s="44"/>
      <c r="C30" s="9"/>
      <c r="D30" s="32"/>
      <c r="E30" s="29"/>
      <c r="AH30" s="1">
        <f t="shared" si="4"/>
        <v>40447</v>
      </c>
      <c r="AJ30" s="3" t="str">
        <f t="shared" si="1"/>
        <v/>
      </c>
      <c r="AK30" s="3">
        <f t="shared" si="2"/>
        <v>1</v>
      </c>
      <c r="AL30" s="3">
        <f t="shared" si="3"/>
        <v>9</v>
      </c>
    </row>
    <row r="31" spans="1:38" ht="18" customHeight="1">
      <c r="A31" s="41">
        <f t="shared" si="0"/>
        <v>40448</v>
      </c>
      <c r="B31" s="44"/>
      <c r="C31" s="9"/>
      <c r="D31" s="32"/>
      <c r="E31" s="29"/>
      <c r="AH31" s="1">
        <f t="shared" si="4"/>
        <v>40448</v>
      </c>
      <c r="AJ31" s="3">
        <f t="shared" si="1"/>
        <v>1</v>
      </c>
      <c r="AK31" s="3">
        <f t="shared" si="2"/>
        <v>2</v>
      </c>
      <c r="AL31" s="3">
        <f t="shared" si="3"/>
        <v>9</v>
      </c>
    </row>
    <row r="32" spans="1:38" ht="18" customHeight="1">
      <c r="A32" s="41">
        <f t="shared" si="0"/>
        <v>40449</v>
      </c>
      <c r="B32" s="45"/>
      <c r="C32" s="12"/>
      <c r="D32" s="32"/>
      <c r="E32" s="29"/>
      <c r="AH32" s="1">
        <f t="shared" si="4"/>
        <v>40449</v>
      </c>
      <c r="AJ32" s="3">
        <f t="shared" si="1"/>
        <v>1</v>
      </c>
      <c r="AK32" s="3">
        <f t="shared" si="2"/>
        <v>3</v>
      </c>
      <c r="AL32" s="3">
        <f t="shared" si="3"/>
        <v>9</v>
      </c>
    </row>
    <row r="33" spans="1:38" ht="18" customHeight="1">
      <c r="A33" s="41">
        <f>IF('3 NB'!AL33='3 NB'!$AL$32,AH33,"")</f>
        <v>40450</v>
      </c>
      <c r="B33" s="45"/>
      <c r="C33" s="12"/>
      <c r="D33" s="32"/>
      <c r="E33" s="29"/>
      <c r="AH33" s="1">
        <f t="shared" si="4"/>
        <v>40450</v>
      </c>
      <c r="AJ33" s="3">
        <f t="shared" si="1"/>
        <v>1</v>
      </c>
      <c r="AK33" s="3">
        <f t="shared" si="2"/>
        <v>4</v>
      </c>
      <c r="AL33" s="3">
        <f t="shared" si="3"/>
        <v>9</v>
      </c>
    </row>
    <row r="34" spans="1:38" ht="18" customHeight="1">
      <c r="A34" s="41">
        <f>IF('3 NB'!AL34='3 NB'!$AL$32,AH34,"")</f>
        <v>40451</v>
      </c>
      <c r="B34" s="45"/>
      <c r="C34" s="12"/>
      <c r="D34" s="32"/>
      <c r="E34" s="29"/>
      <c r="AH34" s="1">
        <f t="shared" si="4"/>
        <v>40451</v>
      </c>
      <c r="AJ34" s="3">
        <f t="shared" si="1"/>
        <v>1</v>
      </c>
      <c r="AK34" s="3">
        <f t="shared" si="2"/>
        <v>5</v>
      </c>
      <c r="AL34" s="3">
        <f t="shared" si="3"/>
        <v>9</v>
      </c>
    </row>
    <row r="35" spans="1:38" ht="18" customHeight="1">
      <c r="A35" s="41" t="str">
        <f>IF('3 NB'!AL35='3 NB'!$AL$32,AH35,"")</f>
        <v/>
      </c>
      <c r="B35" s="44"/>
      <c r="C35" s="9"/>
      <c r="D35" s="32"/>
      <c r="E35" s="29"/>
      <c r="AH35" s="1">
        <f t="shared" si="4"/>
        <v>40452</v>
      </c>
      <c r="AJ35" s="3" t="str">
        <f t="shared" si="1"/>
        <v/>
      </c>
      <c r="AK35" s="3" t="str">
        <f t="shared" si="2"/>
        <v/>
      </c>
      <c r="AL35" s="3">
        <f t="shared" si="3"/>
        <v>10</v>
      </c>
    </row>
    <row r="36" spans="1:38" s="4" customFormat="1" ht="21" thickBot="1">
      <c r="A36" s="42" t="s">
        <v>21</v>
      </c>
      <c r="B36" s="46"/>
      <c r="C36" s="37"/>
      <c r="D36" s="34"/>
      <c r="E36" s="29"/>
    </row>
    <row r="37" spans="1:38" s="4" customFormat="1" ht="21" thickTop="1">
      <c r="A37" s="5"/>
      <c r="C37" s="29"/>
      <c r="D37" s="29"/>
      <c r="E37" s="29"/>
    </row>
    <row r="38" spans="1:38" s="4" customFormat="1">
      <c r="A38" s="5"/>
      <c r="D38" s="10"/>
      <c r="E38" s="10"/>
    </row>
    <row r="39" spans="1:38" s="4" customFormat="1">
      <c r="D39" s="10"/>
      <c r="E39" s="10"/>
    </row>
    <row r="40" spans="1:38" s="4" customFormat="1">
      <c r="D40" s="135" t="str">
        <f>Giriş!F272</f>
        <v>Çalışkan MÜDÜR</v>
      </c>
      <c r="E40" s="135"/>
    </row>
    <row r="41" spans="1:38" s="4" customFormat="1">
      <c r="D41" s="135" t="str">
        <f>Giriş!D272</f>
        <v>OKUL MÜDÜRÜ</v>
      </c>
      <c r="E41" s="135"/>
    </row>
    <row r="42" spans="1:38" s="4" customFormat="1"/>
    <row r="43" spans="1:38" s="4" customFormat="1"/>
    <row r="44" spans="1:38" s="4" customFormat="1"/>
    <row r="45" spans="1:38" s="4" customFormat="1"/>
    <row r="46" spans="1:38" s="4" customFormat="1"/>
    <row r="47" spans="1:38" s="4" customFormat="1"/>
    <row r="48" spans="1:3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E3"/>
    <mergeCell ref="D40:E40"/>
    <mergeCell ref="D41:E41"/>
    <mergeCell ref="G11:J12"/>
    <mergeCell ref="G18:J19"/>
  </mergeCells>
  <phoneticPr fontId="0" type="noConversion"/>
  <conditionalFormatting sqref="A5:A35">
    <cfRule type="expression" dxfId="154" priority="1" stopIfTrue="1">
      <formula>AJ5=""</formula>
    </cfRule>
  </conditionalFormatting>
  <conditionalFormatting sqref="B5:B8 B10:B17 B23:B24 B30:B31 B35">
    <cfRule type="expression" dxfId="153" priority="2" stopIfTrue="1">
      <formula>AJ5=""</formula>
    </cfRule>
  </conditionalFormatting>
  <conditionalFormatting sqref="B9">
    <cfRule type="expression" dxfId="152" priority="3" stopIfTrue="1">
      <formula>AJ9=""</formula>
    </cfRule>
  </conditionalFormatting>
  <conditionalFormatting sqref="C23:C24 C30:C31 C5:C17 C35">
    <cfRule type="expression" dxfId="151" priority="4" stopIfTrue="1">
      <formula>AJ5=""</formula>
    </cfRule>
  </conditionalFormatting>
  <conditionalFormatting sqref="D5:D35">
    <cfRule type="expression" dxfId="150" priority="5" stopIfTrue="1">
      <formula>AJ5=""</formula>
    </cfRule>
  </conditionalFormatting>
  <printOptions horizontalCentered="1"/>
  <pageMargins left="0.35433070866141736" right="0.35433070866141736" top="0.98425196850393704" bottom="0.59055118110236227" header="0.51181102362204722" footer="0.51181102362204722"/>
  <pageSetup paperSize="9" orientation="portrait" horizontalDpi="300" verticalDpi="30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sheetPr>
    <tabColor indexed="13"/>
  </sheetPr>
  <dimension ref="A1:AO190"/>
  <sheetViews>
    <sheetView workbookViewId="0">
      <selection activeCell="G12" sqref="G12"/>
    </sheetView>
  </sheetViews>
  <sheetFormatPr defaultRowHeight="12.75"/>
  <cols>
    <col min="1" max="1" width="23.7109375" customWidth="1"/>
    <col min="2" max="5" width="17.7109375" customWidth="1"/>
    <col min="6" max="6" width="7.7109375" style="4" customWidth="1"/>
    <col min="7" max="24" width="9.140625" style="4"/>
    <col min="34" max="34" width="22.42578125" customWidth="1"/>
  </cols>
  <sheetData>
    <row r="1" spans="1:41">
      <c r="A1" s="4"/>
      <c r="B1" s="4"/>
      <c r="C1" s="4"/>
      <c r="D1" s="7" t="s">
        <v>12</v>
      </c>
      <c r="E1" s="11">
        <f>Giriş!F273</f>
        <v>2010</v>
      </c>
    </row>
    <row r="2" spans="1:41">
      <c r="A2" s="4"/>
      <c r="B2" s="4"/>
      <c r="C2" s="4"/>
      <c r="D2" s="7" t="s">
        <v>13</v>
      </c>
      <c r="E2" s="11" t="str">
        <f>Giriş!F274</f>
        <v>EYLÜL</v>
      </c>
    </row>
    <row r="3" spans="1:41" ht="49.5" customHeight="1" thickBot="1">
      <c r="A3" s="134" t="str">
        <f>Giriş!F271&amp;" "&amp;E1&amp;" "&amp;E2&amp;" "&amp;"AYI ÖĞRETMEN NÖBET ÇİZELGESİ "</f>
        <v xml:space="preserve">DENEME İLKÖĞRETİM OKULU 2010 EYLÜL AYI ÖĞRETMEN NÖBET ÇİZELGESİ </v>
      </c>
      <c r="B3" s="134"/>
      <c r="C3" s="134"/>
      <c r="D3" s="134"/>
      <c r="E3" s="134"/>
    </row>
    <row r="4" spans="1:41" ht="24.75" customHeight="1" thickTop="1">
      <c r="A4" s="49" t="s">
        <v>20</v>
      </c>
      <c r="B4" s="43" t="str">
        <f>Giriş!D6</f>
        <v>Nöbet Yeri 1</v>
      </c>
      <c r="C4" s="36" t="str">
        <f>Giriş!E6</f>
        <v>Nöbet Yeri 2</v>
      </c>
      <c r="D4" s="36" t="str">
        <f>Giriş!F6</f>
        <v>Nöbet Yeri 3</v>
      </c>
      <c r="E4" s="35" t="str">
        <f>Giriş!G6</f>
        <v>Nöbet Yeri 4</v>
      </c>
    </row>
    <row r="5" spans="1:41" ht="18" customHeight="1">
      <c r="A5" s="50">
        <f t="shared" ref="A5:A32" si="0">AH5</f>
        <v>40422</v>
      </c>
      <c r="B5" s="44"/>
      <c r="C5" s="9"/>
      <c r="D5" s="9"/>
      <c r="E5" s="32"/>
      <c r="AH5" s="1">
        <f>DATE(E1,AM5,1)</f>
        <v>40422</v>
      </c>
      <c r="AJ5" s="3">
        <f t="shared" ref="AJ5:AJ35" si="1">IF(OR(AK5=1,AK5=7,AK5=""),"",1)</f>
        <v>1</v>
      </c>
      <c r="AK5" s="3">
        <f t="shared" ref="AK5:AK35" si="2">IF(ISERROR(WEEKDAY(A5)),"",WEEKDAY(A5))</f>
        <v>4</v>
      </c>
      <c r="AL5" s="3">
        <f t="shared" ref="AL5:AL35" si="3">MONTH(AH5)</f>
        <v>9</v>
      </c>
      <c r="AM5">
        <f>VLOOKUP(E2,AN5:AO16,2,FALSE)</f>
        <v>9</v>
      </c>
      <c r="AN5" t="s">
        <v>0</v>
      </c>
      <c r="AO5">
        <v>1</v>
      </c>
    </row>
    <row r="6" spans="1:41" ht="18" customHeight="1">
      <c r="A6" s="50">
        <f t="shared" si="0"/>
        <v>40423</v>
      </c>
      <c r="B6" s="44"/>
      <c r="C6" s="9"/>
      <c r="D6" s="9"/>
      <c r="E6" s="32"/>
      <c r="AH6" s="1">
        <f t="shared" ref="AH6:AH35" si="4">AH5+1</f>
        <v>40423</v>
      </c>
      <c r="AJ6" s="3">
        <f t="shared" si="1"/>
        <v>1</v>
      </c>
      <c r="AK6" s="3">
        <f t="shared" si="2"/>
        <v>5</v>
      </c>
      <c r="AL6" s="3">
        <f t="shared" si="3"/>
        <v>9</v>
      </c>
      <c r="AN6" t="s">
        <v>1</v>
      </c>
      <c r="AO6">
        <v>2</v>
      </c>
    </row>
    <row r="7" spans="1:41" ht="18" customHeight="1">
      <c r="A7" s="50">
        <f t="shared" si="0"/>
        <v>40424</v>
      </c>
      <c r="B7" s="44"/>
      <c r="C7" s="9"/>
      <c r="D7" s="9"/>
      <c r="E7" s="32"/>
      <c r="AH7" s="1">
        <f t="shared" si="4"/>
        <v>40424</v>
      </c>
      <c r="AJ7" s="3">
        <f t="shared" si="1"/>
        <v>1</v>
      </c>
      <c r="AK7" s="3">
        <f t="shared" si="2"/>
        <v>6</v>
      </c>
      <c r="AL7" s="3">
        <f t="shared" si="3"/>
        <v>9</v>
      </c>
      <c r="AN7" t="s">
        <v>2</v>
      </c>
      <c r="AO7">
        <v>3</v>
      </c>
    </row>
    <row r="8" spans="1:41" ht="18" customHeight="1">
      <c r="A8" s="50">
        <f t="shared" si="0"/>
        <v>40425</v>
      </c>
      <c r="B8" s="44"/>
      <c r="C8" s="9"/>
      <c r="D8" s="9"/>
      <c r="E8" s="32"/>
      <c r="AH8" s="1">
        <f t="shared" si="4"/>
        <v>40425</v>
      </c>
      <c r="AJ8" s="3" t="str">
        <f t="shared" si="1"/>
        <v/>
      </c>
      <c r="AK8" s="3">
        <f t="shared" si="2"/>
        <v>7</v>
      </c>
      <c r="AL8" s="3">
        <f t="shared" si="3"/>
        <v>9</v>
      </c>
      <c r="AN8" t="s">
        <v>3</v>
      </c>
      <c r="AO8">
        <v>4</v>
      </c>
    </row>
    <row r="9" spans="1:41" ht="18" customHeight="1">
      <c r="A9" s="50">
        <f t="shared" si="0"/>
        <v>40426</v>
      </c>
      <c r="B9" s="44"/>
      <c r="C9" s="9"/>
      <c r="D9" s="9"/>
      <c r="E9" s="32"/>
      <c r="AH9" s="1">
        <f t="shared" si="4"/>
        <v>40426</v>
      </c>
      <c r="AJ9" s="3" t="str">
        <f t="shared" si="1"/>
        <v/>
      </c>
      <c r="AK9" s="3">
        <f t="shared" si="2"/>
        <v>1</v>
      </c>
      <c r="AL9" s="3">
        <f t="shared" si="3"/>
        <v>9</v>
      </c>
      <c r="AN9" t="s">
        <v>4</v>
      </c>
      <c r="AO9">
        <v>5</v>
      </c>
    </row>
    <row r="10" spans="1:41" ht="18" customHeight="1">
      <c r="A10" s="50">
        <f t="shared" si="0"/>
        <v>40427</v>
      </c>
      <c r="B10" s="44"/>
      <c r="C10" s="9"/>
      <c r="D10" s="9"/>
      <c r="E10" s="32"/>
      <c r="G10" s="136" t="s">
        <v>19</v>
      </c>
      <c r="H10" s="136"/>
      <c r="I10" s="136"/>
      <c r="J10" s="136"/>
      <c r="AH10" s="1">
        <f t="shared" si="4"/>
        <v>40427</v>
      </c>
      <c r="AJ10" s="3">
        <f t="shared" si="1"/>
        <v>1</v>
      </c>
      <c r="AK10" s="3">
        <f t="shared" si="2"/>
        <v>2</v>
      </c>
      <c r="AL10" s="3">
        <f t="shared" si="3"/>
        <v>9</v>
      </c>
      <c r="AN10" t="s">
        <v>5</v>
      </c>
      <c r="AO10">
        <v>6</v>
      </c>
    </row>
    <row r="11" spans="1:41" ht="18" customHeight="1">
      <c r="A11" s="50">
        <f t="shared" si="0"/>
        <v>40428</v>
      </c>
      <c r="B11" s="44"/>
      <c r="C11" s="9"/>
      <c r="D11" s="9"/>
      <c r="E11" s="32"/>
      <c r="G11" s="137"/>
      <c r="H11" s="137"/>
      <c r="I11" s="137"/>
      <c r="J11" s="137"/>
      <c r="AH11" s="1">
        <f t="shared" si="4"/>
        <v>40428</v>
      </c>
      <c r="AJ11" s="3">
        <f t="shared" si="1"/>
        <v>1</v>
      </c>
      <c r="AK11" s="3">
        <f t="shared" si="2"/>
        <v>3</v>
      </c>
      <c r="AL11" s="3">
        <f t="shared" si="3"/>
        <v>9</v>
      </c>
      <c r="AN11" t="s">
        <v>6</v>
      </c>
      <c r="AO11">
        <v>7</v>
      </c>
    </row>
    <row r="12" spans="1:41" ht="18" customHeight="1">
      <c r="A12" s="50">
        <f t="shared" si="0"/>
        <v>40429</v>
      </c>
      <c r="B12" s="44"/>
      <c r="C12" s="9"/>
      <c r="D12" s="9"/>
      <c r="E12" s="32"/>
      <c r="F12" s="8" t="s">
        <v>14</v>
      </c>
      <c r="G12" s="6">
        <f>J5</f>
        <v>0</v>
      </c>
      <c r="H12" s="6">
        <f t="shared" ref="H12:J16" si="5">G5</f>
        <v>0</v>
      </c>
      <c r="I12" s="6">
        <f t="shared" si="5"/>
        <v>0</v>
      </c>
      <c r="J12" s="6">
        <f t="shared" si="5"/>
        <v>0</v>
      </c>
      <c r="AH12" s="1">
        <f t="shared" si="4"/>
        <v>40429</v>
      </c>
      <c r="AJ12" s="3">
        <f t="shared" si="1"/>
        <v>1</v>
      </c>
      <c r="AK12" s="3">
        <f t="shared" si="2"/>
        <v>4</v>
      </c>
      <c r="AL12" s="3">
        <f t="shared" si="3"/>
        <v>9</v>
      </c>
      <c r="AN12" t="s">
        <v>7</v>
      </c>
      <c r="AO12">
        <v>8</v>
      </c>
    </row>
    <row r="13" spans="1:41" ht="18" customHeight="1">
      <c r="A13" s="50">
        <f t="shared" si="0"/>
        <v>40430</v>
      </c>
      <c r="B13" s="44"/>
      <c r="C13" s="9"/>
      <c r="D13" s="9"/>
      <c r="E13" s="32"/>
      <c r="F13" s="8" t="s">
        <v>15</v>
      </c>
      <c r="G13" s="6">
        <f>J6</f>
        <v>0</v>
      </c>
      <c r="H13" s="6">
        <f t="shared" si="5"/>
        <v>0</v>
      </c>
      <c r="I13" s="6">
        <f t="shared" si="5"/>
        <v>0</v>
      </c>
      <c r="J13" s="6">
        <f t="shared" si="5"/>
        <v>0</v>
      </c>
      <c r="AH13" s="1">
        <f t="shared" si="4"/>
        <v>40430</v>
      </c>
      <c r="AJ13" s="3">
        <f t="shared" si="1"/>
        <v>1</v>
      </c>
      <c r="AK13" s="3">
        <f t="shared" si="2"/>
        <v>5</v>
      </c>
      <c r="AL13" s="3">
        <f t="shared" si="3"/>
        <v>9</v>
      </c>
      <c r="AN13" t="s">
        <v>8</v>
      </c>
      <c r="AO13">
        <v>9</v>
      </c>
    </row>
    <row r="14" spans="1:41" ht="18" customHeight="1">
      <c r="A14" s="50">
        <f t="shared" si="0"/>
        <v>40431</v>
      </c>
      <c r="B14" s="44"/>
      <c r="C14" s="9"/>
      <c r="D14" s="9"/>
      <c r="E14" s="32"/>
      <c r="F14" s="8" t="s">
        <v>16</v>
      </c>
      <c r="G14" s="6">
        <f>J7</f>
        <v>0</v>
      </c>
      <c r="H14" s="6">
        <f t="shared" si="5"/>
        <v>0</v>
      </c>
      <c r="I14" s="6">
        <f t="shared" si="5"/>
        <v>0</v>
      </c>
      <c r="J14" s="6">
        <f t="shared" si="5"/>
        <v>0</v>
      </c>
      <c r="AH14" s="1">
        <f t="shared" si="4"/>
        <v>40431</v>
      </c>
      <c r="AJ14" s="3">
        <f t="shared" si="1"/>
        <v>1</v>
      </c>
      <c r="AK14" s="3">
        <f t="shared" si="2"/>
        <v>6</v>
      </c>
      <c r="AL14" s="3">
        <f t="shared" si="3"/>
        <v>9</v>
      </c>
      <c r="AN14" t="s">
        <v>9</v>
      </c>
      <c r="AO14">
        <v>10</v>
      </c>
    </row>
    <row r="15" spans="1:41" ht="18" customHeight="1">
      <c r="A15" s="50">
        <f t="shared" si="0"/>
        <v>40432</v>
      </c>
      <c r="B15" s="44"/>
      <c r="C15" s="9"/>
      <c r="D15" s="9"/>
      <c r="E15" s="32"/>
      <c r="F15" s="8" t="s">
        <v>17</v>
      </c>
      <c r="G15" s="6">
        <f>J8</f>
        <v>0</v>
      </c>
      <c r="H15" s="6">
        <f t="shared" si="5"/>
        <v>0</v>
      </c>
      <c r="I15" s="6">
        <f t="shared" si="5"/>
        <v>0</v>
      </c>
      <c r="J15" s="6">
        <f t="shared" si="5"/>
        <v>0</v>
      </c>
      <c r="AH15" s="1">
        <f t="shared" si="4"/>
        <v>40432</v>
      </c>
      <c r="AJ15" s="3" t="str">
        <f t="shared" si="1"/>
        <v/>
      </c>
      <c r="AK15" s="3">
        <f t="shared" si="2"/>
        <v>7</v>
      </c>
      <c r="AL15" s="3">
        <f t="shared" si="3"/>
        <v>9</v>
      </c>
      <c r="AN15" t="s">
        <v>10</v>
      </c>
      <c r="AO15">
        <v>11</v>
      </c>
    </row>
    <row r="16" spans="1:41" ht="18" customHeight="1">
      <c r="A16" s="50">
        <f t="shared" si="0"/>
        <v>40433</v>
      </c>
      <c r="B16" s="44"/>
      <c r="C16" s="9"/>
      <c r="D16" s="9"/>
      <c r="E16" s="32"/>
      <c r="F16" s="8" t="s">
        <v>18</v>
      </c>
      <c r="G16" s="6">
        <f>J9</f>
        <v>0</v>
      </c>
      <c r="H16" s="6">
        <f t="shared" si="5"/>
        <v>0</v>
      </c>
      <c r="I16" s="6">
        <f t="shared" si="5"/>
        <v>0</v>
      </c>
      <c r="J16" s="6">
        <f t="shared" si="5"/>
        <v>0</v>
      </c>
      <c r="AH16" s="1">
        <f t="shared" si="4"/>
        <v>40433</v>
      </c>
      <c r="AJ16" s="3" t="str">
        <f t="shared" si="1"/>
        <v/>
      </c>
      <c r="AK16" s="3">
        <f t="shared" si="2"/>
        <v>1</v>
      </c>
      <c r="AL16" s="3">
        <f t="shared" si="3"/>
        <v>9</v>
      </c>
      <c r="AN16" t="s">
        <v>11</v>
      </c>
      <c r="AO16">
        <v>12</v>
      </c>
    </row>
    <row r="17" spans="1:38" ht="18" customHeight="1">
      <c r="A17" s="50">
        <f t="shared" si="0"/>
        <v>40434</v>
      </c>
      <c r="B17" s="44"/>
      <c r="C17" s="9"/>
      <c r="D17" s="9"/>
      <c r="E17" s="32"/>
      <c r="G17" s="138" t="s">
        <v>22</v>
      </c>
      <c r="H17" s="138"/>
      <c r="I17" s="138"/>
      <c r="J17" s="138"/>
      <c r="AH17" s="1">
        <f t="shared" si="4"/>
        <v>40434</v>
      </c>
      <c r="AJ17" s="3">
        <f t="shared" si="1"/>
        <v>1</v>
      </c>
      <c r="AK17" s="3">
        <f t="shared" si="2"/>
        <v>2</v>
      </c>
      <c r="AL17" s="3">
        <f t="shared" si="3"/>
        <v>9</v>
      </c>
    </row>
    <row r="18" spans="1:38" ht="18" customHeight="1">
      <c r="A18" s="50">
        <f t="shared" si="0"/>
        <v>40435</v>
      </c>
      <c r="B18" s="44"/>
      <c r="C18" s="9"/>
      <c r="D18" s="9"/>
      <c r="E18" s="32"/>
      <c r="G18" s="139"/>
      <c r="H18" s="139"/>
      <c r="I18" s="139"/>
      <c r="J18" s="139"/>
      <c r="AH18" s="1">
        <f t="shared" si="4"/>
        <v>40435</v>
      </c>
      <c r="AJ18" s="3">
        <f t="shared" si="1"/>
        <v>1</v>
      </c>
      <c r="AK18" s="3">
        <f t="shared" si="2"/>
        <v>3</v>
      </c>
      <c r="AL18" s="3">
        <f t="shared" si="3"/>
        <v>9</v>
      </c>
    </row>
    <row r="19" spans="1:38" ht="18" customHeight="1">
      <c r="A19" s="50">
        <f t="shared" si="0"/>
        <v>40436</v>
      </c>
      <c r="B19" s="44"/>
      <c r="C19" s="9"/>
      <c r="D19" s="9"/>
      <c r="E19" s="32"/>
      <c r="AH19" s="1">
        <f t="shared" si="4"/>
        <v>40436</v>
      </c>
      <c r="AJ19" s="3">
        <f t="shared" si="1"/>
        <v>1</v>
      </c>
      <c r="AK19" s="3">
        <f t="shared" si="2"/>
        <v>4</v>
      </c>
      <c r="AL19" s="3">
        <f t="shared" si="3"/>
        <v>9</v>
      </c>
    </row>
    <row r="20" spans="1:38" ht="18" customHeight="1">
      <c r="A20" s="50">
        <f t="shared" si="0"/>
        <v>40437</v>
      </c>
      <c r="B20" s="44"/>
      <c r="C20" s="9"/>
      <c r="D20" s="9"/>
      <c r="E20" s="32"/>
      <c r="AH20" s="1">
        <f t="shared" si="4"/>
        <v>40437</v>
      </c>
      <c r="AJ20" s="3">
        <f t="shared" si="1"/>
        <v>1</v>
      </c>
      <c r="AK20" s="3">
        <f t="shared" si="2"/>
        <v>5</v>
      </c>
      <c r="AL20" s="3">
        <f t="shared" si="3"/>
        <v>9</v>
      </c>
    </row>
    <row r="21" spans="1:38" ht="18" customHeight="1">
      <c r="A21" s="50">
        <f t="shared" si="0"/>
        <v>40438</v>
      </c>
      <c r="B21" s="44"/>
      <c r="C21" s="9"/>
      <c r="D21" s="9"/>
      <c r="E21" s="32"/>
      <c r="AH21" s="1">
        <f t="shared" si="4"/>
        <v>40438</v>
      </c>
      <c r="AJ21" s="3">
        <f t="shared" si="1"/>
        <v>1</v>
      </c>
      <c r="AK21" s="3">
        <f t="shared" si="2"/>
        <v>6</v>
      </c>
      <c r="AL21" s="3">
        <f t="shared" si="3"/>
        <v>9</v>
      </c>
    </row>
    <row r="22" spans="1:38" ht="18" customHeight="1">
      <c r="A22" s="50">
        <f t="shared" si="0"/>
        <v>40439</v>
      </c>
      <c r="B22" s="44"/>
      <c r="C22" s="9"/>
      <c r="D22" s="9"/>
      <c r="E22" s="32"/>
      <c r="AH22" s="1">
        <f t="shared" si="4"/>
        <v>40439</v>
      </c>
      <c r="AJ22" s="3" t="str">
        <f t="shared" si="1"/>
        <v/>
      </c>
      <c r="AK22" s="3">
        <f t="shared" si="2"/>
        <v>7</v>
      </c>
      <c r="AL22" s="3">
        <f t="shared" si="3"/>
        <v>9</v>
      </c>
    </row>
    <row r="23" spans="1:38" ht="18" customHeight="1">
      <c r="A23" s="50">
        <f t="shared" si="0"/>
        <v>40440</v>
      </c>
      <c r="B23" s="44"/>
      <c r="C23" s="9"/>
      <c r="D23" s="9"/>
      <c r="E23" s="32"/>
      <c r="AH23" s="1">
        <f t="shared" si="4"/>
        <v>40440</v>
      </c>
      <c r="AJ23" s="3" t="str">
        <f t="shared" si="1"/>
        <v/>
      </c>
      <c r="AK23" s="3">
        <f t="shared" si="2"/>
        <v>1</v>
      </c>
      <c r="AL23" s="3">
        <f t="shared" si="3"/>
        <v>9</v>
      </c>
    </row>
    <row r="24" spans="1:38" ht="18" customHeight="1">
      <c r="A24" s="50">
        <f t="shared" si="0"/>
        <v>40441</v>
      </c>
      <c r="B24" s="44"/>
      <c r="C24" s="9"/>
      <c r="D24" s="9"/>
      <c r="E24" s="32"/>
      <c r="AH24" s="1">
        <f t="shared" si="4"/>
        <v>40441</v>
      </c>
      <c r="AJ24" s="3">
        <f t="shared" si="1"/>
        <v>1</v>
      </c>
      <c r="AK24" s="3">
        <f t="shared" si="2"/>
        <v>2</v>
      </c>
      <c r="AL24" s="3">
        <f t="shared" si="3"/>
        <v>9</v>
      </c>
    </row>
    <row r="25" spans="1:38" ht="18" customHeight="1">
      <c r="A25" s="50">
        <f t="shared" si="0"/>
        <v>40442</v>
      </c>
      <c r="B25" s="44"/>
      <c r="C25" s="9"/>
      <c r="D25" s="9"/>
      <c r="E25" s="32"/>
      <c r="AH25" s="1">
        <f t="shared" si="4"/>
        <v>40442</v>
      </c>
      <c r="AJ25" s="3">
        <f t="shared" si="1"/>
        <v>1</v>
      </c>
      <c r="AK25" s="3">
        <f t="shared" si="2"/>
        <v>3</v>
      </c>
      <c r="AL25" s="3">
        <f t="shared" si="3"/>
        <v>9</v>
      </c>
    </row>
    <row r="26" spans="1:38" ht="18" customHeight="1">
      <c r="A26" s="50">
        <f t="shared" si="0"/>
        <v>40443</v>
      </c>
      <c r="B26" s="44"/>
      <c r="C26" s="9"/>
      <c r="D26" s="9"/>
      <c r="E26" s="32"/>
      <c r="AH26" s="1">
        <f t="shared" si="4"/>
        <v>40443</v>
      </c>
      <c r="AJ26" s="3">
        <f t="shared" si="1"/>
        <v>1</v>
      </c>
      <c r="AK26" s="3">
        <f t="shared" si="2"/>
        <v>4</v>
      </c>
      <c r="AL26" s="3">
        <f t="shared" si="3"/>
        <v>9</v>
      </c>
    </row>
    <row r="27" spans="1:38" ht="18" customHeight="1">
      <c r="A27" s="50">
        <f t="shared" si="0"/>
        <v>40444</v>
      </c>
      <c r="B27" s="44"/>
      <c r="C27" s="9"/>
      <c r="D27" s="9"/>
      <c r="E27" s="32"/>
      <c r="AH27" s="1">
        <f t="shared" si="4"/>
        <v>40444</v>
      </c>
      <c r="AJ27" s="3">
        <f t="shared" si="1"/>
        <v>1</v>
      </c>
      <c r="AK27" s="3">
        <f t="shared" si="2"/>
        <v>5</v>
      </c>
      <c r="AL27" s="3">
        <f t="shared" si="3"/>
        <v>9</v>
      </c>
    </row>
    <row r="28" spans="1:38" ht="18" customHeight="1">
      <c r="A28" s="50">
        <f t="shared" si="0"/>
        <v>40445</v>
      </c>
      <c r="B28" s="44"/>
      <c r="C28" s="9"/>
      <c r="D28" s="9"/>
      <c r="E28" s="32"/>
      <c r="AH28" s="1">
        <f t="shared" si="4"/>
        <v>40445</v>
      </c>
      <c r="AJ28" s="3">
        <f t="shared" si="1"/>
        <v>1</v>
      </c>
      <c r="AK28" s="3">
        <f t="shared" si="2"/>
        <v>6</v>
      </c>
      <c r="AL28" s="3">
        <f t="shared" si="3"/>
        <v>9</v>
      </c>
    </row>
    <row r="29" spans="1:38" ht="18" customHeight="1">
      <c r="A29" s="50">
        <f t="shared" si="0"/>
        <v>40446</v>
      </c>
      <c r="B29" s="44"/>
      <c r="C29" s="9"/>
      <c r="D29" s="9"/>
      <c r="E29" s="32"/>
      <c r="AH29" s="1">
        <f t="shared" si="4"/>
        <v>40446</v>
      </c>
      <c r="AJ29" s="3" t="str">
        <f t="shared" si="1"/>
        <v/>
      </c>
      <c r="AK29" s="3">
        <f t="shared" si="2"/>
        <v>7</v>
      </c>
      <c r="AL29" s="3">
        <f t="shared" si="3"/>
        <v>9</v>
      </c>
    </row>
    <row r="30" spans="1:38" ht="18" customHeight="1">
      <c r="A30" s="50">
        <f t="shared" si="0"/>
        <v>40447</v>
      </c>
      <c r="B30" s="44"/>
      <c r="C30" s="9"/>
      <c r="D30" s="9"/>
      <c r="E30" s="32"/>
      <c r="AH30" s="1">
        <f t="shared" si="4"/>
        <v>40447</v>
      </c>
      <c r="AJ30" s="3" t="str">
        <f t="shared" si="1"/>
        <v/>
      </c>
      <c r="AK30" s="3">
        <f t="shared" si="2"/>
        <v>1</v>
      </c>
      <c r="AL30" s="3">
        <f t="shared" si="3"/>
        <v>9</v>
      </c>
    </row>
    <row r="31" spans="1:38" ht="18" customHeight="1">
      <c r="A31" s="50">
        <f t="shared" si="0"/>
        <v>40448</v>
      </c>
      <c r="B31" s="44"/>
      <c r="C31" s="9"/>
      <c r="D31" s="9"/>
      <c r="E31" s="32"/>
      <c r="AH31" s="1">
        <f t="shared" si="4"/>
        <v>40448</v>
      </c>
      <c r="AJ31" s="3">
        <f t="shared" si="1"/>
        <v>1</v>
      </c>
      <c r="AK31" s="3">
        <f t="shared" si="2"/>
        <v>2</v>
      </c>
      <c r="AL31" s="3">
        <f t="shared" si="3"/>
        <v>9</v>
      </c>
    </row>
    <row r="32" spans="1:38" ht="18" customHeight="1">
      <c r="A32" s="50">
        <f t="shared" si="0"/>
        <v>40449</v>
      </c>
      <c r="B32" s="44"/>
      <c r="C32" s="9"/>
      <c r="D32" s="9"/>
      <c r="E32" s="32"/>
      <c r="AH32" s="1">
        <f t="shared" si="4"/>
        <v>40449</v>
      </c>
      <c r="AJ32" s="3">
        <f t="shared" si="1"/>
        <v>1</v>
      </c>
      <c r="AK32" s="3">
        <f t="shared" si="2"/>
        <v>3</v>
      </c>
      <c r="AL32" s="3">
        <f t="shared" si="3"/>
        <v>9</v>
      </c>
    </row>
    <row r="33" spans="1:38" ht="18" customHeight="1">
      <c r="A33" s="50">
        <f>IF('4 NB'!AL33='4 NB'!$AL$32,AH33,"")</f>
        <v>40450</v>
      </c>
      <c r="B33" s="44"/>
      <c r="C33" s="9"/>
      <c r="D33" s="9"/>
      <c r="E33" s="32"/>
      <c r="AH33" s="1">
        <f t="shared" si="4"/>
        <v>40450</v>
      </c>
      <c r="AJ33" s="3">
        <f t="shared" si="1"/>
        <v>1</v>
      </c>
      <c r="AK33" s="3">
        <f t="shared" si="2"/>
        <v>4</v>
      </c>
      <c r="AL33" s="3">
        <f t="shared" si="3"/>
        <v>9</v>
      </c>
    </row>
    <row r="34" spans="1:38" ht="18" customHeight="1">
      <c r="A34" s="50">
        <f>IF('4 NB'!AL34='4 NB'!$AL$32,AH34,"")</f>
        <v>40451</v>
      </c>
      <c r="B34" s="44"/>
      <c r="C34" s="9"/>
      <c r="D34" s="9"/>
      <c r="E34" s="32"/>
      <c r="AH34" s="1">
        <f t="shared" si="4"/>
        <v>40451</v>
      </c>
      <c r="AJ34" s="3">
        <f t="shared" si="1"/>
        <v>1</v>
      </c>
      <c r="AK34" s="3">
        <f t="shared" si="2"/>
        <v>5</v>
      </c>
      <c r="AL34" s="3">
        <f t="shared" si="3"/>
        <v>9</v>
      </c>
    </row>
    <row r="35" spans="1:38" ht="18" customHeight="1">
      <c r="A35" s="50" t="str">
        <f>IF('4 NB'!AL35='4 NB'!$AL$32,AH35,"")</f>
        <v/>
      </c>
      <c r="B35" s="44"/>
      <c r="C35" s="9"/>
      <c r="D35" s="9"/>
      <c r="E35" s="32"/>
      <c r="AH35" s="1">
        <f t="shared" si="4"/>
        <v>40452</v>
      </c>
      <c r="AJ35" s="3" t="str">
        <f t="shared" si="1"/>
        <v/>
      </c>
      <c r="AK35" s="3" t="str">
        <f t="shared" si="2"/>
        <v/>
      </c>
      <c r="AL35" s="3">
        <f t="shared" si="3"/>
        <v>10</v>
      </c>
    </row>
    <row r="36" spans="1:38" s="4" customFormat="1" ht="13.5" thickBot="1">
      <c r="A36" s="51" t="s">
        <v>21</v>
      </c>
      <c r="B36" s="46"/>
      <c r="C36" s="37"/>
      <c r="D36" s="37"/>
      <c r="E36" s="34"/>
    </row>
    <row r="37" spans="1:38" s="4" customFormat="1" ht="13.5" thickTop="1">
      <c r="A37" s="5"/>
      <c r="D37" s="10"/>
      <c r="E37" s="10"/>
    </row>
    <row r="38" spans="1:38" s="4" customFormat="1">
      <c r="A38" s="5"/>
      <c r="D38" s="10"/>
      <c r="E38" s="10"/>
    </row>
    <row r="39" spans="1:38" s="4" customFormat="1">
      <c r="D39" s="10"/>
      <c r="E39" s="10"/>
    </row>
    <row r="40" spans="1:38" s="4" customFormat="1">
      <c r="D40" s="135" t="str">
        <f>Giriş!F272</f>
        <v>Çalışkan MÜDÜR</v>
      </c>
      <c r="E40" s="135"/>
    </row>
    <row r="41" spans="1:38" s="4" customFormat="1">
      <c r="D41" s="135" t="str">
        <f>Giriş!D272</f>
        <v>OKUL MÜDÜRÜ</v>
      </c>
      <c r="E41" s="135"/>
    </row>
    <row r="42" spans="1:38" s="4" customFormat="1"/>
    <row r="43" spans="1:38" s="4" customFormat="1"/>
    <row r="44" spans="1:38" s="4" customFormat="1"/>
    <row r="45" spans="1:38" s="4" customFormat="1"/>
    <row r="46" spans="1:38" s="4" customFormat="1"/>
    <row r="47" spans="1:38" s="4" customFormat="1"/>
    <row r="48" spans="1:3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E3"/>
    <mergeCell ref="D40:E40"/>
    <mergeCell ref="D41:E41"/>
    <mergeCell ref="G17:J18"/>
    <mergeCell ref="G10:J11"/>
  </mergeCells>
  <phoneticPr fontId="0" type="noConversion"/>
  <conditionalFormatting sqref="A5:A35">
    <cfRule type="expression" dxfId="149" priority="1" stopIfTrue="1">
      <formula>AJ5=""</formula>
    </cfRule>
  </conditionalFormatting>
  <conditionalFormatting sqref="B5:B35">
    <cfRule type="expression" dxfId="148" priority="2" stopIfTrue="1">
      <formula>AJ5=""</formula>
    </cfRule>
  </conditionalFormatting>
  <conditionalFormatting sqref="C5:C35">
    <cfRule type="expression" dxfId="147" priority="3" stopIfTrue="1">
      <formula>AJ5=""</formula>
    </cfRule>
  </conditionalFormatting>
  <conditionalFormatting sqref="D5:D35">
    <cfRule type="expression" dxfId="146" priority="4" stopIfTrue="1">
      <formula>AJ5=""</formula>
    </cfRule>
  </conditionalFormatting>
  <conditionalFormatting sqref="E5:E35">
    <cfRule type="expression" dxfId="145" priority="5" stopIfTrue="1">
      <formula>AJ5=""</formula>
    </cfRule>
  </conditionalFormatting>
  <printOptions horizontalCentered="1"/>
  <pageMargins left="0.35433070866141736" right="0.35433070866141736" top="0.98425196850393704" bottom="0.59055118110236227" header="0.51181102362204722" footer="0.51181102362204722"/>
  <pageSetup paperSize="9" orientation="portrait" horizontalDpi="300" verticalDpi="30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sheetPr>
    <tabColor indexed="10"/>
  </sheetPr>
  <dimension ref="A1:AQ190"/>
  <sheetViews>
    <sheetView zoomScale="75" workbookViewId="0">
      <selection activeCell="B55" sqref="B55"/>
    </sheetView>
  </sheetViews>
  <sheetFormatPr defaultRowHeight="12.75"/>
  <cols>
    <col min="1" max="1" width="23.7109375" customWidth="1"/>
    <col min="2" max="6" width="17.7109375" customWidth="1"/>
    <col min="7" max="7" width="7.7109375" style="4" hidden="1" customWidth="1"/>
    <col min="8" max="10" width="0" style="4" hidden="1" customWidth="1"/>
    <col min="11" max="26" width="9.140625" style="4"/>
    <col min="36" max="36" width="22.42578125" customWidth="1"/>
  </cols>
  <sheetData>
    <row r="1" spans="1:43">
      <c r="A1" s="4"/>
      <c r="B1" s="4"/>
      <c r="C1" s="4"/>
      <c r="D1" s="4"/>
      <c r="E1" s="7" t="s">
        <v>12</v>
      </c>
      <c r="F1" s="11">
        <f>Giriş!F273</f>
        <v>2010</v>
      </c>
    </row>
    <row r="2" spans="1:43">
      <c r="A2" s="4"/>
      <c r="B2" s="4"/>
      <c r="C2" s="4"/>
      <c r="D2" s="4"/>
      <c r="E2" s="7" t="s">
        <v>13</v>
      </c>
      <c r="F2" s="11" t="str">
        <f>Giriş!F274</f>
        <v>EYLÜL</v>
      </c>
    </row>
    <row r="3" spans="1:43" ht="49.5" customHeight="1">
      <c r="A3" s="140" t="str">
        <f>Giriş!F271&amp;" "&amp;F1&amp;" "&amp;F2&amp;" "&amp;"AYI ÖĞRETMEN NÖBET ÇİZELGESİ "</f>
        <v xml:space="preserve">DENEME İLKÖĞRETİM OKULU 2010 EYLÜL AYI ÖĞRETMEN NÖBET ÇİZELGESİ </v>
      </c>
      <c r="B3" s="140"/>
      <c r="C3" s="140"/>
      <c r="D3" s="140"/>
      <c r="E3" s="140"/>
      <c r="F3" s="140"/>
    </row>
    <row r="4" spans="1:43" ht="24.75" customHeight="1">
      <c r="A4" s="17" t="s">
        <v>20</v>
      </c>
      <c r="B4" s="48" t="str">
        <f>Giriş!D6</f>
        <v>Nöbet Yeri 1</v>
      </c>
      <c r="C4" s="48" t="str">
        <f>Giriş!E6</f>
        <v>Nöbet Yeri 2</v>
      </c>
      <c r="D4" s="48" t="str">
        <f>Giriş!F6</f>
        <v>Nöbet Yeri 3</v>
      </c>
      <c r="E4" s="48" t="str">
        <f>Giriş!G6</f>
        <v>Nöbet Yeri 4</v>
      </c>
      <c r="F4" s="48" t="str">
        <f>Giriş!H6</f>
        <v>Nöbet Yeri 5</v>
      </c>
    </row>
    <row r="5" spans="1:43" ht="18" customHeight="1">
      <c r="A5" s="2">
        <f t="shared" ref="A5:A32" si="0">AJ5</f>
        <v>40422</v>
      </c>
      <c r="B5" s="9"/>
      <c r="C5" s="9"/>
      <c r="D5" s="9"/>
      <c r="E5" s="9"/>
      <c r="F5" s="9"/>
      <c r="K5" s="52"/>
      <c r="L5" s="52"/>
      <c r="M5" s="52"/>
      <c r="N5" s="52"/>
      <c r="O5" s="52"/>
      <c r="P5" s="52"/>
      <c r="Q5" s="52"/>
      <c r="R5" s="52"/>
      <c r="S5" s="52"/>
      <c r="AJ5" s="1">
        <f>DATE(F1,AO5,1)</f>
        <v>40422</v>
      </c>
      <c r="AL5" s="3">
        <f t="shared" ref="AL5:AL35" si="1">IF(OR(AM5=1,AM5=7,AM5=""),"",1)</f>
        <v>1</v>
      </c>
      <c r="AM5" s="3">
        <f t="shared" ref="AM5:AM35" si="2">IF(ISERROR(WEEKDAY(A5)),"",WEEKDAY(A5))</f>
        <v>4</v>
      </c>
      <c r="AN5" s="3">
        <f t="shared" ref="AN5:AN35" si="3">MONTH(AJ5)</f>
        <v>9</v>
      </c>
      <c r="AO5">
        <f>VLOOKUP(F2,AP5:AQ16,2,FALSE)</f>
        <v>9</v>
      </c>
      <c r="AP5" t="s">
        <v>0</v>
      </c>
      <c r="AQ5">
        <v>1</v>
      </c>
    </row>
    <row r="6" spans="1:43" ht="18" customHeight="1">
      <c r="A6" s="2">
        <f t="shared" si="0"/>
        <v>40423</v>
      </c>
      <c r="B6" s="9"/>
      <c r="C6" s="9"/>
      <c r="D6" s="9"/>
      <c r="E6" s="9"/>
      <c r="F6" s="9"/>
      <c r="K6" s="52"/>
      <c r="L6" s="52"/>
      <c r="M6" s="52"/>
      <c r="N6" s="52"/>
      <c r="O6" s="52"/>
      <c r="P6" s="52"/>
      <c r="Q6" s="52"/>
      <c r="R6" s="52"/>
      <c r="S6" s="52"/>
      <c r="AJ6" s="1">
        <f t="shared" ref="AJ6:AJ35" si="4">AJ5+1</f>
        <v>40423</v>
      </c>
      <c r="AL6" s="3">
        <f t="shared" si="1"/>
        <v>1</v>
      </c>
      <c r="AM6" s="3">
        <f t="shared" si="2"/>
        <v>5</v>
      </c>
      <c r="AN6" s="3">
        <f t="shared" si="3"/>
        <v>9</v>
      </c>
      <c r="AP6" t="s">
        <v>1</v>
      </c>
      <c r="AQ6">
        <v>2</v>
      </c>
    </row>
    <row r="7" spans="1:43" ht="18" customHeight="1">
      <c r="A7" s="2">
        <f t="shared" si="0"/>
        <v>40424</v>
      </c>
      <c r="B7" s="9"/>
      <c r="C7" s="9"/>
      <c r="D7" s="9"/>
      <c r="E7" s="9"/>
      <c r="F7" s="9"/>
      <c r="K7" s="52"/>
      <c r="L7" s="52"/>
      <c r="M7" s="52"/>
      <c r="N7" s="52"/>
      <c r="O7" s="52"/>
      <c r="P7" s="52"/>
      <c r="Q7" s="52"/>
      <c r="R7" s="52"/>
      <c r="S7" s="52"/>
      <c r="AJ7" s="1">
        <f t="shared" si="4"/>
        <v>40424</v>
      </c>
      <c r="AL7" s="3">
        <f t="shared" si="1"/>
        <v>1</v>
      </c>
      <c r="AM7" s="3">
        <f t="shared" si="2"/>
        <v>6</v>
      </c>
      <c r="AN7" s="3">
        <f t="shared" si="3"/>
        <v>9</v>
      </c>
      <c r="AP7" t="s">
        <v>2</v>
      </c>
      <c r="AQ7">
        <v>3</v>
      </c>
    </row>
    <row r="8" spans="1:43" ht="18" customHeight="1">
      <c r="A8" s="2">
        <f t="shared" si="0"/>
        <v>40425</v>
      </c>
      <c r="B8" s="9"/>
      <c r="C8" s="9"/>
      <c r="D8" s="9"/>
      <c r="E8" s="9"/>
      <c r="F8" s="9"/>
      <c r="K8" s="52"/>
      <c r="L8" s="52"/>
      <c r="M8" s="52"/>
      <c r="N8" s="52"/>
      <c r="O8" s="52"/>
      <c r="P8" s="52"/>
      <c r="Q8" s="52"/>
      <c r="R8" s="52"/>
      <c r="S8" s="52"/>
      <c r="AJ8" s="1">
        <f t="shared" si="4"/>
        <v>40425</v>
      </c>
      <c r="AL8" s="3" t="str">
        <f t="shared" si="1"/>
        <v/>
      </c>
      <c r="AM8" s="3">
        <f t="shared" si="2"/>
        <v>7</v>
      </c>
      <c r="AN8" s="3">
        <f t="shared" si="3"/>
        <v>9</v>
      </c>
      <c r="AP8" t="s">
        <v>3</v>
      </c>
      <c r="AQ8">
        <v>4</v>
      </c>
    </row>
    <row r="9" spans="1:43" ht="18" customHeight="1">
      <c r="A9" s="2">
        <f t="shared" si="0"/>
        <v>40426</v>
      </c>
      <c r="B9" s="9"/>
      <c r="C9" s="9"/>
      <c r="D9" s="9"/>
      <c r="E9" s="9"/>
      <c r="F9" s="9"/>
      <c r="K9" s="52"/>
      <c r="L9" s="52"/>
      <c r="M9" s="52"/>
      <c r="N9" s="52"/>
      <c r="O9" s="52"/>
      <c r="P9" s="52"/>
      <c r="Q9" s="52"/>
      <c r="R9" s="52"/>
      <c r="S9" s="52"/>
      <c r="AJ9" s="1">
        <f t="shared" si="4"/>
        <v>40426</v>
      </c>
      <c r="AL9" s="3" t="str">
        <f t="shared" si="1"/>
        <v/>
      </c>
      <c r="AM9" s="3">
        <f t="shared" si="2"/>
        <v>1</v>
      </c>
      <c r="AN9" s="3">
        <f t="shared" si="3"/>
        <v>9</v>
      </c>
      <c r="AP9" t="s">
        <v>4</v>
      </c>
      <c r="AQ9">
        <v>5</v>
      </c>
    </row>
    <row r="10" spans="1:43" ht="18" customHeight="1">
      <c r="A10" s="2">
        <f t="shared" si="0"/>
        <v>40427</v>
      </c>
      <c r="B10" s="9"/>
      <c r="C10" s="9"/>
      <c r="D10" s="9"/>
      <c r="E10" s="9"/>
      <c r="F10" s="9"/>
      <c r="R10" s="52"/>
      <c r="S10" s="52"/>
      <c r="AJ10" s="1">
        <f t="shared" si="4"/>
        <v>40427</v>
      </c>
      <c r="AL10" s="3">
        <f t="shared" si="1"/>
        <v>1</v>
      </c>
      <c r="AM10" s="3">
        <f t="shared" si="2"/>
        <v>2</v>
      </c>
      <c r="AN10" s="3">
        <f t="shared" si="3"/>
        <v>9</v>
      </c>
      <c r="AP10" t="s">
        <v>5</v>
      </c>
      <c r="AQ10">
        <v>6</v>
      </c>
    </row>
    <row r="11" spans="1:43" ht="18" customHeight="1">
      <c r="A11" s="2">
        <f t="shared" si="0"/>
        <v>40428</v>
      </c>
      <c r="B11" s="9"/>
      <c r="C11" s="9"/>
      <c r="D11" s="9"/>
      <c r="E11" s="9"/>
      <c r="F11" s="9"/>
      <c r="R11" s="52"/>
      <c r="S11" s="52"/>
      <c r="AJ11" s="1">
        <f t="shared" si="4"/>
        <v>40428</v>
      </c>
      <c r="AL11" s="3">
        <f t="shared" si="1"/>
        <v>1</v>
      </c>
      <c r="AM11" s="3">
        <f t="shared" si="2"/>
        <v>3</v>
      </c>
      <c r="AN11" s="3">
        <f t="shared" si="3"/>
        <v>9</v>
      </c>
      <c r="AP11" t="s">
        <v>6</v>
      </c>
      <c r="AQ11">
        <v>7</v>
      </c>
    </row>
    <row r="12" spans="1:43" ht="18" customHeight="1">
      <c r="A12" s="2">
        <f t="shared" si="0"/>
        <v>40429</v>
      </c>
      <c r="B12" s="9"/>
      <c r="C12" s="9"/>
      <c r="D12" s="9"/>
      <c r="E12" s="9"/>
      <c r="F12" s="9"/>
      <c r="K12" s="52"/>
      <c r="L12" s="52"/>
      <c r="M12" s="52"/>
      <c r="N12" s="52"/>
      <c r="O12" s="52"/>
      <c r="P12" s="52"/>
      <c r="Q12" s="52"/>
      <c r="R12" s="52"/>
      <c r="S12" s="52"/>
      <c r="AJ12" s="1">
        <f t="shared" si="4"/>
        <v>40429</v>
      </c>
      <c r="AL12" s="3">
        <f t="shared" si="1"/>
        <v>1</v>
      </c>
      <c r="AM12" s="3">
        <f t="shared" si="2"/>
        <v>4</v>
      </c>
      <c r="AN12" s="3">
        <f t="shared" si="3"/>
        <v>9</v>
      </c>
      <c r="AP12" t="s">
        <v>7</v>
      </c>
      <c r="AQ12">
        <v>8</v>
      </c>
    </row>
    <row r="13" spans="1:43" ht="18" customHeight="1">
      <c r="A13" s="2">
        <f t="shared" si="0"/>
        <v>40430</v>
      </c>
      <c r="B13" s="9"/>
      <c r="C13" s="9"/>
      <c r="D13" s="9"/>
      <c r="E13" s="9"/>
      <c r="F13" s="9"/>
      <c r="R13" s="52"/>
      <c r="S13" s="52"/>
      <c r="AJ13" s="1">
        <f t="shared" si="4"/>
        <v>40430</v>
      </c>
      <c r="AL13" s="3">
        <f t="shared" si="1"/>
        <v>1</v>
      </c>
      <c r="AM13" s="3">
        <f t="shared" si="2"/>
        <v>5</v>
      </c>
      <c r="AN13" s="3">
        <f t="shared" si="3"/>
        <v>9</v>
      </c>
      <c r="AP13" t="s">
        <v>8</v>
      </c>
      <c r="AQ13">
        <v>9</v>
      </c>
    </row>
    <row r="14" spans="1:43" ht="18" customHeight="1">
      <c r="A14" s="2">
        <f t="shared" si="0"/>
        <v>40431</v>
      </c>
      <c r="B14" s="9"/>
      <c r="C14" s="9"/>
      <c r="D14" s="9"/>
      <c r="E14" s="9"/>
      <c r="F14" s="9"/>
      <c r="L14" s="136" t="s">
        <v>19</v>
      </c>
      <c r="M14" s="136"/>
      <c r="N14" s="136"/>
      <c r="O14" s="136"/>
      <c r="P14" s="136"/>
      <c r="R14" s="52"/>
      <c r="S14" s="52"/>
      <c r="AJ14" s="1">
        <f t="shared" si="4"/>
        <v>40431</v>
      </c>
      <c r="AL14" s="3">
        <f t="shared" si="1"/>
        <v>1</v>
      </c>
      <c r="AM14" s="3">
        <f t="shared" si="2"/>
        <v>6</v>
      </c>
      <c r="AN14" s="3">
        <f t="shared" si="3"/>
        <v>9</v>
      </c>
      <c r="AP14" t="s">
        <v>9</v>
      </c>
      <c r="AQ14">
        <v>10</v>
      </c>
    </row>
    <row r="15" spans="1:43" ht="18" customHeight="1">
      <c r="A15" s="2">
        <f t="shared" si="0"/>
        <v>40432</v>
      </c>
      <c r="B15" s="9"/>
      <c r="C15" s="9"/>
      <c r="D15" s="9"/>
      <c r="E15" s="9"/>
      <c r="F15" s="9"/>
      <c r="L15" s="137"/>
      <c r="M15" s="137"/>
      <c r="N15" s="137"/>
      <c r="O15" s="137"/>
      <c r="P15" s="137"/>
      <c r="R15" s="52"/>
      <c r="S15" s="52"/>
      <c r="AJ15" s="1">
        <f t="shared" si="4"/>
        <v>40432</v>
      </c>
      <c r="AL15" s="3" t="str">
        <f t="shared" si="1"/>
        <v/>
      </c>
      <c r="AM15" s="3">
        <f t="shared" si="2"/>
        <v>7</v>
      </c>
      <c r="AN15" s="3">
        <f t="shared" si="3"/>
        <v>9</v>
      </c>
      <c r="AP15" t="s">
        <v>10</v>
      </c>
      <c r="AQ15">
        <v>11</v>
      </c>
    </row>
    <row r="16" spans="1:43" ht="18" customHeight="1">
      <c r="A16" s="2">
        <f t="shared" si="0"/>
        <v>40433</v>
      </c>
      <c r="B16" s="9"/>
      <c r="C16" s="9"/>
      <c r="D16" s="9"/>
      <c r="E16" s="9"/>
      <c r="F16" s="9"/>
      <c r="K16" s="8" t="s">
        <v>14</v>
      </c>
      <c r="L16" s="6">
        <f>P9</f>
        <v>0</v>
      </c>
      <c r="M16" s="6">
        <f t="shared" ref="M16:P18" si="5">L9</f>
        <v>0</v>
      </c>
      <c r="N16" s="6">
        <f t="shared" si="5"/>
        <v>0</v>
      </c>
      <c r="O16" s="6">
        <f t="shared" si="5"/>
        <v>0</v>
      </c>
      <c r="P16" s="6">
        <f t="shared" si="5"/>
        <v>0</v>
      </c>
      <c r="R16" s="52"/>
      <c r="S16" s="52"/>
      <c r="AJ16" s="1">
        <f t="shared" si="4"/>
        <v>40433</v>
      </c>
      <c r="AL16" s="3" t="str">
        <f t="shared" si="1"/>
        <v/>
      </c>
      <c r="AM16" s="3">
        <f t="shared" si="2"/>
        <v>1</v>
      </c>
      <c r="AN16" s="3">
        <f t="shared" si="3"/>
        <v>9</v>
      </c>
      <c r="AP16" t="s">
        <v>11</v>
      </c>
      <c r="AQ16">
        <v>12</v>
      </c>
    </row>
    <row r="17" spans="1:40" ht="18" customHeight="1">
      <c r="A17" s="2">
        <f t="shared" si="0"/>
        <v>40434</v>
      </c>
      <c r="B17" s="9"/>
      <c r="C17" s="9"/>
      <c r="D17" s="9"/>
      <c r="E17" s="9"/>
      <c r="F17" s="9"/>
      <c r="K17" s="8" t="s">
        <v>15</v>
      </c>
      <c r="L17" s="6">
        <f>P10</f>
        <v>0</v>
      </c>
      <c r="M17" s="6">
        <f t="shared" si="5"/>
        <v>0</v>
      </c>
      <c r="N17" s="6">
        <f t="shared" si="5"/>
        <v>0</v>
      </c>
      <c r="O17" s="6">
        <f t="shared" si="5"/>
        <v>0</v>
      </c>
      <c r="P17" s="6">
        <f t="shared" si="5"/>
        <v>0</v>
      </c>
      <c r="R17" s="52"/>
      <c r="S17" s="52"/>
      <c r="AJ17" s="1">
        <f t="shared" si="4"/>
        <v>40434</v>
      </c>
      <c r="AL17" s="3">
        <f t="shared" si="1"/>
        <v>1</v>
      </c>
      <c r="AM17" s="3">
        <f t="shared" si="2"/>
        <v>2</v>
      </c>
      <c r="AN17" s="3">
        <f t="shared" si="3"/>
        <v>9</v>
      </c>
    </row>
    <row r="18" spans="1:40" ht="18" customHeight="1">
      <c r="A18" s="2">
        <f t="shared" si="0"/>
        <v>40435</v>
      </c>
      <c r="B18" s="9"/>
      <c r="C18" s="9"/>
      <c r="D18" s="9"/>
      <c r="E18" s="9"/>
      <c r="F18" s="9"/>
      <c r="K18" s="8" t="s">
        <v>16</v>
      </c>
      <c r="L18" s="6">
        <f>P11</f>
        <v>0</v>
      </c>
      <c r="M18" s="6">
        <f t="shared" si="5"/>
        <v>0</v>
      </c>
      <c r="N18" s="6">
        <f t="shared" si="5"/>
        <v>0</v>
      </c>
      <c r="O18" s="6">
        <f t="shared" si="5"/>
        <v>0</v>
      </c>
      <c r="P18" s="6">
        <f t="shared" si="5"/>
        <v>0</v>
      </c>
      <c r="R18" s="52"/>
      <c r="S18" s="52"/>
      <c r="AJ18" s="1">
        <f t="shared" si="4"/>
        <v>40435</v>
      </c>
      <c r="AL18" s="3">
        <f t="shared" si="1"/>
        <v>1</v>
      </c>
      <c r="AM18" s="3">
        <f t="shared" si="2"/>
        <v>3</v>
      </c>
      <c r="AN18" s="3">
        <f t="shared" si="3"/>
        <v>9</v>
      </c>
    </row>
    <row r="19" spans="1:40" ht="18" customHeight="1">
      <c r="A19" s="2">
        <f t="shared" si="0"/>
        <v>40436</v>
      </c>
      <c r="B19" s="9"/>
      <c r="C19" s="9"/>
      <c r="D19" s="9"/>
      <c r="E19" s="9"/>
      <c r="F19" s="9"/>
      <c r="K19" s="8" t="s">
        <v>17</v>
      </c>
      <c r="L19" s="6">
        <f>P12</f>
        <v>0</v>
      </c>
      <c r="M19" s="6">
        <f t="shared" ref="M19:P20" si="6">L12</f>
        <v>0</v>
      </c>
      <c r="N19" s="6">
        <f t="shared" si="6"/>
        <v>0</v>
      </c>
      <c r="O19" s="6">
        <f t="shared" si="6"/>
        <v>0</v>
      </c>
      <c r="P19" s="6">
        <f t="shared" si="6"/>
        <v>0</v>
      </c>
      <c r="R19" s="52"/>
      <c r="S19" s="52"/>
      <c r="AJ19" s="1">
        <f t="shared" si="4"/>
        <v>40436</v>
      </c>
      <c r="AL19" s="3">
        <f t="shared" si="1"/>
        <v>1</v>
      </c>
      <c r="AM19" s="3">
        <f t="shared" si="2"/>
        <v>4</v>
      </c>
      <c r="AN19" s="3">
        <f t="shared" si="3"/>
        <v>9</v>
      </c>
    </row>
    <row r="20" spans="1:40" ht="18" customHeight="1">
      <c r="A20" s="2">
        <f t="shared" si="0"/>
        <v>40437</v>
      </c>
      <c r="B20" s="9"/>
      <c r="C20" s="9"/>
      <c r="D20" s="9"/>
      <c r="E20" s="9"/>
      <c r="F20" s="9"/>
      <c r="K20" s="8" t="s">
        <v>18</v>
      </c>
      <c r="L20" s="6">
        <f>P13</f>
        <v>0</v>
      </c>
      <c r="M20" s="6">
        <f t="shared" si="6"/>
        <v>0</v>
      </c>
      <c r="N20" s="6">
        <f t="shared" si="6"/>
        <v>0</v>
      </c>
      <c r="O20" s="6">
        <f t="shared" si="6"/>
        <v>0</v>
      </c>
      <c r="P20" s="6">
        <f t="shared" si="6"/>
        <v>0</v>
      </c>
      <c r="R20" s="52"/>
      <c r="S20" s="52"/>
      <c r="AJ20" s="1">
        <f t="shared" si="4"/>
        <v>40437</v>
      </c>
      <c r="AL20" s="3">
        <f t="shared" si="1"/>
        <v>1</v>
      </c>
      <c r="AM20" s="3">
        <f t="shared" si="2"/>
        <v>5</v>
      </c>
      <c r="AN20" s="3">
        <f t="shared" si="3"/>
        <v>9</v>
      </c>
    </row>
    <row r="21" spans="1:40" ht="18" customHeight="1">
      <c r="A21" s="2">
        <f t="shared" si="0"/>
        <v>40438</v>
      </c>
      <c r="B21" s="9"/>
      <c r="C21" s="9"/>
      <c r="D21" s="9"/>
      <c r="E21" s="9"/>
      <c r="F21" s="9"/>
      <c r="L21" s="138" t="s">
        <v>22</v>
      </c>
      <c r="M21" s="138"/>
      <c r="N21" s="138"/>
      <c r="O21" s="138"/>
      <c r="P21" s="138"/>
      <c r="R21" s="52"/>
      <c r="S21" s="52"/>
      <c r="AJ21" s="1">
        <f t="shared" si="4"/>
        <v>40438</v>
      </c>
      <c r="AL21" s="3">
        <f t="shared" si="1"/>
        <v>1</v>
      </c>
      <c r="AM21" s="3">
        <f t="shared" si="2"/>
        <v>6</v>
      </c>
      <c r="AN21" s="3">
        <f t="shared" si="3"/>
        <v>9</v>
      </c>
    </row>
    <row r="22" spans="1:40" ht="18" customHeight="1">
      <c r="A22" s="2">
        <f t="shared" si="0"/>
        <v>40439</v>
      </c>
      <c r="B22" s="9"/>
      <c r="C22" s="9"/>
      <c r="D22" s="9"/>
      <c r="E22" s="9"/>
      <c r="F22" s="9"/>
      <c r="L22" s="139"/>
      <c r="M22" s="139"/>
      <c r="N22" s="139"/>
      <c r="O22" s="139"/>
      <c r="P22" s="139"/>
      <c r="R22" s="52"/>
      <c r="S22" s="52"/>
      <c r="AJ22" s="1">
        <f t="shared" si="4"/>
        <v>40439</v>
      </c>
      <c r="AL22" s="3" t="str">
        <f t="shared" si="1"/>
        <v/>
      </c>
      <c r="AM22" s="3">
        <f t="shared" si="2"/>
        <v>7</v>
      </c>
      <c r="AN22" s="3">
        <f t="shared" si="3"/>
        <v>9</v>
      </c>
    </row>
    <row r="23" spans="1:40" ht="18" customHeight="1">
      <c r="A23" s="2">
        <f t="shared" si="0"/>
        <v>40440</v>
      </c>
      <c r="B23" s="9"/>
      <c r="C23" s="9"/>
      <c r="D23" s="9"/>
      <c r="E23" s="9"/>
      <c r="F23" s="9"/>
      <c r="R23" s="52"/>
      <c r="S23" s="52"/>
      <c r="AJ23" s="1">
        <f t="shared" si="4"/>
        <v>40440</v>
      </c>
      <c r="AL23" s="3" t="str">
        <f t="shared" si="1"/>
        <v/>
      </c>
      <c r="AM23" s="3">
        <f t="shared" si="2"/>
        <v>1</v>
      </c>
      <c r="AN23" s="3">
        <f t="shared" si="3"/>
        <v>9</v>
      </c>
    </row>
    <row r="24" spans="1:40" ht="18" customHeight="1">
      <c r="A24" s="2">
        <f t="shared" si="0"/>
        <v>40441</v>
      </c>
      <c r="B24" s="9"/>
      <c r="C24" s="9"/>
      <c r="D24" s="9"/>
      <c r="E24" s="9"/>
      <c r="F24" s="9"/>
      <c r="R24" s="52"/>
      <c r="S24" s="52"/>
      <c r="AJ24" s="1">
        <f t="shared" si="4"/>
        <v>40441</v>
      </c>
      <c r="AL24" s="3">
        <f t="shared" si="1"/>
        <v>1</v>
      </c>
      <c r="AM24" s="3">
        <f t="shared" si="2"/>
        <v>2</v>
      </c>
      <c r="AN24" s="3">
        <f t="shared" si="3"/>
        <v>9</v>
      </c>
    </row>
    <row r="25" spans="1:40" ht="18" customHeight="1">
      <c r="A25" s="2">
        <f t="shared" si="0"/>
        <v>40442</v>
      </c>
      <c r="B25" s="9"/>
      <c r="C25" s="9"/>
      <c r="D25" s="9"/>
      <c r="E25" s="9"/>
      <c r="F25" s="9"/>
      <c r="R25" s="52"/>
      <c r="S25" s="52"/>
      <c r="AJ25" s="1">
        <f t="shared" si="4"/>
        <v>40442</v>
      </c>
      <c r="AL25" s="3">
        <f t="shared" si="1"/>
        <v>1</v>
      </c>
      <c r="AM25" s="3">
        <f t="shared" si="2"/>
        <v>3</v>
      </c>
      <c r="AN25" s="3">
        <f t="shared" si="3"/>
        <v>9</v>
      </c>
    </row>
    <row r="26" spans="1:40" ht="18" customHeight="1">
      <c r="A26" s="2">
        <f t="shared" si="0"/>
        <v>40443</v>
      </c>
      <c r="B26" s="9"/>
      <c r="C26" s="9"/>
      <c r="D26" s="9"/>
      <c r="E26" s="9"/>
      <c r="F26" s="9"/>
      <c r="R26" s="52"/>
      <c r="S26" s="52"/>
      <c r="AJ26" s="1">
        <f t="shared" si="4"/>
        <v>40443</v>
      </c>
      <c r="AL26" s="3">
        <f t="shared" si="1"/>
        <v>1</v>
      </c>
      <c r="AM26" s="3">
        <f t="shared" si="2"/>
        <v>4</v>
      </c>
      <c r="AN26" s="3">
        <f t="shared" si="3"/>
        <v>9</v>
      </c>
    </row>
    <row r="27" spans="1:40" ht="18" customHeight="1">
      <c r="A27" s="2">
        <f t="shared" si="0"/>
        <v>40444</v>
      </c>
      <c r="B27" s="9"/>
      <c r="C27" s="9"/>
      <c r="D27" s="9"/>
      <c r="E27" s="9"/>
      <c r="F27" s="9"/>
      <c r="AJ27" s="1">
        <f t="shared" si="4"/>
        <v>40444</v>
      </c>
      <c r="AL27" s="3">
        <f t="shared" si="1"/>
        <v>1</v>
      </c>
      <c r="AM27" s="3">
        <f t="shared" si="2"/>
        <v>5</v>
      </c>
      <c r="AN27" s="3">
        <f t="shared" si="3"/>
        <v>9</v>
      </c>
    </row>
    <row r="28" spans="1:40" ht="18" customHeight="1">
      <c r="A28" s="2">
        <f t="shared" si="0"/>
        <v>40445</v>
      </c>
      <c r="B28" s="9"/>
      <c r="C28" s="9"/>
      <c r="D28" s="9"/>
      <c r="E28" s="9"/>
      <c r="F28" s="9"/>
      <c r="AJ28" s="1">
        <f t="shared" si="4"/>
        <v>40445</v>
      </c>
      <c r="AL28" s="3">
        <f t="shared" si="1"/>
        <v>1</v>
      </c>
      <c r="AM28" s="3">
        <f t="shared" si="2"/>
        <v>6</v>
      </c>
      <c r="AN28" s="3">
        <f t="shared" si="3"/>
        <v>9</v>
      </c>
    </row>
    <row r="29" spans="1:40" ht="18" customHeight="1">
      <c r="A29" s="2">
        <f t="shared" si="0"/>
        <v>40446</v>
      </c>
      <c r="B29" s="9"/>
      <c r="C29" s="9"/>
      <c r="D29" s="9"/>
      <c r="E29" s="9"/>
      <c r="F29" s="9"/>
      <c r="AJ29" s="1">
        <f t="shared" si="4"/>
        <v>40446</v>
      </c>
      <c r="AL29" s="3" t="str">
        <f t="shared" si="1"/>
        <v/>
      </c>
      <c r="AM29" s="3">
        <f t="shared" si="2"/>
        <v>7</v>
      </c>
      <c r="AN29" s="3">
        <f t="shared" si="3"/>
        <v>9</v>
      </c>
    </row>
    <row r="30" spans="1:40" ht="18" customHeight="1">
      <c r="A30" s="2">
        <f t="shared" si="0"/>
        <v>40447</v>
      </c>
      <c r="B30" s="9"/>
      <c r="C30" s="9"/>
      <c r="D30" s="9"/>
      <c r="E30" s="9"/>
      <c r="F30" s="9"/>
      <c r="AJ30" s="1">
        <f t="shared" si="4"/>
        <v>40447</v>
      </c>
      <c r="AL30" s="3" t="str">
        <f t="shared" si="1"/>
        <v/>
      </c>
      <c r="AM30" s="3">
        <f t="shared" si="2"/>
        <v>1</v>
      </c>
      <c r="AN30" s="3">
        <f t="shared" si="3"/>
        <v>9</v>
      </c>
    </row>
    <row r="31" spans="1:40" ht="18" customHeight="1">
      <c r="A31" s="2">
        <f t="shared" si="0"/>
        <v>40448</v>
      </c>
      <c r="B31" s="9"/>
      <c r="C31" s="9"/>
      <c r="D31" s="9"/>
      <c r="E31" s="9"/>
      <c r="F31" s="9"/>
      <c r="AJ31" s="1">
        <f t="shared" si="4"/>
        <v>40448</v>
      </c>
      <c r="AL31" s="3">
        <f t="shared" si="1"/>
        <v>1</v>
      </c>
      <c r="AM31" s="3">
        <f t="shared" si="2"/>
        <v>2</v>
      </c>
      <c r="AN31" s="3">
        <f t="shared" si="3"/>
        <v>9</v>
      </c>
    </row>
    <row r="32" spans="1:40" ht="18" customHeight="1">
      <c r="A32" s="2">
        <f t="shared" si="0"/>
        <v>40449</v>
      </c>
      <c r="B32" s="9"/>
      <c r="C32" s="9"/>
      <c r="D32" s="9"/>
      <c r="E32" s="9"/>
      <c r="F32" s="9"/>
      <c r="AJ32" s="1">
        <f t="shared" si="4"/>
        <v>40449</v>
      </c>
      <c r="AL32" s="3">
        <f t="shared" si="1"/>
        <v>1</v>
      </c>
      <c r="AM32" s="3">
        <f t="shared" si="2"/>
        <v>3</v>
      </c>
      <c r="AN32" s="3">
        <f t="shared" si="3"/>
        <v>9</v>
      </c>
    </row>
    <row r="33" spans="1:40" ht="18" customHeight="1">
      <c r="A33" s="2">
        <f>IF('5 NB'!AN33='5 NB'!$AN$32,AJ33,"")</f>
        <v>40450</v>
      </c>
      <c r="B33" s="9"/>
      <c r="C33" s="9"/>
      <c r="D33" s="9"/>
      <c r="E33" s="9"/>
      <c r="F33" s="9"/>
      <c r="AJ33" s="1">
        <f t="shared" si="4"/>
        <v>40450</v>
      </c>
      <c r="AL33" s="3">
        <f t="shared" si="1"/>
        <v>1</v>
      </c>
      <c r="AM33" s="3">
        <f t="shared" si="2"/>
        <v>4</v>
      </c>
      <c r="AN33" s="3">
        <f t="shared" si="3"/>
        <v>9</v>
      </c>
    </row>
    <row r="34" spans="1:40" ht="18" customHeight="1">
      <c r="A34" s="2">
        <f>IF('5 NB'!AN34='5 NB'!$AN$32,AJ34,"")</f>
        <v>40451</v>
      </c>
      <c r="B34" s="9"/>
      <c r="C34" s="9"/>
      <c r="D34" s="9"/>
      <c r="E34" s="9"/>
      <c r="F34" s="9"/>
      <c r="AJ34" s="1">
        <f t="shared" si="4"/>
        <v>40451</v>
      </c>
      <c r="AL34" s="3">
        <f t="shared" si="1"/>
        <v>1</v>
      </c>
      <c r="AM34" s="3">
        <f t="shared" si="2"/>
        <v>5</v>
      </c>
      <c r="AN34" s="3">
        <f t="shared" si="3"/>
        <v>9</v>
      </c>
    </row>
    <row r="35" spans="1:40" ht="18" customHeight="1">
      <c r="A35" s="2" t="str">
        <f>IF('5 NB'!AN35='5 NB'!$AN$32,AJ35,"")</f>
        <v/>
      </c>
      <c r="B35" s="9"/>
      <c r="C35" s="9"/>
      <c r="D35" s="9"/>
      <c r="E35" s="9"/>
      <c r="F35" s="9"/>
      <c r="AJ35" s="1">
        <f t="shared" si="4"/>
        <v>40452</v>
      </c>
      <c r="AL35" s="3" t="str">
        <f t="shared" si="1"/>
        <v/>
      </c>
      <c r="AM35" s="3" t="str">
        <f t="shared" si="2"/>
        <v/>
      </c>
      <c r="AN35" s="3">
        <f t="shared" si="3"/>
        <v>10</v>
      </c>
    </row>
    <row r="36" spans="1:40" s="4" customFormat="1">
      <c r="A36" s="13" t="s">
        <v>21</v>
      </c>
      <c r="B36" s="12"/>
      <c r="C36" s="12"/>
      <c r="D36" s="12"/>
      <c r="E36" s="12"/>
      <c r="F36" s="12"/>
    </row>
    <row r="37" spans="1:40" s="4" customFormat="1">
      <c r="A37" s="5"/>
      <c r="E37" s="10"/>
      <c r="F37" s="10"/>
    </row>
    <row r="38" spans="1:40" s="4" customFormat="1">
      <c r="A38" s="5"/>
      <c r="E38" s="10"/>
      <c r="F38" s="10"/>
    </row>
    <row r="39" spans="1:40" s="4" customFormat="1">
      <c r="E39" s="10"/>
      <c r="F39" s="10"/>
    </row>
    <row r="40" spans="1:40" s="4" customFormat="1">
      <c r="E40" s="135" t="str">
        <f>Giriş!F272</f>
        <v>Çalışkan MÜDÜR</v>
      </c>
      <c r="F40" s="135"/>
    </row>
    <row r="41" spans="1:40" s="4" customFormat="1">
      <c r="E41" s="135" t="str">
        <f>Giriş!D272</f>
        <v>OKUL MÜDÜRÜ</v>
      </c>
      <c r="F41" s="135"/>
    </row>
    <row r="42" spans="1:40" s="4" customFormat="1"/>
    <row r="43" spans="1:40" s="4" customFormat="1"/>
    <row r="44" spans="1:40" s="4" customFormat="1"/>
    <row r="45" spans="1:40" s="4" customFormat="1"/>
    <row r="46" spans="1:40" s="4" customFormat="1"/>
    <row r="47" spans="1:40" s="4" customFormat="1"/>
    <row r="48" spans="1:40"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F3"/>
    <mergeCell ref="E40:F40"/>
    <mergeCell ref="E41:F41"/>
    <mergeCell ref="L21:P22"/>
    <mergeCell ref="L14:P15"/>
  </mergeCells>
  <phoneticPr fontId="0" type="noConversion"/>
  <conditionalFormatting sqref="A5:A35">
    <cfRule type="expression" dxfId="144" priority="1" stopIfTrue="1">
      <formula>AL5=""</formula>
    </cfRule>
  </conditionalFormatting>
  <conditionalFormatting sqref="B6:B35">
    <cfRule type="expression" dxfId="143" priority="2" stopIfTrue="1">
      <formula>AL6=""</formula>
    </cfRule>
  </conditionalFormatting>
  <conditionalFormatting sqref="C5:C35">
    <cfRule type="expression" dxfId="142" priority="3" stopIfTrue="1">
      <formula>AL5=""</formula>
    </cfRule>
  </conditionalFormatting>
  <conditionalFormatting sqref="E5:E35">
    <cfRule type="expression" dxfId="141" priority="4" stopIfTrue="1">
      <formula>AL5=""</formula>
    </cfRule>
  </conditionalFormatting>
  <conditionalFormatting sqref="F5:F35">
    <cfRule type="expression" dxfId="140" priority="5" stopIfTrue="1">
      <formula>AL5=""</formula>
    </cfRule>
  </conditionalFormatting>
  <conditionalFormatting sqref="B5">
    <cfRule type="expression" dxfId="139" priority="6" stopIfTrue="1">
      <formula>AL5=""</formula>
    </cfRule>
  </conditionalFormatting>
  <conditionalFormatting sqref="D5:D35">
    <cfRule type="expression" dxfId="138" priority="7" stopIfTrue="1">
      <formula>AL5=""</formula>
    </cfRule>
  </conditionalFormatting>
  <printOptions horizontalCentered="1"/>
  <pageMargins left="0.35433070866141736" right="0.35433070866141736" top="0.39370078740157483" bottom="0.19685039370078741" header="0.51181102362204722" footer="0.51181102362204722"/>
  <pageSetup paperSize="9" scale="75" orientation="landscape" horizontalDpi="300" verticalDpi="300"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sheetPr>
    <tabColor indexed="13"/>
  </sheetPr>
  <dimension ref="A1:AS190"/>
  <sheetViews>
    <sheetView zoomScale="75" zoomScaleNormal="75" workbookViewId="0">
      <selection activeCell="F30" sqref="F30"/>
    </sheetView>
  </sheetViews>
  <sheetFormatPr defaultRowHeight="12.75"/>
  <cols>
    <col min="1" max="1" width="23.7109375" customWidth="1"/>
    <col min="2" max="7" width="17.7109375" customWidth="1"/>
    <col min="8" max="8" width="7.7109375" style="4" hidden="1" customWidth="1"/>
    <col min="9" max="11" width="0" style="4" hidden="1" customWidth="1"/>
    <col min="12" max="12" width="9.140625" style="4"/>
    <col min="13" max="18" width="5.7109375" style="4" customWidth="1"/>
    <col min="19" max="28" width="9.140625" style="4"/>
    <col min="38" max="38" width="22.42578125" customWidth="1"/>
  </cols>
  <sheetData>
    <row r="1" spans="1:45">
      <c r="A1" s="4"/>
      <c r="B1" s="4"/>
      <c r="C1" s="4"/>
      <c r="D1" s="4"/>
      <c r="E1" s="4"/>
      <c r="F1" s="7" t="s">
        <v>12</v>
      </c>
      <c r="G1" s="11">
        <f>Giriş!F273</f>
        <v>2010</v>
      </c>
    </row>
    <row r="2" spans="1:45">
      <c r="A2" s="4"/>
      <c r="B2" s="4"/>
      <c r="C2" s="4"/>
      <c r="D2" s="4"/>
      <c r="E2" s="4"/>
      <c r="F2" s="7" t="s">
        <v>13</v>
      </c>
      <c r="G2" s="11" t="str">
        <f>Giriş!F274</f>
        <v>EYLÜL</v>
      </c>
    </row>
    <row r="3" spans="1:45" ht="49.5" customHeight="1">
      <c r="A3" s="140" t="str">
        <f>Giriş!F271&amp;" "&amp;G1&amp;" "&amp;G2&amp;" "&amp;"AYI ÖĞRETMEN NÖBET ÇİZELGESİ "</f>
        <v xml:space="preserve">DENEME İLKÖĞRETİM OKULU 2010 EYLÜL AYI ÖĞRETMEN NÖBET ÇİZELGESİ </v>
      </c>
      <c r="B3" s="140"/>
      <c r="C3" s="140"/>
      <c r="D3" s="140"/>
      <c r="E3" s="140"/>
      <c r="F3" s="140"/>
      <c r="G3" s="140"/>
    </row>
    <row r="4" spans="1:45"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row>
    <row r="5" spans="1:45" ht="18" customHeight="1">
      <c r="A5" s="2">
        <f t="shared" ref="A5:A32" si="0">AL5</f>
        <v>40422</v>
      </c>
      <c r="B5" s="9"/>
      <c r="C5" s="9"/>
      <c r="D5" s="9"/>
      <c r="E5" s="9"/>
      <c r="F5" s="9"/>
      <c r="G5" s="9"/>
      <c r="L5" s="52"/>
      <c r="M5" s="52"/>
      <c r="N5" s="52"/>
      <c r="O5" s="52"/>
      <c r="P5" s="52"/>
      <c r="Q5" s="52"/>
      <c r="R5" s="52"/>
      <c r="S5" s="52"/>
      <c r="T5" s="52"/>
      <c r="U5" s="52"/>
      <c r="AL5" s="1">
        <f>DATE(G1,AQ5,1)</f>
        <v>40422</v>
      </c>
      <c r="AN5" s="3">
        <f t="shared" ref="AN5:AN35" si="1">IF(OR(AO5=1,AO5=7,AO5=""),"",1)</f>
        <v>1</v>
      </c>
      <c r="AO5" s="3">
        <f t="shared" ref="AO5:AO35" si="2">IF(ISERROR(WEEKDAY(A5)),"",WEEKDAY(A5))</f>
        <v>4</v>
      </c>
      <c r="AP5" s="3">
        <f t="shared" ref="AP5:AP35" si="3">MONTH(AL5)</f>
        <v>9</v>
      </c>
      <c r="AQ5">
        <f>VLOOKUP(G2,AR5:AS16,2,FALSE)</f>
        <v>9</v>
      </c>
      <c r="AR5" t="s">
        <v>0</v>
      </c>
      <c r="AS5">
        <v>1</v>
      </c>
    </row>
    <row r="6" spans="1:45" ht="18" customHeight="1">
      <c r="A6" s="2">
        <f t="shared" si="0"/>
        <v>40423</v>
      </c>
      <c r="B6" s="9"/>
      <c r="C6" s="9"/>
      <c r="D6" s="9"/>
      <c r="E6" s="9"/>
      <c r="F6" s="9"/>
      <c r="G6" s="9"/>
      <c r="L6" s="52"/>
      <c r="M6" s="52"/>
      <c r="N6" s="52"/>
      <c r="O6" s="52"/>
      <c r="P6" s="52"/>
      <c r="Q6" s="52"/>
      <c r="R6" s="52"/>
      <c r="S6" s="52"/>
      <c r="T6" s="52"/>
      <c r="U6" s="52"/>
      <c r="AL6" s="1">
        <f t="shared" ref="AL6:AL35" si="4">AL5+1</f>
        <v>40423</v>
      </c>
      <c r="AN6" s="3">
        <f t="shared" si="1"/>
        <v>1</v>
      </c>
      <c r="AO6" s="3">
        <f t="shared" si="2"/>
        <v>5</v>
      </c>
      <c r="AP6" s="3">
        <f t="shared" si="3"/>
        <v>9</v>
      </c>
      <c r="AR6" t="s">
        <v>1</v>
      </c>
      <c r="AS6">
        <v>2</v>
      </c>
    </row>
    <row r="7" spans="1:45" ht="18" customHeight="1">
      <c r="A7" s="2">
        <f t="shared" si="0"/>
        <v>40424</v>
      </c>
      <c r="B7" s="9"/>
      <c r="C7" s="9"/>
      <c r="D7" s="9"/>
      <c r="E7" s="9"/>
      <c r="F7" s="9"/>
      <c r="G7" s="9"/>
      <c r="L7" s="52"/>
      <c r="M7" s="52"/>
      <c r="N7" s="52"/>
      <c r="O7" s="52"/>
      <c r="P7" s="52"/>
      <c r="Q7" s="52"/>
      <c r="R7" s="52"/>
      <c r="S7" s="52"/>
      <c r="T7" s="52"/>
      <c r="U7" s="52"/>
      <c r="AL7" s="1">
        <f t="shared" si="4"/>
        <v>40424</v>
      </c>
      <c r="AN7" s="3">
        <f t="shared" si="1"/>
        <v>1</v>
      </c>
      <c r="AO7" s="3">
        <f t="shared" si="2"/>
        <v>6</v>
      </c>
      <c r="AP7" s="3">
        <f t="shared" si="3"/>
        <v>9</v>
      </c>
      <c r="AR7" t="s">
        <v>2</v>
      </c>
      <c r="AS7">
        <v>3</v>
      </c>
    </row>
    <row r="8" spans="1:45" ht="18" customHeight="1">
      <c r="A8" s="2">
        <f t="shared" si="0"/>
        <v>40425</v>
      </c>
      <c r="B8" s="9"/>
      <c r="C8" s="9"/>
      <c r="D8" s="9"/>
      <c r="E8" s="9"/>
      <c r="F8" s="9"/>
      <c r="G8" s="9"/>
      <c r="L8" s="52"/>
      <c r="M8" s="52"/>
      <c r="N8" s="52"/>
      <c r="O8" s="52"/>
      <c r="P8" s="52"/>
      <c r="Q8" s="52"/>
      <c r="R8" s="52"/>
      <c r="S8" s="52"/>
      <c r="T8" s="52"/>
      <c r="U8" s="52"/>
      <c r="AL8" s="1">
        <f t="shared" si="4"/>
        <v>40425</v>
      </c>
      <c r="AN8" s="3" t="str">
        <f t="shared" si="1"/>
        <v/>
      </c>
      <c r="AO8" s="3">
        <f t="shared" si="2"/>
        <v>7</v>
      </c>
      <c r="AP8" s="3">
        <f t="shared" si="3"/>
        <v>9</v>
      </c>
      <c r="AR8" t="s">
        <v>3</v>
      </c>
      <c r="AS8">
        <v>4</v>
      </c>
    </row>
    <row r="9" spans="1:45" ht="18" customHeight="1">
      <c r="A9" s="2">
        <f t="shared" si="0"/>
        <v>40426</v>
      </c>
      <c r="B9" s="9"/>
      <c r="C9" s="9"/>
      <c r="D9" s="9"/>
      <c r="E9" s="9"/>
      <c r="F9" s="9"/>
      <c r="G9" s="9"/>
      <c r="L9" s="52"/>
      <c r="M9" s="52"/>
      <c r="N9" s="52"/>
      <c r="O9" s="52"/>
      <c r="P9" s="52"/>
      <c r="Q9" s="52"/>
      <c r="R9" s="52"/>
      <c r="S9" s="52"/>
      <c r="T9" s="52"/>
      <c r="U9" s="52"/>
      <c r="AL9" s="1">
        <f t="shared" si="4"/>
        <v>40426</v>
      </c>
      <c r="AN9" s="3" t="str">
        <f t="shared" si="1"/>
        <v/>
      </c>
      <c r="AO9" s="3">
        <f t="shared" si="2"/>
        <v>1</v>
      </c>
      <c r="AP9" s="3">
        <f t="shared" si="3"/>
        <v>9</v>
      </c>
      <c r="AR9" t="s">
        <v>4</v>
      </c>
      <c r="AS9">
        <v>5</v>
      </c>
    </row>
    <row r="10" spans="1:45" ht="18" customHeight="1">
      <c r="A10" s="2">
        <f t="shared" si="0"/>
        <v>40427</v>
      </c>
      <c r="B10" s="9"/>
      <c r="C10" s="9"/>
      <c r="D10" s="9"/>
      <c r="E10" s="9"/>
      <c r="F10" s="9"/>
      <c r="G10" s="9"/>
      <c r="T10" s="52"/>
      <c r="U10" s="52"/>
      <c r="AL10" s="1">
        <f t="shared" si="4"/>
        <v>40427</v>
      </c>
      <c r="AN10" s="3">
        <f t="shared" si="1"/>
        <v>1</v>
      </c>
      <c r="AO10" s="3">
        <f t="shared" si="2"/>
        <v>2</v>
      </c>
      <c r="AP10" s="3">
        <f t="shared" si="3"/>
        <v>9</v>
      </c>
      <c r="AR10" t="s">
        <v>5</v>
      </c>
      <c r="AS10">
        <v>6</v>
      </c>
    </row>
    <row r="11" spans="1:45" ht="18" customHeight="1">
      <c r="A11" s="2">
        <f t="shared" si="0"/>
        <v>40428</v>
      </c>
      <c r="B11" s="9"/>
      <c r="C11" s="9"/>
      <c r="D11" s="9"/>
      <c r="E11" s="9"/>
      <c r="F11" s="9"/>
      <c r="G11" s="9"/>
      <c r="T11" s="52"/>
      <c r="U11" s="52"/>
      <c r="AL11" s="1">
        <f t="shared" si="4"/>
        <v>40428</v>
      </c>
      <c r="AN11" s="3">
        <f t="shared" si="1"/>
        <v>1</v>
      </c>
      <c r="AO11" s="3">
        <f t="shared" si="2"/>
        <v>3</v>
      </c>
      <c r="AP11" s="3">
        <f t="shared" si="3"/>
        <v>9</v>
      </c>
      <c r="AR11" t="s">
        <v>6</v>
      </c>
      <c r="AS11">
        <v>7</v>
      </c>
    </row>
    <row r="12" spans="1:45" ht="18" customHeight="1">
      <c r="A12" s="2">
        <f t="shared" si="0"/>
        <v>40429</v>
      </c>
      <c r="B12" s="9"/>
      <c r="C12" s="9"/>
      <c r="D12" s="9"/>
      <c r="E12" s="9"/>
      <c r="F12" s="9"/>
      <c r="G12" s="9"/>
      <c r="L12" s="52"/>
      <c r="M12" s="52"/>
      <c r="N12" s="52"/>
      <c r="O12" s="52"/>
      <c r="P12" s="52"/>
      <c r="Q12" s="52"/>
      <c r="R12" s="52"/>
      <c r="S12" s="52"/>
      <c r="T12" s="52"/>
      <c r="U12" s="52"/>
      <c r="AL12" s="1">
        <f t="shared" si="4"/>
        <v>40429</v>
      </c>
      <c r="AN12" s="3">
        <f t="shared" si="1"/>
        <v>1</v>
      </c>
      <c r="AO12" s="3">
        <f t="shared" si="2"/>
        <v>4</v>
      </c>
      <c r="AP12" s="3">
        <f t="shared" si="3"/>
        <v>9</v>
      </c>
      <c r="AR12" t="s">
        <v>7</v>
      </c>
      <c r="AS12">
        <v>8</v>
      </c>
    </row>
    <row r="13" spans="1:45" ht="18" customHeight="1">
      <c r="A13" s="2">
        <f t="shared" si="0"/>
        <v>40430</v>
      </c>
      <c r="B13" s="9"/>
      <c r="C13" s="9"/>
      <c r="D13" s="9"/>
      <c r="E13" s="9"/>
      <c r="F13" s="9"/>
      <c r="G13" s="9"/>
      <c r="T13" s="52"/>
      <c r="U13" s="52"/>
      <c r="AL13" s="1">
        <f t="shared" si="4"/>
        <v>40430</v>
      </c>
      <c r="AN13" s="3">
        <f t="shared" si="1"/>
        <v>1</v>
      </c>
      <c r="AO13" s="3">
        <f t="shared" si="2"/>
        <v>5</v>
      </c>
      <c r="AP13" s="3">
        <f t="shared" si="3"/>
        <v>9</v>
      </c>
      <c r="AR13" t="s">
        <v>8</v>
      </c>
      <c r="AS13">
        <v>9</v>
      </c>
    </row>
    <row r="14" spans="1:45" ht="18" customHeight="1">
      <c r="A14" s="2">
        <f t="shared" si="0"/>
        <v>40431</v>
      </c>
      <c r="B14" s="9"/>
      <c r="C14" s="9"/>
      <c r="D14" s="9"/>
      <c r="E14" s="9"/>
      <c r="F14" s="9"/>
      <c r="G14" s="9"/>
      <c r="M14" s="136" t="s">
        <v>19</v>
      </c>
      <c r="N14" s="136"/>
      <c r="O14" s="136"/>
      <c r="P14" s="136"/>
      <c r="Q14" s="136"/>
      <c r="R14" s="136"/>
      <c r="T14" s="52"/>
      <c r="U14" s="52"/>
      <c r="AL14" s="1">
        <f t="shared" si="4"/>
        <v>40431</v>
      </c>
      <c r="AN14" s="3">
        <f t="shared" si="1"/>
        <v>1</v>
      </c>
      <c r="AO14" s="3">
        <f t="shared" si="2"/>
        <v>6</v>
      </c>
      <c r="AP14" s="3">
        <f t="shared" si="3"/>
        <v>9</v>
      </c>
      <c r="AR14" t="s">
        <v>9</v>
      </c>
      <c r="AS14">
        <v>10</v>
      </c>
    </row>
    <row r="15" spans="1:45" ht="18" customHeight="1">
      <c r="A15" s="2">
        <f t="shared" si="0"/>
        <v>40432</v>
      </c>
      <c r="B15" s="9"/>
      <c r="C15" s="9"/>
      <c r="D15" s="9"/>
      <c r="E15" s="9"/>
      <c r="F15" s="9"/>
      <c r="G15" s="9"/>
      <c r="M15" s="137"/>
      <c r="N15" s="137"/>
      <c r="O15" s="137"/>
      <c r="P15" s="137"/>
      <c r="Q15" s="137"/>
      <c r="R15" s="137"/>
      <c r="T15" s="52"/>
      <c r="U15" s="52"/>
      <c r="AL15" s="1">
        <f t="shared" si="4"/>
        <v>40432</v>
      </c>
      <c r="AN15" s="3" t="str">
        <f t="shared" si="1"/>
        <v/>
      </c>
      <c r="AO15" s="3">
        <f t="shared" si="2"/>
        <v>7</v>
      </c>
      <c r="AP15" s="3">
        <f t="shared" si="3"/>
        <v>9</v>
      </c>
      <c r="AR15" t="s">
        <v>10</v>
      </c>
      <c r="AS15">
        <v>11</v>
      </c>
    </row>
    <row r="16" spans="1:45" ht="18" customHeight="1">
      <c r="A16" s="2">
        <f t="shared" si="0"/>
        <v>40433</v>
      </c>
      <c r="B16" s="9"/>
      <c r="C16" s="9"/>
      <c r="D16" s="9"/>
      <c r="E16" s="9"/>
      <c r="F16" s="9"/>
      <c r="G16" s="9"/>
      <c r="L16" s="8" t="s">
        <v>14</v>
      </c>
      <c r="M16" s="6">
        <f>R9</f>
        <v>0</v>
      </c>
      <c r="N16" s="6">
        <f t="shared" ref="N16:R18" si="5">M9</f>
        <v>0</v>
      </c>
      <c r="O16" s="6">
        <f t="shared" si="5"/>
        <v>0</v>
      </c>
      <c r="P16" s="6">
        <f t="shared" si="5"/>
        <v>0</v>
      </c>
      <c r="Q16" s="6">
        <f t="shared" si="5"/>
        <v>0</v>
      </c>
      <c r="R16" s="6">
        <f t="shared" si="5"/>
        <v>0</v>
      </c>
      <c r="T16" s="52"/>
      <c r="U16" s="52"/>
      <c r="AL16" s="1">
        <f t="shared" si="4"/>
        <v>40433</v>
      </c>
      <c r="AN16" s="3" t="str">
        <f t="shared" si="1"/>
        <v/>
      </c>
      <c r="AO16" s="3">
        <f t="shared" si="2"/>
        <v>1</v>
      </c>
      <c r="AP16" s="3">
        <f t="shared" si="3"/>
        <v>9</v>
      </c>
      <c r="AR16" t="s">
        <v>11</v>
      </c>
      <c r="AS16">
        <v>12</v>
      </c>
    </row>
    <row r="17" spans="1:42" ht="18" customHeight="1">
      <c r="A17" s="2">
        <f t="shared" si="0"/>
        <v>40434</v>
      </c>
      <c r="B17" s="9"/>
      <c r="C17" s="9"/>
      <c r="D17" s="9"/>
      <c r="E17" s="9"/>
      <c r="F17" s="9"/>
      <c r="G17" s="9"/>
      <c r="L17" s="8" t="s">
        <v>15</v>
      </c>
      <c r="M17" s="6">
        <f>R10</f>
        <v>0</v>
      </c>
      <c r="N17" s="6">
        <f t="shared" si="5"/>
        <v>0</v>
      </c>
      <c r="O17" s="6">
        <f t="shared" si="5"/>
        <v>0</v>
      </c>
      <c r="P17" s="6">
        <f t="shared" si="5"/>
        <v>0</v>
      </c>
      <c r="Q17" s="6">
        <f t="shared" si="5"/>
        <v>0</v>
      </c>
      <c r="R17" s="6">
        <f t="shared" si="5"/>
        <v>0</v>
      </c>
      <c r="T17" s="52"/>
      <c r="U17" s="52"/>
      <c r="AL17" s="1">
        <f t="shared" si="4"/>
        <v>40434</v>
      </c>
      <c r="AN17" s="3">
        <f t="shared" si="1"/>
        <v>1</v>
      </c>
      <c r="AO17" s="3">
        <f t="shared" si="2"/>
        <v>2</v>
      </c>
      <c r="AP17" s="3">
        <f t="shared" si="3"/>
        <v>9</v>
      </c>
    </row>
    <row r="18" spans="1:42" ht="18" customHeight="1">
      <c r="A18" s="2">
        <f t="shared" si="0"/>
        <v>40435</v>
      </c>
      <c r="B18" s="9"/>
      <c r="C18" s="9"/>
      <c r="D18" s="9"/>
      <c r="E18" s="9"/>
      <c r="F18" s="9"/>
      <c r="G18" s="9"/>
      <c r="L18" s="8" t="s">
        <v>16</v>
      </c>
      <c r="M18" s="6">
        <f>R11</f>
        <v>0</v>
      </c>
      <c r="N18" s="6">
        <f t="shared" si="5"/>
        <v>0</v>
      </c>
      <c r="O18" s="6">
        <f t="shared" si="5"/>
        <v>0</v>
      </c>
      <c r="P18" s="6">
        <f t="shared" si="5"/>
        <v>0</v>
      </c>
      <c r="Q18" s="6">
        <f t="shared" si="5"/>
        <v>0</v>
      </c>
      <c r="R18" s="6">
        <f t="shared" si="5"/>
        <v>0</v>
      </c>
      <c r="T18" s="52"/>
      <c r="U18" s="52"/>
      <c r="AL18" s="1">
        <f t="shared" si="4"/>
        <v>40435</v>
      </c>
      <c r="AN18" s="3">
        <f t="shared" si="1"/>
        <v>1</v>
      </c>
      <c r="AO18" s="3">
        <f t="shared" si="2"/>
        <v>3</v>
      </c>
      <c r="AP18" s="3">
        <f t="shared" si="3"/>
        <v>9</v>
      </c>
    </row>
    <row r="19" spans="1:42" ht="18" customHeight="1">
      <c r="A19" s="2">
        <f t="shared" si="0"/>
        <v>40436</v>
      </c>
      <c r="B19" s="9"/>
      <c r="C19" s="9"/>
      <c r="D19" s="9"/>
      <c r="E19" s="9"/>
      <c r="F19" s="9"/>
      <c r="G19" s="9"/>
      <c r="L19" s="8" t="s">
        <v>17</v>
      </c>
      <c r="M19" s="6">
        <f>R12</f>
        <v>0</v>
      </c>
      <c r="N19" s="6">
        <f t="shared" ref="N19:R20" si="6">M12</f>
        <v>0</v>
      </c>
      <c r="O19" s="6">
        <f t="shared" si="6"/>
        <v>0</v>
      </c>
      <c r="P19" s="6">
        <f t="shared" si="6"/>
        <v>0</v>
      </c>
      <c r="Q19" s="6">
        <f t="shared" si="6"/>
        <v>0</v>
      </c>
      <c r="R19" s="6">
        <f t="shared" si="6"/>
        <v>0</v>
      </c>
      <c r="T19" s="52"/>
      <c r="U19" s="52"/>
      <c r="AL19" s="1">
        <f t="shared" si="4"/>
        <v>40436</v>
      </c>
      <c r="AN19" s="3">
        <f t="shared" si="1"/>
        <v>1</v>
      </c>
      <c r="AO19" s="3">
        <f t="shared" si="2"/>
        <v>4</v>
      </c>
      <c r="AP19" s="3">
        <f t="shared" si="3"/>
        <v>9</v>
      </c>
    </row>
    <row r="20" spans="1:42" ht="18" customHeight="1">
      <c r="A20" s="2">
        <f t="shared" si="0"/>
        <v>40437</v>
      </c>
      <c r="B20" s="9"/>
      <c r="C20" s="9"/>
      <c r="D20" s="9"/>
      <c r="E20" s="9"/>
      <c r="F20" s="9"/>
      <c r="G20" s="9"/>
      <c r="L20" s="8" t="s">
        <v>18</v>
      </c>
      <c r="M20" s="6">
        <f>R13</f>
        <v>0</v>
      </c>
      <c r="N20" s="6">
        <f t="shared" si="6"/>
        <v>0</v>
      </c>
      <c r="O20" s="6">
        <f t="shared" si="6"/>
        <v>0</v>
      </c>
      <c r="P20" s="6">
        <f t="shared" si="6"/>
        <v>0</v>
      </c>
      <c r="Q20" s="6">
        <f t="shared" si="6"/>
        <v>0</v>
      </c>
      <c r="R20" s="6">
        <f t="shared" si="6"/>
        <v>0</v>
      </c>
      <c r="T20" s="52"/>
      <c r="U20" s="52"/>
      <c r="AL20" s="1">
        <f t="shared" si="4"/>
        <v>40437</v>
      </c>
      <c r="AN20" s="3">
        <f t="shared" si="1"/>
        <v>1</v>
      </c>
      <c r="AO20" s="3">
        <f t="shared" si="2"/>
        <v>5</v>
      </c>
      <c r="AP20" s="3">
        <f t="shared" si="3"/>
        <v>9</v>
      </c>
    </row>
    <row r="21" spans="1:42" ht="18" customHeight="1">
      <c r="A21" s="2">
        <f t="shared" si="0"/>
        <v>40438</v>
      </c>
      <c r="B21" s="9"/>
      <c r="C21" s="9"/>
      <c r="D21" s="9"/>
      <c r="E21" s="9"/>
      <c r="F21" s="9"/>
      <c r="G21" s="9"/>
      <c r="M21" s="138" t="s">
        <v>22</v>
      </c>
      <c r="N21" s="138"/>
      <c r="O21" s="138"/>
      <c r="P21" s="138"/>
      <c r="Q21" s="138"/>
      <c r="R21" s="138"/>
      <c r="T21" s="52"/>
      <c r="U21" s="52"/>
      <c r="AL21" s="1">
        <f t="shared" si="4"/>
        <v>40438</v>
      </c>
      <c r="AN21" s="3">
        <f t="shared" si="1"/>
        <v>1</v>
      </c>
      <c r="AO21" s="3">
        <f t="shared" si="2"/>
        <v>6</v>
      </c>
      <c r="AP21" s="3">
        <f t="shared" si="3"/>
        <v>9</v>
      </c>
    </row>
    <row r="22" spans="1:42" ht="18" customHeight="1">
      <c r="A22" s="2">
        <f t="shared" si="0"/>
        <v>40439</v>
      </c>
      <c r="B22" s="9"/>
      <c r="C22" s="9"/>
      <c r="D22" s="9"/>
      <c r="E22" s="9"/>
      <c r="F22" s="9"/>
      <c r="G22" s="9"/>
      <c r="M22" s="139"/>
      <c r="N22" s="139"/>
      <c r="O22" s="139"/>
      <c r="P22" s="139"/>
      <c r="Q22" s="139"/>
      <c r="R22" s="139"/>
      <c r="T22" s="52"/>
      <c r="U22" s="52"/>
      <c r="AL22" s="1">
        <f t="shared" si="4"/>
        <v>40439</v>
      </c>
      <c r="AN22" s="3" t="str">
        <f t="shared" si="1"/>
        <v/>
      </c>
      <c r="AO22" s="3">
        <f t="shared" si="2"/>
        <v>7</v>
      </c>
      <c r="AP22" s="3">
        <f t="shared" si="3"/>
        <v>9</v>
      </c>
    </row>
    <row r="23" spans="1:42" ht="18" customHeight="1">
      <c r="A23" s="2">
        <f t="shared" si="0"/>
        <v>40440</v>
      </c>
      <c r="B23" s="9"/>
      <c r="C23" s="9"/>
      <c r="D23" s="9"/>
      <c r="E23" s="9"/>
      <c r="F23" s="9"/>
      <c r="G23" s="9"/>
      <c r="T23" s="52"/>
      <c r="U23" s="52"/>
      <c r="AL23" s="1">
        <f t="shared" si="4"/>
        <v>40440</v>
      </c>
      <c r="AN23" s="3" t="str">
        <f t="shared" si="1"/>
        <v/>
      </c>
      <c r="AO23" s="3">
        <f t="shared" si="2"/>
        <v>1</v>
      </c>
      <c r="AP23" s="3">
        <f t="shared" si="3"/>
        <v>9</v>
      </c>
    </row>
    <row r="24" spans="1:42" ht="18" customHeight="1">
      <c r="A24" s="2">
        <f t="shared" si="0"/>
        <v>40441</v>
      </c>
      <c r="B24" s="9"/>
      <c r="C24" s="9"/>
      <c r="D24" s="9"/>
      <c r="E24" s="9"/>
      <c r="F24" s="9"/>
      <c r="G24" s="9"/>
      <c r="T24" s="52"/>
      <c r="U24" s="52"/>
      <c r="AL24" s="1">
        <f t="shared" si="4"/>
        <v>40441</v>
      </c>
      <c r="AN24" s="3">
        <f t="shared" si="1"/>
        <v>1</v>
      </c>
      <c r="AO24" s="3">
        <f t="shared" si="2"/>
        <v>2</v>
      </c>
      <c r="AP24" s="3">
        <f t="shared" si="3"/>
        <v>9</v>
      </c>
    </row>
    <row r="25" spans="1:42" ht="18" customHeight="1">
      <c r="A25" s="2">
        <f t="shared" si="0"/>
        <v>40442</v>
      </c>
      <c r="B25" s="9"/>
      <c r="C25" s="9"/>
      <c r="D25" s="9"/>
      <c r="E25" s="9"/>
      <c r="F25" s="9"/>
      <c r="G25" s="9"/>
      <c r="T25" s="52"/>
      <c r="U25" s="52"/>
      <c r="AL25" s="1">
        <f t="shared" si="4"/>
        <v>40442</v>
      </c>
      <c r="AN25" s="3">
        <f t="shared" si="1"/>
        <v>1</v>
      </c>
      <c r="AO25" s="3">
        <f t="shared" si="2"/>
        <v>3</v>
      </c>
      <c r="AP25" s="3">
        <f t="shared" si="3"/>
        <v>9</v>
      </c>
    </row>
    <row r="26" spans="1:42" ht="18" customHeight="1">
      <c r="A26" s="2">
        <f t="shared" si="0"/>
        <v>40443</v>
      </c>
      <c r="B26" s="9"/>
      <c r="C26" s="9"/>
      <c r="D26" s="9"/>
      <c r="E26" s="9"/>
      <c r="F26" s="9"/>
      <c r="G26" s="9"/>
      <c r="T26" s="52"/>
      <c r="U26" s="52"/>
      <c r="AL26" s="1">
        <f t="shared" si="4"/>
        <v>40443</v>
      </c>
      <c r="AN26" s="3">
        <f t="shared" si="1"/>
        <v>1</v>
      </c>
      <c r="AO26" s="3">
        <f t="shared" si="2"/>
        <v>4</v>
      </c>
      <c r="AP26" s="3">
        <f t="shared" si="3"/>
        <v>9</v>
      </c>
    </row>
    <row r="27" spans="1:42" ht="18" customHeight="1">
      <c r="A27" s="2">
        <f t="shared" si="0"/>
        <v>40444</v>
      </c>
      <c r="B27" s="9"/>
      <c r="C27" s="9"/>
      <c r="D27" s="9"/>
      <c r="E27" s="9"/>
      <c r="F27" s="9"/>
      <c r="G27" s="9"/>
      <c r="AL27" s="1">
        <f t="shared" si="4"/>
        <v>40444</v>
      </c>
      <c r="AN27" s="3">
        <f t="shared" si="1"/>
        <v>1</v>
      </c>
      <c r="AO27" s="3">
        <f t="shared" si="2"/>
        <v>5</v>
      </c>
      <c r="AP27" s="3">
        <f t="shared" si="3"/>
        <v>9</v>
      </c>
    </row>
    <row r="28" spans="1:42" ht="18" customHeight="1">
      <c r="A28" s="2">
        <f t="shared" si="0"/>
        <v>40445</v>
      </c>
      <c r="B28" s="9"/>
      <c r="C28" s="9"/>
      <c r="D28" s="9"/>
      <c r="E28" s="9"/>
      <c r="F28" s="9"/>
      <c r="G28" s="9"/>
      <c r="AL28" s="1">
        <f t="shared" si="4"/>
        <v>40445</v>
      </c>
      <c r="AN28" s="3">
        <f t="shared" si="1"/>
        <v>1</v>
      </c>
      <c r="AO28" s="3">
        <f t="shared" si="2"/>
        <v>6</v>
      </c>
      <c r="AP28" s="3">
        <f t="shared" si="3"/>
        <v>9</v>
      </c>
    </row>
    <row r="29" spans="1:42" ht="18" customHeight="1">
      <c r="A29" s="2">
        <f t="shared" si="0"/>
        <v>40446</v>
      </c>
      <c r="B29" s="9"/>
      <c r="C29" s="9"/>
      <c r="D29" s="9"/>
      <c r="E29" s="9"/>
      <c r="F29" s="9"/>
      <c r="G29" s="9"/>
      <c r="AL29" s="1">
        <f t="shared" si="4"/>
        <v>40446</v>
      </c>
      <c r="AN29" s="3" t="str">
        <f t="shared" si="1"/>
        <v/>
      </c>
      <c r="AO29" s="3">
        <f t="shared" si="2"/>
        <v>7</v>
      </c>
      <c r="AP29" s="3">
        <f t="shared" si="3"/>
        <v>9</v>
      </c>
    </row>
    <row r="30" spans="1:42" ht="18" customHeight="1">
      <c r="A30" s="2">
        <f t="shared" si="0"/>
        <v>40447</v>
      </c>
      <c r="B30" s="9"/>
      <c r="C30" s="9"/>
      <c r="D30" s="9"/>
      <c r="E30" s="9"/>
      <c r="F30" s="9"/>
      <c r="G30" s="9"/>
      <c r="AL30" s="1">
        <f t="shared" si="4"/>
        <v>40447</v>
      </c>
      <c r="AN30" s="3" t="str">
        <f t="shared" si="1"/>
        <v/>
      </c>
      <c r="AO30" s="3">
        <f t="shared" si="2"/>
        <v>1</v>
      </c>
      <c r="AP30" s="3">
        <f t="shared" si="3"/>
        <v>9</v>
      </c>
    </row>
    <row r="31" spans="1:42" ht="18" customHeight="1">
      <c r="A31" s="2">
        <f t="shared" si="0"/>
        <v>40448</v>
      </c>
      <c r="B31" s="9"/>
      <c r="C31" s="9"/>
      <c r="D31" s="9"/>
      <c r="E31" s="9"/>
      <c r="F31" s="9"/>
      <c r="G31" s="9"/>
      <c r="AL31" s="1">
        <f t="shared" si="4"/>
        <v>40448</v>
      </c>
      <c r="AN31" s="3">
        <f t="shared" si="1"/>
        <v>1</v>
      </c>
      <c r="AO31" s="3">
        <f t="shared" si="2"/>
        <v>2</v>
      </c>
      <c r="AP31" s="3">
        <f t="shared" si="3"/>
        <v>9</v>
      </c>
    </row>
    <row r="32" spans="1:42" ht="18" customHeight="1">
      <c r="A32" s="2">
        <f t="shared" si="0"/>
        <v>40449</v>
      </c>
      <c r="B32" s="9"/>
      <c r="C32" s="9"/>
      <c r="D32" s="9"/>
      <c r="E32" s="9"/>
      <c r="F32" s="9"/>
      <c r="G32" s="9"/>
      <c r="AL32" s="1">
        <f t="shared" si="4"/>
        <v>40449</v>
      </c>
      <c r="AN32" s="3">
        <f t="shared" si="1"/>
        <v>1</v>
      </c>
      <c r="AO32" s="3">
        <f t="shared" si="2"/>
        <v>3</v>
      </c>
      <c r="AP32" s="3">
        <f t="shared" si="3"/>
        <v>9</v>
      </c>
    </row>
    <row r="33" spans="1:42" ht="18" customHeight="1">
      <c r="A33" s="2">
        <f>IF('6 NB'!AP33='6 NB'!$AP$32,AL33,"")</f>
        <v>40450</v>
      </c>
      <c r="B33" s="9"/>
      <c r="C33" s="9"/>
      <c r="D33" s="9"/>
      <c r="E33" s="9"/>
      <c r="F33" s="9"/>
      <c r="G33" s="9"/>
      <c r="AL33" s="1">
        <f t="shared" si="4"/>
        <v>40450</v>
      </c>
      <c r="AN33" s="3">
        <f t="shared" si="1"/>
        <v>1</v>
      </c>
      <c r="AO33" s="3">
        <f t="shared" si="2"/>
        <v>4</v>
      </c>
      <c r="AP33" s="3">
        <f t="shared" si="3"/>
        <v>9</v>
      </c>
    </row>
    <row r="34" spans="1:42" ht="18" customHeight="1">
      <c r="A34" s="2">
        <f>IF('6 NB'!AP34='6 NB'!$AP$32,AL34,"")</f>
        <v>40451</v>
      </c>
      <c r="B34" s="9"/>
      <c r="C34" s="9"/>
      <c r="D34" s="9"/>
      <c r="E34" s="9"/>
      <c r="F34" s="9"/>
      <c r="G34" s="9"/>
      <c r="AL34" s="1">
        <f t="shared" si="4"/>
        <v>40451</v>
      </c>
      <c r="AN34" s="3">
        <f t="shared" si="1"/>
        <v>1</v>
      </c>
      <c r="AO34" s="3">
        <f t="shared" si="2"/>
        <v>5</v>
      </c>
      <c r="AP34" s="3">
        <f t="shared" si="3"/>
        <v>9</v>
      </c>
    </row>
    <row r="35" spans="1:42" ht="18" customHeight="1">
      <c r="A35" s="2" t="str">
        <f>IF('6 NB'!AP35='6 NB'!$AP$32,AL35,"")</f>
        <v/>
      </c>
      <c r="B35" s="9"/>
      <c r="C35" s="9"/>
      <c r="D35" s="9"/>
      <c r="E35" s="9"/>
      <c r="F35" s="9"/>
      <c r="G35" s="9"/>
      <c r="AL35" s="1">
        <f t="shared" si="4"/>
        <v>40452</v>
      </c>
      <c r="AN35" s="3" t="str">
        <f t="shared" si="1"/>
        <v/>
      </c>
      <c r="AO35" s="3" t="str">
        <f t="shared" si="2"/>
        <v/>
      </c>
      <c r="AP35" s="3">
        <f t="shared" si="3"/>
        <v>10</v>
      </c>
    </row>
    <row r="36" spans="1:42" s="4" customFormat="1">
      <c r="A36" s="13" t="s">
        <v>21</v>
      </c>
      <c r="B36" s="12"/>
      <c r="C36" s="12"/>
      <c r="D36" s="12"/>
      <c r="E36" s="12"/>
      <c r="F36" s="12"/>
      <c r="G36" s="12"/>
    </row>
    <row r="37" spans="1:42" s="4" customFormat="1">
      <c r="A37" s="5"/>
      <c r="F37" s="10"/>
      <c r="G37" s="10"/>
    </row>
    <row r="38" spans="1:42" s="4" customFormat="1">
      <c r="A38" s="5"/>
      <c r="F38" s="10"/>
      <c r="G38" s="10"/>
    </row>
    <row r="39" spans="1:42" s="4" customFormat="1">
      <c r="F39" s="10"/>
      <c r="G39" s="10"/>
    </row>
    <row r="40" spans="1:42" s="4" customFormat="1">
      <c r="F40" s="135" t="str">
        <f>Giriş!F272</f>
        <v>Çalışkan MÜDÜR</v>
      </c>
      <c r="G40" s="135"/>
    </row>
    <row r="41" spans="1:42" s="4" customFormat="1">
      <c r="F41" s="135" t="str">
        <f>Giriş!D272</f>
        <v>OKUL MÜDÜRÜ</v>
      </c>
      <c r="G41" s="135"/>
    </row>
    <row r="42" spans="1:42" s="4" customFormat="1"/>
    <row r="43" spans="1:42" s="4" customFormat="1"/>
    <row r="44" spans="1:42" s="4" customFormat="1"/>
    <row r="45" spans="1:42" s="4" customFormat="1"/>
    <row r="46" spans="1:42" s="4" customFormat="1"/>
    <row r="47" spans="1:42" s="4" customFormat="1"/>
    <row r="48" spans="1:42"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G3"/>
    <mergeCell ref="F40:G40"/>
    <mergeCell ref="F41:G41"/>
    <mergeCell ref="M21:R22"/>
    <mergeCell ref="M14:R15"/>
  </mergeCells>
  <phoneticPr fontId="0" type="noConversion"/>
  <conditionalFormatting sqref="A5:A35">
    <cfRule type="expression" dxfId="137" priority="1" stopIfTrue="1">
      <formula>AN5=""</formula>
    </cfRule>
  </conditionalFormatting>
  <conditionalFormatting sqref="B5:B35">
    <cfRule type="expression" dxfId="136" priority="2" stopIfTrue="1">
      <formula>AN5=""</formula>
    </cfRule>
  </conditionalFormatting>
  <conditionalFormatting sqref="C6:C35">
    <cfRule type="expression" dxfId="135" priority="3" stopIfTrue="1">
      <formula>AN6=""</formula>
    </cfRule>
  </conditionalFormatting>
  <conditionalFormatting sqref="F5:F35">
    <cfRule type="expression" dxfId="134" priority="4" stopIfTrue="1">
      <formula>AN5=""</formula>
    </cfRule>
  </conditionalFormatting>
  <conditionalFormatting sqref="G5:G35">
    <cfRule type="expression" dxfId="133" priority="5" stopIfTrue="1">
      <formula>AN5=""</formula>
    </cfRule>
  </conditionalFormatting>
  <conditionalFormatting sqref="E6:E35">
    <cfRule type="expression" dxfId="132" priority="6" stopIfTrue="1">
      <formula>AN6=""</formula>
    </cfRule>
  </conditionalFormatting>
  <conditionalFormatting sqref="C5">
    <cfRule type="expression" dxfId="131" priority="7" stopIfTrue="1">
      <formula>AN5=""</formula>
    </cfRule>
  </conditionalFormatting>
  <conditionalFormatting sqref="E5">
    <cfRule type="expression" dxfId="130" priority="8" stopIfTrue="1">
      <formula>AN5=""</formula>
    </cfRule>
  </conditionalFormatting>
  <conditionalFormatting sqref="D5:D35">
    <cfRule type="expression" dxfId="129" priority="9" stopIfTrue="1">
      <formula>AN5=""</formula>
    </cfRule>
  </conditionalFormatting>
  <printOptions horizontalCentered="1"/>
  <pageMargins left="0.35433070866141736" right="0.35433070866141736" top="0.39370078740157483" bottom="0.19685039370078741" header="0.51181102362204722" footer="0.51181102362204722"/>
  <pageSetup paperSize="9" scale="75" orientation="landscape" horizontalDpi="300" verticalDpi="30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sheetPr>
    <tabColor indexed="10"/>
  </sheetPr>
  <dimension ref="A1:AU190"/>
  <sheetViews>
    <sheetView zoomScale="75" zoomScaleNormal="75" workbookViewId="0">
      <selection activeCell="H1" sqref="H1"/>
    </sheetView>
  </sheetViews>
  <sheetFormatPr defaultRowHeight="12.75"/>
  <cols>
    <col min="1" max="1" width="23.7109375" customWidth="1"/>
    <col min="2" max="8" width="17.7109375" customWidth="1"/>
    <col min="9" max="9" width="7.7109375" style="4" hidden="1" customWidth="1"/>
    <col min="10" max="12" width="0" style="4" hidden="1" customWidth="1"/>
    <col min="13" max="13" width="9.140625" style="4"/>
    <col min="14" max="20" width="5.7109375" style="4" customWidth="1"/>
    <col min="21" max="30" width="9.140625" style="4"/>
    <col min="40" max="40" width="22.42578125" customWidth="1"/>
  </cols>
  <sheetData>
    <row r="1" spans="1:47">
      <c r="A1" s="4"/>
      <c r="B1" s="4"/>
      <c r="C1" s="4"/>
      <c r="D1" s="4"/>
      <c r="E1" s="4"/>
      <c r="F1" s="4"/>
      <c r="G1" s="7" t="s">
        <v>12</v>
      </c>
      <c r="H1" s="11">
        <f>Giriş!F273</f>
        <v>2010</v>
      </c>
    </row>
    <row r="2" spans="1:47">
      <c r="A2" s="4"/>
      <c r="B2" s="4"/>
      <c r="C2" s="4"/>
      <c r="D2" s="4"/>
      <c r="E2" s="4"/>
      <c r="F2" s="4"/>
      <c r="G2" s="7" t="s">
        <v>13</v>
      </c>
      <c r="H2" s="11" t="str">
        <f>Giriş!F274</f>
        <v>EYLÜL</v>
      </c>
    </row>
    <row r="3" spans="1:47" ht="49.5" customHeight="1">
      <c r="A3" s="140" t="str">
        <f>Giriş!F271&amp;" "&amp;H1&amp;" "&amp;H2&amp;" "&amp;"AYI ÖĞRETMEN NÖBET ÇİZELGESİ "</f>
        <v xml:space="preserve">DENEME İLKÖĞRETİM OKULU 2010 EYLÜL AYI ÖĞRETMEN NÖBET ÇİZELGESİ </v>
      </c>
      <c r="B3" s="140"/>
      <c r="C3" s="140"/>
      <c r="D3" s="140"/>
      <c r="E3" s="140"/>
      <c r="F3" s="140"/>
      <c r="G3" s="140"/>
      <c r="H3" s="140"/>
    </row>
    <row r="4" spans="1:47"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row>
    <row r="5" spans="1:47" ht="18" customHeight="1">
      <c r="A5" s="2">
        <f t="shared" ref="A5:A32" si="0">AN5</f>
        <v>40422</v>
      </c>
      <c r="B5" s="9"/>
      <c r="C5" s="9"/>
      <c r="D5" s="9"/>
      <c r="E5" s="9"/>
      <c r="F5" s="9"/>
      <c r="G5" s="9"/>
      <c r="H5" s="9"/>
      <c r="M5" s="52"/>
      <c r="N5" s="52"/>
      <c r="O5" s="52"/>
      <c r="P5" s="52"/>
      <c r="Q5" s="52"/>
      <c r="R5" s="52"/>
      <c r="S5" s="52"/>
      <c r="T5" s="52"/>
      <c r="U5" s="52"/>
      <c r="V5" s="52"/>
      <c r="W5" s="52"/>
      <c r="AN5" s="1">
        <f>DATE(H1,AS5,1)</f>
        <v>40422</v>
      </c>
      <c r="AP5" s="3">
        <f t="shared" ref="AP5:AP35" si="1">IF(OR(AQ5=1,AQ5=7,AQ5=""),"",1)</f>
        <v>1</v>
      </c>
      <c r="AQ5" s="3">
        <f t="shared" ref="AQ5:AQ35" si="2">IF(ISERROR(WEEKDAY(A5)),"",WEEKDAY(A5))</f>
        <v>4</v>
      </c>
      <c r="AR5" s="3">
        <f t="shared" ref="AR5:AR35" si="3">MONTH(AN5)</f>
        <v>9</v>
      </c>
      <c r="AS5">
        <f>VLOOKUP(H2,AT5:AU16,2,FALSE)</f>
        <v>9</v>
      </c>
      <c r="AT5" t="s">
        <v>0</v>
      </c>
      <c r="AU5">
        <v>1</v>
      </c>
    </row>
    <row r="6" spans="1:47" ht="18" customHeight="1">
      <c r="A6" s="2">
        <f t="shared" si="0"/>
        <v>40423</v>
      </c>
      <c r="B6" s="9"/>
      <c r="C6" s="9"/>
      <c r="D6" s="9"/>
      <c r="E6" s="9"/>
      <c r="F6" s="9"/>
      <c r="G6" s="9"/>
      <c r="H6" s="9"/>
      <c r="M6" s="52"/>
      <c r="N6" s="52"/>
      <c r="O6" s="52"/>
      <c r="P6" s="52"/>
      <c r="Q6" s="52"/>
      <c r="R6" s="52"/>
      <c r="S6" s="52"/>
      <c r="T6" s="52"/>
      <c r="U6" s="52"/>
      <c r="V6" s="52"/>
      <c r="W6" s="52"/>
      <c r="AN6" s="1">
        <f t="shared" ref="AN6:AN35" si="4">AN5+1</f>
        <v>40423</v>
      </c>
      <c r="AP6" s="3">
        <f t="shared" si="1"/>
        <v>1</v>
      </c>
      <c r="AQ6" s="3">
        <f t="shared" si="2"/>
        <v>5</v>
      </c>
      <c r="AR6" s="3">
        <f t="shared" si="3"/>
        <v>9</v>
      </c>
      <c r="AT6" t="s">
        <v>1</v>
      </c>
      <c r="AU6">
        <v>2</v>
      </c>
    </row>
    <row r="7" spans="1:47" ht="18" customHeight="1">
      <c r="A7" s="2">
        <f t="shared" si="0"/>
        <v>40424</v>
      </c>
      <c r="B7" s="9"/>
      <c r="C7" s="9"/>
      <c r="D7" s="9"/>
      <c r="E7" s="9"/>
      <c r="F7" s="9"/>
      <c r="G7" s="9"/>
      <c r="H7" s="9"/>
      <c r="M7" s="52"/>
      <c r="N7" s="52"/>
      <c r="O7" s="52"/>
      <c r="P7" s="52"/>
      <c r="Q7" s="52"/>
      <c r="R7" s="52"/>
      <c r="S7" s="52"/>
      <c r="T7" s="52"/>
      <c r="U7" s="52"/>
      <c r="V7" s="52"/>
      <c r="W7" s="52"/>
      <c r="AN7" s="1">
        <f t="shared" si="4"/>
        <v>40424</v>
      </c>
      <c r="AP7" s="3">
        <f t="shared" si="1"/>
        <v>1</v>
      </c>
      <c r="AQ7" s="3">
        <f t="shared" si="2"/>
        <v>6</v>
      </c>
      <c r="AR7" s="3">
        <f t="shared" si="3"/>
        <v>9</v>
      </c>
      <c r="AT7" t="s">
        <v>2</v>
      </c>
      <c r="AU7">
        <v>3</v>
      </c>
    </row>
    <row r="8" spans="1:47" ht="18" customHeight="1">
      <c r="A8" s="2">
        <f t="shared" si="0"/>
        <v>40425</v>
      </c>
      <c r="B8" s="9"/>
      <c r="C8" s="9"/>
      <c r="D8" s="9"/>
      <c r="E8" s="9"/>
      <c r="F8" s="9"/>
      <c r="G8" s="9"/>
      <c r="H8" s="9"/>
      <c r="M8" s="52"/>
      <c r="N8" s="52"/>
      <c r="O8" s="52"/>
      <c r="P8" s="52"/>
      <c r="Q8" s="52"/>
      <c r="R8" s="52"/>
      <c r="S8" s="52"/>
      <c r="T8" s="52"/>
      <c r="U8" s="52"/>
      <c r="V8" s="52"/>
      <c r="W8" s="52"/>
      <c r="AN8" s="1">
        <f t="shared" si="4"/>
        <v>40425</v>
      </c>
      <c r="AP8" s="3" t="str">
        <f t="shared" si="1"/>
        <v/>
      </c>
      <c r="AQ8" s="3">
        <f t="shared" si="2"/>
        <v>7</v>
      </c>
      <c r="AR8" s="3">
        <f t="shared" si="3"/>
        <v>9</v>
      </c>
      <c r="AT8" t="s">
        <v>3</v>
      </c>
      <c r="AU8">
        <v>4</v>
      </c>
    </row>
    <row r="9" spans="1:47" ht="18" customHeight="1">
      <c r="A9" s="2">
        <f t="shared" si="0"/>
        <v>40426</v>
      </c>
      <c r="B9" s="9"/>
      <c r="C9" s="9"/>
      <c r="D9" s="9"/>
      <c r="E9" s="9"/>
      <c r="F9" s="9"/>
      <c r="G9" s="9"/>
      <c r="H9" s="9"/>
      <c r="M9" s="52"/>
      <c r="N9" s="52"/>
      <c r="O9" s="52"/>
      <c r="P9" s="52"/>
      <c r="Q9" s="52"/>
      <c r="R9" s="52"/>
      <c r="S9" s="52"/>
      <c r="T9" s="52"/>
      <c r="U9" s="52"/>
      <c r="V9" s="52"/>
      <c r="W9" s="52"/>
      <c r="AN9" s="1">
        <f t="shared" si="4"/>
        <v>40426</v>
      </c>
      <c r="AP9" s="3" t="str">
        <f t="shared" si="1"/>
        <v/>
      </c>
      <c r="AQ9" s="3">
        <f t="shared" si="2"/>
        <v>1</v>
      </c>
      <c r="AR9" s="3">
        <f t="shared" si="3"/>
        <v>9</v>
      </c>
      <c r="AT9" t="s">
        <v>4</v>
      </c>
      <c r="AU9">
        <v>5</v>
      </c>
    </row>
    <row r="10" spans="1:47" ht="18" customHeight="1">
      <c r="A10" s="2">
        <f t="shared" si="0"/>
        <v>40427</v>
      </c>
      <c r="B10" s="9"/>
      <c r="C10" s="9"/>
      <c r="D10" s="9"/>
      <c r="E10" s="9"/>
      <c r="F10" s="9"/>
      <c r="G10" s="9"/>
      <c r="H10" s="9"/>
      <c r="V10" s="52"/>
      <c r="W10" s="52"/>
      <c r="AN10" s="1">
        <f t="shared" si="4"/>
        <v>40427</v>
      </c>
      <c r="AP10" s="3">
        <f t="shared" si="1"/>
        <v>1</v>
      </c>
      <c r="AQ10" s="3">
        <f t="shared" si="2"/>
        <v>2</v>
      </c>
      <c r="AR10" s="3">
        <f t="shared" si="3"/>
        <v>9</v>
      </c>
      <c r="AT10" t="s">
        <v>5</v>
      </c>
      <c r="AU10">
        <v>6</v>
      </c>
    </row>
    <row r="11" spans="1:47" ht="18" customHeight="1">
      <c r="A11" s="2">
        <f t="shared" si="0"/>
        <v>40428</v>
      </c>
      <c r="B11" s="9"/>
      <c r="C11" s="9"/>
      <c r="D11" s="9"/>
      <c r="E11" s="9"/>
      <c r="F11" s="9"/>
      <c r="G11" s="9"/>
      <c r="H11" s="9"/>
      <c r="V11" s="52"/>
      <c r="W11" s="52"/>
      <c r="AN11" s="1">
        <f t="shared" si="4"/>
        <v>40428</v>
      </c>
      <c r="AP11" s="3">
        <f t="shared" si="1"/>
        <v>1</v>
      </c>
      <c r="AQ11" s="3">
        <f t="shared" si="2"/>
        <v>3</v>
      </c>
      <c r="AR11" s="3">
        <f t="shared" si="3"/>
        <v>9</v>
      </c>
      <c r="AT11" t="s">
        <v>6</v>
      </c>
      <c r="AU11">
        <v>7</v>
      </c>
    </row>
    <row r="12" spans="1:47" ht="18" customHeight="1">
      <c r="A12" s="2">
        <f t="shared" si="0"/>
        <v>40429</v>
      </c>
      <c r="B12" s="9"/>
      <c r="C12" s="9"/>
      <c r="D12" s="9"/>
      <c r="E12" s="9"/>
      <c r="F12" s="9"/>
      <c r="G12" s="9"/>
      <c r="H12" s="9"/>
      <c r="M12" s="52"/>
      <c r="N12" s="52"/>
      <c r="O12" s="52"/>
      <c r="P12" s="52"/>
      <c r="Q12" s="52"/>
      <c r="R12" s="52"/>
      <c r="S12" s="52"/>
      <c r="T12" s="52"/>
      <c r="U12" s="52"/>
      <c r="V12" s="52"/>
      <c r="W12" s="52"/>
      <c r="AN12" s="1">
        <f t="shared" si="4"/>
        <v>40429</v>
      </c>
      <c r="AP12" s="3">
        <f t="shared" si="1"/>
        <v>1</v>
      </c>
      <c r="AQ12" s="3">
        <f t="shared" si="2"/>
        <v>4</v>
      </c>
      <c r="AR12" s="3">
        <f t="shared" si="3"/>
        <v>9</v>
      </c>
      <c r="AT12" t="s">
        <v>7</v>
      </c>
      <c r="AU12">
        <v>8</v>
      </c>
    </row>
    <row r="13" spans="1:47" ht="18" customHeight="1">
      <c r="A13" s="2">
        <f t="shared" si="0"/>
        <v>40430</v>
      </c>
      <c r="B13" s="9"/>
      <c r="C13" s="9"/>
      <c r="D13" s="9"/>
      <c r="E13" s="9"/>
      <c r="F13" s="9"/>
      <c r="G13" s="9"/>
      <c r="H13" s="9"/>
      <c r="V13" s="52"/>
      <c r="W13" s="52"/>
      <c r="AN13" s="1">
        <f t="shared" si="4"/>
        <v>40430</v>
      </c>
      <c r="AP13" s="3">
        <f t="shared" si="1"/>
        <v>1</v>
      </c>
      <c r="AQ13" s="3">
        <f t="shared" si="2"/>
        <v>5</v>
      </c>
      <c r="AR13" s="3">
        <f t="shared" si="3"/>
        <v>9</v>
      </c>
      <c r="AT13" t="s">
        <v>8</v>
      </c>
      <c r="AU13">
        <v>9</v>
      </c>
    </row>
    <row r="14" spans="1:47" ht="18" customHeight="1">
      <c r="A14" s="2">
        <f t="shared" si="0"/>
        <v>40431</v>
      </c>
      <c r="B14" s="9"/>
      <c r="C14" s="9"/>
      <c r="D14" s="9"/>
      <c r="E14" s="9"/>
      <c r="F14" s="9"/>
      <c r="G14" s="9"/>
      <c r="H14" s="9"/>
      <c r="N14" s="136" t="s">
        <v>19</v>
      </c>
      <c r="O14" s="136"/>
      <c r="P14" s="136"/>
      <c r="Q14" s="136"/>
      <c r="R14" s="136"/>
      <c r="S14" s="136"/>
      <c r="T14" s="136"/>
      <c r="V14" s="52"/>
      <c r="W14" s="52"/>
      <c r="AN14" s="1">
        <f t="shared" si="4"/>
        <v>40431</v>
      </c>
      <c r="AP14" s="3">
        <f t="shared" si="1"/>
        <v>1</v>
      </c>
      <c r="AQ14" s="3">
        <f t="shared" si="2"/>
        <v>6</v>
      </c>
      <c r="AR14" s="3">
        <f t="shared" si="3"/>
        <v>9</v>
      </c>
      <c r="AT14" t="s">
        <v>9</v>
      </c>
      <c r="AU14">
        <v>10</v>
      </c>
    </row>
    <row r="15" spans="1:47" ht="18" customHeight="1">
      <c r="A15" s="2">
        <f t="shared" si="0"/>
        <v>40432</v>
      </c>
      <c r="B15" s="9"/>
      <c r="C15" s="9"/>
      <c r="D15" s="9"/>
      <c r="E15" s="9"/>
      <c r="F15" s="9"/>
      <c r="G15" s="9"/>
      <c r="H15" s="9"/>
      <c r="N15" s="137"/>
      <c r="O15" s="137"/>
      <c r="P15" s="137"/>
      <c r="Q15" s="137"/>
      <c r="R15" s="137"/>
      <c r="S15" s="137"/>
      <c r="T15" s="137"/>
      <c r="V15" s="52"/>
      <c r="W15" s="52"/>
      <c r="AN15" s="1">
        <f t="shared" si="4"/>
        <v>40432</v>
      </c>
      <c r="AP15" s="3" t="str">
        <f t="shared" si="1"/>
        <v/>
      </c>
      <c r="AQ15" s="3">
        <f t="shared" si="2"/>
        <v>7</v>
      </c>
      <c r="AR15" s="3">
        <f t="shared" si="3"/>
        <v>9</v>
      </c>
      <c r="AT15" t="s">
        <v>10</v>
      </c>
      <c r="AU15">
        <v>11</v>
      </c>
    </row>
    <row r="16" spans="1:47" ht="18" customHeight="1">
      <c r="A16" s="2">
        <f t="shared" si="0"/>
        <v>40433</v>
      </c>
      <c r="B16" s="9"/>
      <c r="C16" s="9"/>
      <c r="D16" s="9"/>
      <c r="E16" s="9"/>
      <c r="F16" s="9"/>
      <c r="G16" s="9"/>
      <c r="H16" s="9"/>
      <c r="M16" s="8" t="s">
        <v>14</v>
      </c>
      <c r="N16" s="6">
        <f>T9</f>
        <v>0</v>
      </c>
      <c r="O16" s="6">
        <f t="shared" ref="O16:T16" si="5">N9</f>
        <v>0</v>
      </c>
      <c r="P16" s="6">
        <f t="shared" si="5"/>
        <v>0</v>
      </c>
      <c r="Q16" s="6">
        <f t="shared" si="5"/>
        <v>0</v>
      </c>
      <c r="R16" s="6">
        <f t="shared" si="5"/>
        <v>0</v>
      </c>
      <c r="S16" s="6">
        <f t="shared" si="5"/>
        <v>0</v>
      </c>
      <c r="T16" s="6">
        <f t="shared" si="5"/>
        <v>0</v>
      </c>
      <c r="V16" s="52"/>
      <c r="W16" s="52"/>
      <c r="AN16" s="1">
        <f t="shared" si="4"/>
        <v>40433</v>
      </c>
      <c r="AP16" s="3" t="str">
        <f t="shared" si="1"/>
        <v/>
      </c>
      <c r="AQ16" s="3">
        <f t="shared" si="2"/>
        <v>1</v>
      </c>
      <c r="AR16" s="3">
        <f t="shared" si="3"/>
        <v>9</v>
      </c>
      <c r="AT16" t="s">
        <v>11</v>
      </c>
      <c r="AU16">
        <v>12</v>
      </c>
    </row>
    <row r="17" spans="1:44" ht="18" customHeight="1">
      <c r="A17" s="2">
        <f t="shared" si="0"/>
        <v>40434</v>
      </c>
      <c r="B17" s="9"/>
      <c r="C17" s="9"/>
      <c r="D17" s="9"/>
      <c r="E17" s="9"/>
      <c r="F17" s="9"/>
      <c r="G17" s="9"/>
      <c r="H17" s="9"/>
      <c r="M17" s="8" t="s">
        <v>15</v>
      </c>
      <c r="N17" s="6">
        <f>T10</f>
        <v>0</v>
      </c>
      <c r="O17" s="6">
        <f t="shared" ref="O17:T17" si="6">N10</f>
        <v>0</v>
      </c>
      <c r="P17" s="6">
        <f t="shared" si="6"/>
        <v>0</v>
      </c>
      <c r="Q17" s="6">
        <f t="shared" si="6"/>
        <v>0</v>
      </c>
      <c r="R17" s="6">
        <f t="shared" si="6"/>
        <v>0</v>
      </c>
      <c r="S17" s="6">
        <f t="shared" si="6"/>
        <v>0</v>
      </c>
      <c r="T17" s="6">
        <f t="shared" si="6"/>
        <v>0</v>
      </c>
      <c r="V17" s="52"/>
      <c r="W17" s="52"/>
      <c r="AN17" s="1">
        <f t="shared" si="4"/>
        <v>40434</v>
      </c>
      <c r="AP17" s="3">
        <f t="shared" si="1"/>
        <v>1</v>
      </c>
      <c r="AQ17" s="3">
        <f t="shared" si="2"/>
        <v>2</v>
      </c>
      <c r="AR17" s="3">
        <f t="shared" si="3"/>
        <v>9</v>
      </c>
    </row>
    <row r="18" spans="1:44" ht="18" customHeight="1">
      <c r="A18" s="2">
        <f t="shared" si="0"/>
        <v>40435</v>
      </c>
      <c r="B18" s="9"/>
      <c r="C18" s="9"/>
      <c r="D18" s="9"/>
      <c r="E18" s="9"/>
      <c r="F18" s="9"/>
      <c r="G18" s="9"/>
      <c r="H18" s="9"/>
      <c r="M18" s="8" t="s">
        <v>16</v>
      </c>
      <c r="N18" s="6">
        <f>T11</f>
        <v>0</v>
      </c>
      <c r="O18" s="6">
        <f t="shared" ref="O18:T18" si="7">N11</f>
        <v>0</v>
      </c>
      <c r="P18" s="6">
        <f t="shared" si="7"/>
        <v>0</v>
      </c>
      <c r="Q18" s="6">
        <f t="shared" si="7"/>
        <v>0</v>
      </c>
      <c r="R18" s="6">
        <f t="shared" si="7"/>
        <v>0</v>
      </c>
      <c r="S18" s="6">
        <f t="shared" si="7"/>
        <v>0</v>
      </c>
      <c r="T18" s="6">
        <f t="shared" si="7"/>
        <v>0</v>
      </c>
      <c r="V18" s="52"/>
      <c r="W18" s="52"/>
      <c r="AN18" s="1">
        <f t="shared" si="4"/>
        <v>40435</v>
      </c>
      <c r="AP18" s="3">
        <f t="shared" si="1"/>
        <v>1</v>
      </c>
      <c r="AQ18" s="3">
        <f t="shared" si="2"/>
        <v>3</v>
      </c>
      <c r="AR18" s="3">
        <f t="shared" si="3"/>
        <v>9</v>
      </c>
    </row>
    <row r="19" spans="1:44" ht="18" customHeight="1">
      <c r="A19" s="2">
        <f t="shared" si="0"/>
        <v>40436</v>
      </c>
      <c r="B19" s="9"/>
      <c r="C19" s="9"/>
      <c r="D19" s="9"/>
      <c r="E19" s="9"/>
      <c r="F19" s="9"/>
      <c r="G19" s="9"/>
      <c r="H19" s="9"/>
      <c r="M19" s="8" t="s">
        <v>17</v>
      </c>
      <c r="N19" s="6">
        <f>T12</f>
        <v>0</v>
      </c>
      <c r="O19" s="6">
        <f t="shared" ref="O19:T19" si="8">N12</f>
        <v>0</v>
      </c>
      <c r="P19" s="6">
        <f t="shared" si="8"/>
        <v>0</v>
      </c>
      <c r="Q19" s="6">
        <f t="shared" si="8"/>
        <v>0</v>
      </c>
      <c r="R19" s="6">
        <f t="shared" si="8"/>
        <v>0</v>
      </c>
      <c r="S19" s="6">
        <f t="shared" si="8"/>
        <v>0</v>
      </c>
      <c r="T19" s="6">
        <f t="shared" si="8"/>
        <v>0</v>
      </c>
      <c r="V19" s="52"/>
      <c r="W19" s="52"/>
      <c r="AN19" s="1">
        <f t="shared" si="4"/>
        <v>40436</v>
      </c>
      <c r="AP19" s="3">
        <f t="shared" si="1"/>
        <v>1</v>
      </c>
      <c r="AQ19" s="3">
        <f t="shared" si="2"/>
        <v>4</v>
      </c>
      <c r="AR19" s="3">
        <f t="shared" si="3"/>
        <v>9</v>
      </c>
    </row>
    <row r="20" spans="1:44" ht="18" customHeight="1">
      <c r="A20" s="2">
        <f t="shared" si="0"/>
        <v>40437</v>
      </c>
      <c r="B20" s="9"/>
      <c r="C20" s="9"/>
      <c r="D20" s="9"/>
      <c r="E20" s="9"/>
      <c r="F20" s="9"/>
      <c r="G20" s="9"/>
      <c r="H20" s="9"/>
      <c r="M20" s="8" t="s">
        <v>18</v>
      </c>
      <c r="N20" s="6">
        <f>T13</f>
        <v>0</v>
      </c>
      <c r="O20" s="6">
        <f t="shared" ref="O20:T20" si="9">N13</f>
        <v>0</v>
      </c>
      <c r="P20" s="6">
        <f t="shared" si="9"/>
        <v>0</v>
      </c>
      <c r="Q20" s="6">
        <f t="shared" si="9"/>
        <v>0</v>
      </c>
      <c r="R20" s="6">
        <f t="shared" si="9"/>
        <v>0</v>
      </c>
      <c r="S20" s="6">
        <f t="shared" si="9"/>
        <v>0</v>
      </c>
      <c r="T20" s="6">
        <f t="shared" si="9"/>
        <v>0</v>
      </c>
      <c r="V20" s="52"/>
      <c r="W20" s="52"/>
      <c r="AN20" s="1">
        <f t="shared" si="4"/>
        <v>40437</v>
      </c>
      <c r="AP20" s="3">
        <f t="shared" si="1"/>
        <v>1</v>
      </c>
      <c r="AQ20" s="3">
        <f t="shared" si="2"/>
        <v>5</v>
      </c>
      <c r="AR20" s="3">
        <f t="shared" si="3"/>
        <v>9</v>
      </c>
    </row>
    <row r="21" spans="1:44" ht="18" customHeight="1">
      <c r="A21" s="2">
        <f t="shared" si="0"/>
        <v>40438</v>
      </c>
      <c r="B21" s="9"/>
      <c r="C21" s="9"/>
      <c r="D21" s="9"/>
      <c r="E21" s="9"/>
      <c r="F21" s="9"/>
      <c r="G21" s="9"/>
      <c r="H21" s="9"/>
      <c r="N21" s="138" t="s">
        <v>22</v>
      </c>
      <c r="O21" s="138"/>
      <c r="P21" s="138"/>
      <c r="Q21" s="138"/>
      <c r="R21" s="138"/>
      <c r="S21" s="138"/>
      <c r="T21" s="138"/>
      <c r="V21" s="52"/>
      <c r="W21" s="52"/>
      <c r="AN21" s="1">
        <f t="shared" si="4"/>
        <v>40438</v>
      </c>
      <c r="AP21" s="3">
        <f t="shared" si="1"/>
        <v>1</v>
      </c>
      <c r="AQ21" s="3">
        <f t="shared" si="2"/>
        <v>6</v>
      </c>
      <c r="AR21" s="3">
        <f t="shared" si="3"/>
        <v>9</v>
      </c>
    </row>
    <row r="22" spans="1:44" ht="18" customHeight="1">
      <c r="A22" s="2">
        <f t="shared" si="0"/>
        <v>40439</v>
      </c>
      <c r="B22" s="9"/>
      <c r="C22" s="9"/>
      <c r="D22" s="9"/>
      <c r="E22" s="9"/>
      <c r="F22" s="9"/>
      <c r="G22" s="9"/>
      <c r="H22" s="9"/>
      <c r="N22" s="139"/>
      <c r="O22" s="139"/>
      <c r="P22" s="139"/>
      <c r="Q22" s="139"/>
      <c r="R22" s="139"/>
      <c r="S22" s="139"/>
      <c r="T22" s="139"/>
      <c r="V22" s="52"/>
      <c r="W22" s="52"/>
      <c r="AN22" s="1">
        <f t="shared" si="4"/>
        <v>40439</v>
      </c>
      <c r="AP22" s="3" t="str">
        <f t="shared" si="1"/>
        <v/>
      </c>
      <c r="AQ22" s="3">
        <f t="shared" si="2"/>
        <v>7</v>
      </c>
      <c r="AR22" s="3">
        <f t="shared" si="3"/>
        <v>9</v>
      </c>
    </row>
    <row r="23" spans="1:44" ht="18" customHeight="1">
      <c r="A23" s="2">
        <f t="shared" si="0"/>
        <v>40440</v>
      </c>
      <c r="B23" s="9"/>
      <c r="C23" s="9"/>
      <c r="D23" s="9"/>
      <c r="E23" s="9"/>
      <c r="F23" s="9"/>
      <c r="G23" s="9"/>
      <c r="H23" s="9"/>
      <c r="V23" s="52"/>
      <c r="W23" s="52"/>
      <c r="AN23" s="1">
        <f t="shared" si="4"/>
        <v>40440</v>
      </c>
      <c r="AP23" s="3" t="str">
        <f t="shared" si="1"/>
        <v/>
      </c>
      <c r="AQ23" s="3">
        <f t="shared" si="2"/>
        <v>1</v>
      </c>
      <c r="AR23" s="3">
        <f t="shared" si="3"/>
        <v>9</v>
      </c>
    </row>
    <row r="24" spans="1:44" ht="18" customHeight="1">
      <c r="A24" s="2">
        <f t="shared" si="0"/>
        <v>40441</v>
      </c>
      <c r="B24" s="9"/>
      <c r="C24" s="9"/>
      <c r="D24" s="9"/>
      <c r="E24" s="9"/>
      <c r="F24" s="9"/>
      <c r="G24" s="9"/>
      <c r="H24" s="9"/>
      <c r="V24" s="52"/>
      <c r="W24" s="52"/>
      <c r="AN24" s="1">
        <f t="shared" si="4"/>
        <v>40441</v>
      </c>
      <c r="AP24" s="3">
        <f t="shared" si="1"/>
        <v>1</v>
      </c>
      <c r="AQ24" s="3">
        <f t="shared" si="2"/>
        <v>2</v>
      </c>
      <c r="AR24" s="3">
        <f t="shared" si="3"/>
        <v>9</v>
      </c>
    </row>
    <row r="25" spans="1:44" ht="18" customHeight="1">
      <c r="A25" s="2">
        <f t="shared" si="0"/>
        <v>40442</v>
      </c>
      <c r="B25" s="9"/>
      <c r="C25" s="9"/>
      <c r="D25" s="9"/>
      <c r="E25" s="9"/>
      <c r="F25" s="9"/>
      <c r="G25" s="9"/>
      <c r="H25" s="9"/>
      <c r="V25" s="52"/>
      <c r="W25" s="52"/>
      <c r="AN25" s="1">
        <f t="shared" si="4"/>
        <v>40442</v>
      </c>
      <c r="AP25" s="3">
        <f t="shared" si="1"/>
        <v>1</v>
      </c>
      <c r="AQ25" s="3">
        <f t="shared" si="2"/>
        <v>3</v>
      </c>
      <c r="AR25" s="3">
        <f t="shared" si="3"/>
        <v>9</v>
      </c>
    </row>
    <row r="26" spans="1:44" ht="18" customHeight="1">
      <c r="A26" s="2">
        <f t="shared" si="0"/>
        <v>40443</v>
      </c>
      <c r="B26" s="9"/>
      <c r="C26" s="9"/>
      <c r="D26" s="9"/>
      <c r="E26" s="9"/>
      <c r="F26" s="9"/>
      <c r="G26" s="9"/>
      <c r="H26" s="9"/>
      <c r="V26" s="52"/>
      <c r="W26" s="52"/>
      <c r="AN26" s="1">
        <f t="shared" si="4"/>
        <v>40443</v>
      </c>
      <c r="AP26" s="3">
        <f t="shared" si="1"/>
        <v>1</v>
      </c>
      <c r="AQ26" s="3">
        <f t="shared" si="2"/>
        <v>4</v>
      </c>
      <c r="AR26" s="3">
        <f t="shared" si="3"/>
        <v>9</v>
      </c>
    </row>
    <row r="27" spans="1:44" ht="18" customHeight="1">
      <c r="A27" s="2">
        <f t="shared" si="0"/>
        <v>40444</v>
      </c>
      <c r="B27" s="9"/>
      <c r="C27" s="9"/>
      <c r="D27" s="9"/>
      <c r="E27" s="9"/>
      <c r="F27" s="9"/>
      <c r="G27" s="9"/>
      <c r="H27" s="9"/>
      <c r="AN27" s="1">
        <f t="shared" si="4"/>
        <v>40444</v>
      </c>
      <c r="AP27" s="3">
        <f t="shared" si="1"/>
        <v>1</v>
      </c>
      <c r="AQ27" s="3">
        <f t="shared" si="2"/>
        <v>5</v>
      </c>
      <c r="AR27" s="3">
        <f t="shared" si="3"/>
        <v>9</v>
      </c>
    </row>
    <row r="28" spans="1:44" ht="18" customHeight="1">
      <c r="A28" s="2">
        <f t="shared" si="0"/>
        <v>40445</v>
      </c>
      <c r="B28" s="9"/>
      <c r="C28" s="9"/>
      <c r="D28" s="9"/>
      <c r="E28" s="9"/>
      <c r="F28" s="9"/>
      <c r="G28" s="9"/>
      <c r="H28" s="9"/>
      <c r="AN28" s="1">
        <f t="shared" si="4"/>
        <v>40445</v>
      </c>
      <c r="AP28" s="3">
        <f t="shared" si="1"/>
        <v>1</v>
      </c>
      <c r="AQ28" s="3">
        <f t="shared" si="2"/>
        <v>6</v>
      </c>
      <c r="AR28" s="3">
        <f t="shared" si="3"/>
        <v>9</v>
      </c>
    </row>
    <row r="29" spans="1:44" ht="18" customHeight="1">
      <c r="A29" s="2">
        <f t="shared" si="0"/>
        <v>40446</v>
      </c>
      <c r="B29" s="9"/>
      <c r="C29" s="9"/>
      <c r="D29" s="9"/>
      <c r="E29" s="9"/>
      <c r="F29" s="9"/>
      <c r="G29" s="9"/>
      <c r="H29" s="9"/>
      <c r="AN29" s="1">
        <f t="shared" si="4"/>
        <v>40446</v>
      </c>
      <c r="AP29" s="3" t="str">
        <f t="shared" si="1"/>
        <v/>
      </c>
      <c r="AQ29" s="3">
        <f t="shared" si="2"/>
        <v>7</v>
      </c>
      <c r="AR29" s="3">
        <f t="shared" si="3"/>
        <v>9</v>
      </c>
    </row>
    <row r="30" spans="1:44" ht="18" customHeight="1">
      <c r="A30" s="2">
        <f t="shared" si="0"/>
        <v>40447</v>
      </c>
      <c r="B30" s="9"/>
      <c r="C30" s="9"/>
      <c r="D30" s="9"/>
      <c r="E30" s="9"/>
      <c r="F30" s="9"/>
      <c r="G30" s="9"/>
      <c r="H30" s="9"/>
      <c r="AN30" s="1">
        <f t="shared" si="4"/>
        <v>40447</v>
      </c>
      <c r="AP30" s="3" t="str">
        <f t="shared" si="1"/>
        <v/>
      </c>
      <c r="AQ30" s="3">
        <f t="shared" si="2"/>
        <v>1</v>
      </c>
      <c r="AR30" s="3">
        <f t="shared" si="3"/>
        <v>9</v>
      </c>
    </row>
    <row r="31" spans="1:44" ht="18" customHeight="1">
      <c r="A31" s="2">
        <f t="shared" si="0"/>
        <v>40448</v>
      </c>
      <c r="B31" s="9"/>
      <c r="C31" s="9"/>
      <c r="D31" s="9"/>
      <c r="E31" s="9"/>
      <c r="F31" s="9"/>
      <c r="G31" s="9"/>
      <c r="H31" s="9"/>
      <c r="AN31" s="1">
        <f t="shared" si="4"/>
        <v>40448</v>
      </c>
      <c r="AP31" s="3">
        <f t="shared" si="1"/>
        <v>1</v>
      </c>
      <c r="AQ31" s="3">
        <f t="shared" si="2"/>
        <v>2</v>
      </c>
      <c r="AR31" s="3">
        <f t="shared" si="3"/>
        <v>9</v>
      </c>
    </row>
    <row r="32" spans="1:44" ht="18" customHeight="1">
      <c r="A32" s="2">
        <f t="shared" si="0"/>
        <v>40449</v>
      </c>
      <c r="B32" s="9"/>
      <c r="C32" s="9"/>
      <c r="D32" s="9"/>
      <c r="E32" s="9"/>
      <c r="F32" s="9"/>
      <c r="G32" s="9"/>
      <c r="H32" s="9"/>
      <c r="AN32" s="1">
        <f t="shared" si="4"/>
        <v>40449</v>
      </c>
      <c r="AP32" s="3">
        <f t="shared" si="1"/>
        <v>1</v>
      </c>
      <c r="AQ32" s="3">
        <f t="shared" si="2"/>
        <v>3</v>
      </c>
      <c r="AR32" s="3">
        <f t="shared" si="3"/>
        <v>9</v>
      </c>
    </row>
    <row r="33" spans="1:44" ht="18" customHeight="1">
      <c r="A33" s="2">
        <f>IF('7 NB'!AR33='7 NB'!$AR$32,AN33,"")</f>
        <v>40450</v>
      </c>
      <c r="B33" s="9"/>
      <c r="C33" s="9"/>
      <c r="D33" s="9"/>
      <c r="E33" s="9"/>
      <c r="F33" s="9"/>
      <c r="G33" s="9"/>
      <c r="H33" s="9"/>
      <c r="AN33" s="1">
        <f t="shared" si="4"/>
        <v>40450</v>
      </c>
      <c r="AP33" s="3">
        <f t="shared" si="1"/>
        <v>1</v>
      </c>
      <c r="AQ33" s="3">
        <f t="shared" si="2"/>
        <v>4</v>
      </c>
      <c r="AR33" s="3">
        <f t="shared" si="3"/>
        <v>9</v>
      </c>
    </row>
    <row r="34" spans="1:44" ht="18" customHeight="1">
      <c r="A34" s="2">
        <f>IF('7 NB'!AR34='7 NB'!$AR$32,AN34,"")</f>
        <v>40451</v>
      </c>
      <c r="B34" s="9"/>
      <c r="C34" s="9"/>
      <c r="D34" s="9"/>
      <c r="E34" s="9"/>
      <c r="F34" s="9"/>
      <c r="G34" s="9"/>
      <c r="H34" s="9"/>
      <c r="AN34" s="1">
        <f t="shared" si="4"/>
        <v>40451</v>
      </c>
      <c r="AP34" s="3">
        <f t="shared" si="1"/>
        <v>1</v>
      </c>
      <c r="AQ34" s="3">
        <f t="shared" si="2"/>
        <v>5</v>
      </c>
      <c r="AR34" s="3">
        <f t="shared" si="3"/>
        <v>9</v>
      </c>
    </row>
    <row r="35" spans="1:44" ht="18" customHeight="1">
      <c r="A35" s="2" t="str">
        <f>IF('7 NB'!AR35='7 NB'!$AR$32,AN35,"")</f>
        <v/>
      </c>
      <c r="B35" s="9"/>
      <c r="C35" s="9"/>
      <c r="D35" s="9"/>
      <c r="E35" s="9"/>
      <c r="F35" s="9"/>
      <c r="G35" s="9"/>
      <c r="H35" s="9"/>
      <c r="AN35" s="1">
        <f t="shared" si="4"/>
        <v>40452</v>
      </c>
      <c r="AP35" s="3" t="str">
        <f t="shared" si="1"/>
        <v/>
      </c>
      <c r="AQ35" s="3" t="str">
        <f t="shared" si="2"/>
        <v/>
      </c>
      <c r="AR35" s="3">
        <f t="shared" si="3"/>
        <v>10</v>
      </c>
    </row>
    <row r="36" spans="1:44" s="4" customFormat="1">
      <c r="A36" s="13" t="s">
        <v>21</v>
      </c>
      <c r="B36" s="12"/>
      <c r="C36" s="12"/>
      <c r="D36" s="12"/>
      <c r="E36" s="12"/>
      <c r="F36" s="12"/>
      <c r="G36" s="12"/>
      <c r="H36" s="12"/>
    </row>
    <row r="37" spans="1:44" s="4" customFormat="1">
      <c r="A37" s="5"/>
      <c r="G37" s="10"/>
      <c r="H37" s="10"/>
    </row>
    <row r="38" spans="1:44" s="4" customFormat="1">
      <c r="A38" s="5"/>
      <c r="G38" s="10"/>
      <c r="H38" s="10"/>
    </row>
    <row r="39" spans="1:44" s="4" customFormat="1">
      <c r="G39" s="10"/>
      <c r="H39" s="10"/>
    </row>
    <row r="40" spans="1:44" s="4" customFormat="1">
      <c r="G40" s="135" t="str">
        <f>Giriş!F272</f>
        <v>Çalışkan MÜDÜR</v>
      </c>
      <c r="H40" s="135"/>
    </row>
    <row r="41" spans="1:44" s="4" customFormat="1">
      <c r="G41" s="135" t="str">
        <f>Giriş!D272</f>
        <v>OKUL MÜDÜRÜ</v>
      </c>
      <c r="H41" s="135"/>
    </row>
    <row r="42" spans="1:44" s="4" customFormat="1"/>
    <row r="43" spans="1:44" s="4" customFormat="1"/>
    <row r="44" spans="1:44" s="4" customFormat="1"/>
    <row r="45" spans="1:44" s="4" customFormat="1"/>
    <row r="46" spans="1:44" s="4" customFormat="1"/>
    <row r="47" spans="1:44" s="4" customFormat="1"/>
    <row r="48" spans="1:44"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H3"/>
    <mergeCell ref="G40:H40"/>
    <mergeCell ref="G41:H41"/>
    <mergeCell ref="N21:T22"/>
    <mergeCell ref="N14:T15"/>
  </mergeCells>
  <phoneticPr fontId="0" type="noConversion"/>
  <conditionalFormatting sqref="A5:A35">
    <cfRule type="expression" dxfId="128" priority="1" stopIfTrue="1">
      <formula>AP5=""</formula>
    </cfRule>
  </conditionalFormatting>
  <conditionalFormatting sqref="B5:B35">
    <cfRule type="expression" dxfId="127" priority="2" stopIfTrue="1">
      <formula>AP5=""</formula>
    </cfRule>
  </conditionalFormatting>
  <conditionalFormatting sqref="C10:C35 C5:C8">
    <cfRule type="expression" dxfId="126" priority="3" stopIfTrue="1">
      <formula>AP5=""</formula>
    </cfRule>
  </conditionalFormatting>
  <conditionalFormatting sqref="G5:G35">
    <cfRule type="expression" dxfId="125" priority="4" stopIfTrue="1">
      <formula>AP5=""</formula>
    </cfRule>
  </conditionalFormatting>
  <conditionalFormatting sqref="H5:H35">
    <cfRule type="expression" dxfId="124" priority="5" stopIfTrue="1">
      <formula>AP5=""</formula>
    </cfRule>
  </conditionalFormatting>
  <conditionalFormatting sqref="F5:F35">
    <cfRule type="expression" dxfId="123" priority="6" stopIfTrue="1">
      <formula>AP5=""</formula>
    </cfRule>
  </conditionalFormatting>
  <conditionalFormatting sqref="E5:E35">
    <cfRule type="expression" dxfId="122" priority="7" stopIfTrue="1">
      <formula>AP5=""</formula>
    </cfRule>
  </conditionalFormatting>
  <conditionalFormatting sqref="C9">
    <cfRule type="expression" dxfId="121" priority="8" stopIfTrue="1">
      <formula>AP9=""</formula>
    </cfRule>
  </conditionalFormatting>
  <conditionalFormatting sqref="D5:D35">
    <cfRule type="expression" dxfId="120" priority="9" stopIfTrue="1">
      <formula>AP5=""</formula>
    </cfRule>
  </conditionalFormatting>
  <printOptions horizontalCentered="1"/>
  <pageMargins left="0.37" right="0.35433070866141736" top="0.39370078740157483" bottom="0.19685039370078741" header="0.51181102362204722" footer="0.51181102362204722"/>
  <pageSetup paperSize="9" scale="75" orientation="landscape" horizontalDpi="300" verticalDpi="300"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sheetPr>
    <tabColor indexed="13"/>
  </sheetPr>
  <dimension ref="A1:AW190"/>
  <sheetViews>
    <sheetView zoomScale="70" zoomScaleNormal="75" workbookViewId="0">
      <selection activeCell="B18" sqref="B18"/>
    </sheetView>
  </sheetViews>
  <sheetFormatPr defaultRowHeight="12.75"/>
  <cols>
    <col min="1" max="1" width="23.7109375" customWidth="1"/>
    <col min="2" max="9" width="17.7109375" customWidth="1"/>
    <col min="10" max="10" width="7.7109375" style="4" hidden="1" customWidth="1"/>
    <col min="11" max="13" width="0" style="4" hidden="1" customWidth="1"/>
    <col min="14" max="14" width="9.140625" style="4"/>
    <col min="15" max="23" width="5.7109375" style="4" customWidth="1"/>
    <col min="24" max="32" width="9.140625" style="4"/>
    <col min="42" max="42" width="22.42578125" customWidth="1"/>
  </cols>
  <sheetData>
    <row r="1" spans="1:49">
      <c r="A1" s="4"/>
      <c r="B1" s="4"/>
      <c r="C1" s="4"/>
      <c r="D1" s="4"/>
      <c r="E1" s="4"/>
      <c r="F1" s="4"/>
      <c r="G1" s="4"/>
      <c r="H1" s="7" t="s">
        <v>12</v>
      </c>
      <c r="I1" s="11">
        <f>Giriş!F273</f>
        <v>2010</v>
      </c>
    </row>
    <row r="2" spans="1:49">
      <c r="A2" s="4"/>
      <c r="B2" s="4"/>
      <c r="C2" s="4"/>
      <c r="D2" s="4"/>
      <c r="E2" s="4"/>
      <c r="F2" s="4"/>
      <c r="G2" s="4"/>
      <c r="H2" s="7" t="s">
        <v>13</v>
      </c>
      <c r="I2" s="11" t="str">
        <f>Giriş!F274</f>
        <v>EYLÜL</v>
      </c>
    </row>
    <row r="3" spans="1:49" ht="49.5" customHeight="1">
      <c r="A3" s="140" t="str">
        <f>Giriş!F271&amp;" "&amp;I1&amp;" "&amp;I2&amp;" "&amp;"AYI ÖĞRETMEN NÖBET ÇİZELGESİ "</f>
        <v xml:space="preserve">DENEME İLKÖĞRETİM OKULU 2010 EYLÜL AYI ÖĞRETMEN NÖBET ÇİZELGESİ </v>
      </c>
      <c r="B3" s="140"/>
      <c r="C3" s="140"/>
      <c r="D3" s="140"/>
      <c r="E3" s="140"/>
      <c r="F3" s="140"/>
      <c r="G3" s="140"/>
      <c r="H3" s="140"/>
      <c r="I3" s="140"/>
    </row>
    <row r="4" spans="1:49"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row>
    <row r="5" spans="1:49" ht="18" customHeight="1">
      <c r="A5" s="2">
        <f t="shared" ref="A5:A32" si="0">AP5</f>
        <v>40422</v>
      </c>
      <c r="B5" s="9"/>
      <c r="C5" s="9"/>
      <c r="D5" s="9"/>
      <c r="E5" s="9"/>
      <c r="F5" s="9"/>
      <c r="G5" s="9"/>
      <c r="H5" s="9"/>
      <c r="I5" s="9"/>
      <c r="N5" s="52"/>
      <c r="O5" s="52"/>
      <c r="P5" s="52"/>
      <c r="Q5" s="52"/>
      <c r="R5" s="52"/>
      <c r="S5" s="52"/>
      <c r="T5" s="52"/>
      <c r="U5" s="52"/>
      <c r="V5" s="52"/>
      <c r="W5" s="52"/>
      <c r="X5" s="52"/>
      <c r="Y5" s="52"/>
      <c r="AP5" s="1">
        <f>DATE(I1,AU5,1)</f>
        <v>40422</v>
      </c>
      <c r="AR5" s="3">
        <f t="shared" ref="AR5:AR35" si="1">IF(OR(AS5=1,AS5=7,AS5=""),"",1)</f>
        <v>1</v>
      </c>
      <c r="AS5" s="3">
        <f t="shared" ref="AS5:AS35" si="2">IF(ISERROR(WEEKDAY(A5)),"",WEEKDAY(A5))</f>
        <v>4</v>
      </c>
      <c r="AT5" s="3">
        <f t="shared" ref="AT5:AT35" si="3">MONTH(AP5)</f>
        <v>9</v>
      </c>
      <c r="AU5">
        <f>VLOOKUP(I2,AV5:AW16,2,FALSE)</f>
        <v>9</v>
      </c>
      <c r="AV5" t="s">
        <v>0</v>
      </c>
      <c r="AW5">
        <v>1</v>
      </c>
    </row>
    <row r="6" spans="1:49" ht="18" customHeight="1">
      <c r="A6" s="2">
        <f t="shared" si="0"/>
        <v>40423</v>
      </c>
      <c r="B6" s="9"/>
      <c r="C6" s="9"/>
      <c r="D6" s="9"/>
      <c r="E6" s="9"/>
      <c r="F6" s="9"/>
      <c r="G6" s="9"/>
      <c r="H6" s="9"/>
      <c r="I6" s="9"/>
      <c r="N6" s="52"/>
      <c r="O6" s="52"/>
      <c r="P6" s="52"/>
      <c r="Q6" s="52"/>
      <c r="R6" s="52"/>
      <c r="S6" s="52"/>
      <c r="T6" s="52"/>
      <c r="U6" s="52"/>
      <c r="V6" s="52"/>
      <c r="W6" s="52"/>
      <c r="X6" s="52"/>
      <c r="Y6" s="52"/>
      <c r="AP6" s="1">
        <f t="shared" ref="AP6:AP35" si="4">AP5+1</f>
        <v>40423</v>
      </c>
      <c r="AR6" s="3">
        <f t="shared" si="1"/>
        <v>1</v>
      </c>
      <c r="AS6" s="3">
        <f t="shared" si="2"/>
        <v>5</v>
      </c>
      <c r="AT6" s="3">
        <f t="shared" si="3"/>
        <v>9</v>
      </c>
      <c r="AV6" t="s">
        <v>1</v>
      </c>
      <c r="AW6">
        <v>2</v>
      </c>
    </row>
    <row r="7" spans="1:49" ht="18" customHeight="1">
      <c r="A7" s="2">
        <f t="shared" si="0"/>
        <v>40424</v>
      </c>
      <c r="B7" s="9"/>
      <c r="C7" s="9"/>
      <c r="D7" s="9"/>
      <c r="E7" s="9"/>
      <c r="F7" s="9"/>
      <c r="G7" s="9"/>
      <c r="H7" s="9"/>
      <c r="I7" s="9"/>
      <c r="N7" s="52"/>
      <c r="O7" s="52"/>
      <c r="P7" s="52"/>
      <c r="Q7" s="52"/>
      <c r="R7" s="52"/>
      <c r="S7" s="52"/>
      <c r="T7" s="52"/>
      <c r="U7" s="52"/>
      <c r="V7" s="52"/>
      <c r="W7" s="52"/>
      <c r="X7" s="52"/>
      <c r="Y7" s="52"/>
      <c r="AP7" s="1">
        <f t="shared" si="4"/>
        <v>40424</v>
      </c>
      <c r="AR7" s="3">
        <f t="shared" si="1"/>
        <v>1</v>
      </c>
      <c r="AS7" s="3">
        <f t="shared" si="2"/>
        <v>6</v>
      </c>
      <c r="AT7" s="3">
        <f t="shared" si="3"/>
        <v>9</v>
      </c>
      <c r="AV7" t="s">
        <v>2</v>
      </c>
      <c r="AW7">
        <v>3</v>
      </c>
    </row>
    <row r="8" spans="1:49" ht="18" customHeight="1">
      <c r="A8" s="2">
        <f t="shared" si="0"/>
        <v>40425</v>
      </c>
      <c r="B8" s="9"/>
      <c r="C8" s="9"/>
      <c r="D8" s="9"/>
      <c r="E8" s="9"/>
      <c r="F8" s="9"/>
      <c r="G8" s="9"/>
      <c r="H8" s="9"/>
      <c r="I8" s="9"/>
      <c r="N8" s="52"/>
      <c r="O8" s="52"/>
      <c r="P8" s="52"/>
      <c r="Q8" s="52"/>
      <c r="R8" s="52"/>
      <c r="S8" s="52"/>
      <c r="T8" s="52"/>
      <c r="U8" s="52"/>
      <c r="V8" s="52"/>
      <c r="W8" s="52"/>
      <c r="X8" s="52"/>
      <c r="Y8" s="52"/>
      <c r="AP8" s="1">
        <f t="shared" si="4"/>
        <v>40425</v>
      </c>
      <c r="AR8" s="3" t="str">
        <f t="shared" si="1"/>
        <v/>
      </c>
      <c r="AS8" s="3">
        <f t="shared" si="2"/>
        <v>7</v>
      </c>
      <c r="AT8" s="3">
        <f t="shared" si="3"/>
        <v>9</v>
      </c>
      <c r="AV8" t="s">
        <v>3</v>
      </c>
      <c r="AW8">
        <v>4</v>
      </c>
    </row>
    <row r="9" spans="1:49" ht="18" customHeight="1">
      <c r="A9" s="2">
        <f t="shared" si="0"/>
        <v>40426</v>
      </c>
      <c r="B9" s="9"/>
      <c r="C9" s="9"/>
      <c r="D9" s="9"/>
      <c r="E9" s="9"/>
      <c r="F9" s="9"/>
      <c r="G9" s="9"/>
      <c r="H9" s="9"/>
      <c r="I9" s="9"/>
      <c r="N9" s="52"/>
      <c r="O9" s="52"/>
      <c r="P9" s="52"/>
      <c r="Q9" s="52"/>
      <c r="R9" s="52"/>
      <c r="S9" s="52"/>
      <c r="T9" s="52"/>
      <c r="U9" s="52"/>
      <c r="V9" s="52"/>
      <c r="W9" s="52"/>
      <c r="X9" s="52"/>
      <c r="Y9" s="52"/>
      <c r="AP9" s="1">
        <f t="shared" si="4"/>
        <v>40426</v>
      </c>
      <c r="AR9" s="3" t="str">
        <f t="shared" si="1"/>
        <v/>
      </c>
      <c r="AS9" s="3">
        <f t="shared" si="2"/>
        <v>1</v>
      </c>
      <c r="AT9" s="3">
        <f t="shared" si="3"/>
        <v>9</v>
      </c>
      <c r="AV9" t="s">
        <v>4</v>
      </c>
      <c r="AW9">
        <v>5</v>
      </c>
    </row>
    <row r="10" spans="1:49" ht="18" customHeight="1">
      <c r="A10" s="2">
        <f t="shared" si="0"/>
        <v>40427</v>
      </c>
      <c r="B10" s="9"/>
      <c r="C10" s="9"/>
      <c r="D10" s="9"/>
      <c r="E10" s="9"/>
      <c r="F10" s="9"/>
      <c r="G10" s="9"/>
      <c r="H10" s="9"/>
      <c r="I10" s="9"/>
      <c r="X10" s="52"/>
      <c r="Y10" s="52"/>
      <c r="AP10" s="1">
        <f t="shared" si="4"/>
        <v>40427</v>
      </c>
      <c r="AR10" s="3">
        <f t="shared" si="1"/>
        <v>1</v>
      </c>
      <c r="AS10" s="3">
        <f t="shared" si="2"/>
        <v>2</v>
      </c>
      <c r="AT10" s="3">
        <f t="shared" si="3"/>
        <v>9</v>
      </c>
      <c r="AV10" t="s">
        <v>5</v>
      </c>
      <c r="AW10">
        <v>6</v>
      </c>
    </row>
    <row r="11" spans="1:49" ht="18" customHeight="1">
      <c r="A11" s="2">
        <f t="shared" si="0"/>
        <v>40428</v>
      </c>
      <c r="B11" s="9"/>
      <c r="C11" s="9"/>
      <c r="D11" s="9"/>
      <c r="E11" s="9"/>
      <c r="F11" s="9"/>
      <c r="G11" s="9"/>
      <c r="H11" s="9"/>
      <c r="I11" s="9"/>
      <c r="X11" s="52"/>
      <c r="Y11" s="52"/>
      <c r="AP11" s="1">
        <f t="shared" si="4"/>
        <v>40428</v>
      </c>
      <c r="AR11" s="3">
        <f t="shared" si="1"/>
        <v>1</v>
      </c>
      <c r="AS11" s="3">
        <f t="shared" si="2"/>
        <v>3</v>
      </c>
      <c r="AT11" s="3">
        <f t="shared" si="3"/>
        <v>9</v>
      </c>
      <c r="AV11" t="s">
        <v>6</v>
      </c>
      <c r="AW11">
        <v>7</v>
      </c>
    </row>
    <row r="12" spans="1:49" ht="18" customHeight="1">
      <c r="A12" s="2">
        <f t="shared" si="0"/>
        <v>40429</v>
      </c>
      <c r="B12" s="9"/>
      <c r="C12" s="9"/>
      <c r="D12" s="9"/>
      <c r="E12" s="9"/>
      <c r="F12" s="9"/>
      <c r="G12" s="9"/>
      <c r="H12" s="9"/>
      <c r="I12" s="9"/>
      <c r="N12" s="52"/>
      <c r="O12" s="52"/>
      <c r="P12" s="52"/>
      <c r="Q12" s="52"/>
      <c r="R12" s="52"/>
      <c r="S12" s="52"/>
      <c r="T12" s="52"/>
      <c r="U12" s="52"/>
      <c r="V12" s="52"/>
      <c r="W12" s="52"/>
      <c r="X12" s="52"/>
      <c r="Y12" s="52"/>
      <c r="AP12" s="1">
        <f t="shared" si="4"/>
        <v>40429</v>
      </c>
      <c r="AR12" s="3">
        <f t="shared" si="1"/>
        <v>1</v>
      </c>
      <c r="AS12" s="3">
        <f t="shared" si="2"/>
        <v>4</v>
      </c>
      <c r="AT12" s="3">
        <f t="shared" si="3"/>
        <v>9</v>
      </c>
      <c r="AV12" t="s">
        <v>7</v>
      </c>
      <c r="AW12">
        <v>8</v>
      </c>
    </row>
    <row r="13" spans="1:49" ht="18" customHeight="1">
      <c r="A13" s="2">
        <f t="shared" si="0"/>
        <v>40430</v>
      </c>
      <c r="B13" s="9"/>
      <c r="C13" s="9"/>
      <c r="D13" s="9"/>
      <c r="E13" s="9"/>
      <c r="F13" s="9"/>
      <c r="G13" s="9"/>
      <c r="H13" s="9"/>
      <c r="I13" s="9"/>
      <c r="X13" s="52"/>
      <c r="Y13" s="52"/>
      <c r="AP13" s="1">
        <f t="shared" si="4"/>
        <v>40430</v>
      </c>
      <c r="AR13" s="3">
        <f t="shared" si="1"/>
        <v>1</v>
      </c>
      <c r="AS13" s="3">
        <f t="shared" si="2"/>
        <v>5</v>
      </c>
      <c r="AT13" s="3">
        <f t="shared" si="3"/>
        <v>9</v>
      </c>
      <c r="AV13" t="s">
        <v>8</v>
      </c>
      <c r="AW13">
        <v>9</v>
      </c>
    </row>
    <row r="14" spans="1:49" ht="18" customHeight="1">
      <c r="A14" s="2">
        <f t="shared" si="0"/>
        <v>40431</v>
      </c>
      <c r="B14" s="9"/>
      <c r="C14" s="9"/>
      <c r="D14" s="9"/>
      <c r="E14" s="9"/>
      <c r="F14" s="9"/>
      <c r="G14" s="9"/>
      <c r="H14" s="9"/>
      <c r="I14" s="9"/>
      <c r="O14" s="136" t="s">
        <v>19</v>
      </c>
      <c r="P14" s="136"/>
      <c r="Q14" s="136"/>
      <c r="R14" s="136"/>
      <c r="S14" s="136"/>
      <c r="T14" s="136"/>
      <c r="U14" s="136"/>
      <c r="V14" s="136"/>
      <c r="X14" s="52"/>
      <c r="Y14" s="52"/>
      <c r="AP14" s="1">
        <f t="shared" si="4"/>
        <v>40431</v>
      </c>
      <c r="AR14" s="3">
        <f t="shared" si="1"/>
        <v>1</v>
      </c>
      <c r="AS14" s="3">
        <f t="shared" si="2"/>
        <v>6</v>
      </c>
      <c r="AT14" s="3">
        <f t="shared" si="3"/>
        <v>9</v>
      </c>
      <c r="AV14" t="s">
        <v>9</v>
      </c>
      <c r="AW14">
        <v>10</v>
      </c>
    </row>
    <row r="15" spans="1:49" ht="18" customHeight="1">
      <c r="A15" s="2">
        <f t="shared" si="0"/>
        <v>40432</v>
      </c>
      <c r="B15" s="9"/>
      <c r="C15" s="9"/>
      <c r="D15" s="9"/>
      <c r="E15" s="9"/>
      <c r="F15" s="9"/>
      <c r="G15" s="9"/>
      <c r="H15" s="9"/>
      <c r="I15" s="9"/>
      <c r="O15" s="137"/>
      <c r="P15" s="137"/>
      <c r="Q15" s="137"/>
      <c r="R15" s="137"/>
      <c r="S15" s="137"/>
      <c r="T15" s="137"/>
      <c r="U15" s="137"/>
      <c r="V15" s="137"/>
      <c r="X15" s="52"/>
      <c r="Y15" s="52"/>
      <c r="AP15" s="1">
        <f t="shared" si="4"/>
        <v>40432</v>
      </c>
      <c r="AR15" s="3" t="str">
        <f t="shared" si="1"/>
        <v/>
      </c>
      <c r="AS15" s="3">
        <f t="shared" si="2"/>
        <v>7</v>
      </c>
      <c r="AT15" s="3">
        <f t="shared" si="3"/>
        <v>9</v>
      </c>
      <c r="AV15" t="s">
        <v>10</v>
      </c>
      <c r="AW15">
        <v>11</v>
      </c>
    </row>
    <row r="16" spans="1:49" ht="18" customHeight="1">
      <c r="A16" s="2">
        <f t="shared" si="0"/>
        <v>40433</v>
      </c>
      <c r="B16" s="9"/>
      <c r="C16" s="9"/>
      <c r="D16" s="9"/>
      <c r="E16" s="9"/>
      <c r="F16" s="9"/>
      <c r="G16" s="9"/>
      <c r="H16" s="9"/>
      <c r="I16" s="9"/>
      <c r="N16" s="8" t="s">
        <v>14</v>
      </c>
      <c r="O16" s="6">
        <f>V9</f>
        <v>0</v>
      </c>
      <c r="P16" s="6">
        <f t="shared" ref="P16:V16" si="5">O9</f>
        <v>0</v>
      </c>
      <c r="Q16" s="6">
        <f t="shared" si="5"/>
        <v>0</v>
      </c>
      <c r="R16" s="6">
        <f t="shared" si="5"/>
        <v>0</v>
      </c>
      <c r="S16" s="6">
        <f t="shared" si="5"/>
        <v>0</v>
      </c>
      <c r="T16" s="6">
        <f t="shared" si="5"/>
        <v>0</v>
      </c>
      <c r="U16" s="6">
        <f t="shared" si="5"/>
        <v>0</v>
      </c>
      <c r="V16" s="6">
        <f t="shared" si="5"/>
        <v>0</v>
      </c>
      <c r="X16" s="52"/>
      <c r="Y16" s="52"/>
      <c r="AP16" s="1">
        <f t="shared" si="4"/>
        <v>40433</v>
      </c>
      <c r="AR16" s="3" t="str">
        <f t="shared" si="1"/>
        <v/>
      </c>
      <c r="AS16" s="3">
        <f t="shared" si="2"/>
        <v>1</v>
      </c>
      <c r="AT16" s="3">
        <f t="shared" si="3"/>
        <v>9</v>
      </c>
      <c r="AV16" t="s">
        <v>11</v>
      </c>
      <c r="AW16">
        <v>12</v>
      </c>
    </row>
    <row r="17" spans="1:46" ht="18" customHeight="1">
      <c r="A17" s="2">
        <f t="shared" si="0"/>
        <v>40434</v>
      </c>
      <c r="B17" s="9"/>
      <c r="C17" s="9"/>
      <c r="D17" s="9"/>
      <c r="E17" s="9"/>
      <c r="F17" s="9"/>
      <c r="G17" s="9"/>
      <c r="H17" s="9"/>
      <c r="I17" s="9"/>
      <c r="N17" s="8" t="s">
        <v>15</v>
      </c>
      <c r="O17" s="6">
        <f>V10</f>
        <v>0</v>
      </c>
      <c r="P17" s="6">
        <f t="shared" ref="P17:V17" si="6">O10</f>
        <v>0</v>
      </c>
      <c r="Q17" s="6">
        <f t="shared" si="6"/>
        <v>0</v>
      </c>
      <c r="R17" s="6">
        <f t="shared" si="6"/>
        <v>0</v>
      </c>
      <c r="S17" s="6">
        <f t="shared" si="6"/>
        <v>0</v>
      </c>
      <c r="T17" s="6">
        <f t="shared" si="6"/>
        <v>0</v>
      </c>
      <c r="U17" s="6">
        <f t="shared" si="6"/>
        <v>0</v>
      </c>
      <c r="V17" s="6">
        <f t="shared" si="6"/>
        <v>0</v>
      </c>
      <c r="X17" s="52"/>
      <c r="Y17" s="52"/>
      <c r="AP17" s="1">
        <f t="shared" si="4"/>
        <v>40434</v>
      </c>
      <c r="AR17" s="3">
        <f t="shared" si="1"/>
        <v>1</v>
      </c>
      <c r="AS17" s="3">
        <f t="shared" si="2"/>
        <v>2</v>
      </c>
      <c r="AT17" s="3">
        <f t="shared" si="3"/>
        <v>9</v>
      </c>
    </row>
    <row r="18" spans="1:46" ht="18" customHeight="1">
      <c r="A18" s="2">
        <f t="shared" si="0"/>
        <v>40435</v>
      </c>
      <c r="B18" s="9"/>
      <c r="C18" s="9"/>
      <c r="D18" s="9"/>
      <c r="E18" s="9"/>
      <c r="F18" s="9"/>
      <c r="G18" s="9"/>
      <c r="H18" s="9"/>
      <c r="I18" s="9"/>
      <c r="N18" s="8" t="s">
        <v>16</v>
      </c>
      <c r="O18" s="6">
        <f>V11</f>
        <v>0</v>
      </c>
      <c r="P18" s="6">
        <f t="shared" ref="P18:V18" si="7">O11</f>
        <v>0</v>
      </c>
      <c r="Q18" s="6">
        <f t="shared" si="7"/>
        <v>0</v>
      </c>
      <c r="R18" s="6">
        <f t="shared" si="7"/>
        <v>0</v>
      </c>
      <c r="S18" s="6">
        <f t="shared" si="7"/>
        <v>0</v>
      </c>
      <c r="T18" s="6">
        <f t="shared" si="7"/>
        <v>0</v>
      </c>
      <c r="U18" s="6">
        <f t="shared" si="7"/>
        <v>0</v>
      </c>
      <c r="V18" s="6">
        <f t="shared" si="7"/>
        <v>0</v>
      </c>
      <c r="X18" s="52"/>
      <c r="Y18" s="52"/>
      <c r="AP18" s="1">
        <f t="shared" si="4"/>
        <v>40435</v>
      </c>
      <c r="AR18" s="3">
        <f t="shared" si="1"/>
        <v>1</v>
      </c>
      <c r="AS18" s="3">
        <f t="shared" si="2"/>
        <v>3</v>
      </c>
      <c r="AT18" s="3">
        <f t="shared" si="3"/>
        <v>9</v>
      </c>
    </row>
    <row r="19" spans="1:46" ht="18" customHeight="1">
      <c r="A19" s="2">
        <f t="shared" si="0"/>
        <v>40436</v>
      </c>
      <c r="B19" s="9"/>
      <c r="C19" s="9"/>
      <c r="D19" s="9"/>
      <c r="E19" s="9"/>
      <c r="F19" s="9"/>
      <c r="G19" s="9"/>
      <c r="H19" s="9"/>
      <c r="I19" s="9"/>
      <c r="N19" s="8" t="s">
        <v>17</v>
      </c>
      <c r="O19" s="6">
        <f>V12</f>
        <v>0</v>
      </c>
      <c r="P19" s="6">
        <f t="shared" ref="P19:V19" si="8">O12</f>
        <v>0</v>
      </c>
      <c r="Q19" s="6">
        <f t="shared" si="8"/>
        <v>0</v>
      </c>
      <c r="R19" s="6">
        <f t="shared" si="8"/>
        <v>0</v>
      </c>
      <c r="S19" s="6">
        <f t="shared" si="8"/>
        <v>0</v>
      </c>
      <c r="T19" s="6">
        <f t="shared" si="8"/>
        <v>0</v>
      </c>
      <c r="U19" s="6">
        <f t="shared" si="8"/>
        <v>0</v>
      </c>
      <c r="V19" s="6">
        <f t="shared" si="8"/>
        <v>0</v>
      </c>
      <c r="X19" s="52"/>
      <c r="Y19" s="52"/>
      <c r="AP19" s="1">
        <f t="shared" si="4"/>
        <v>40436</v>
      </c>
      <c r="AR19" s="3">
        <f t="shared" si="1"/>
        <v>1</v>
      </c>
      <c r="AS19" s="3">
        <f t="shared" si="2"/>
        <v>4</v>
      </c>
      <c r="AT19" s="3">
        <f t="shared" si="3"/>
        <v>9</v>
      </c>
    </row>
    <row r="20" spans="1:46" ht="18" customHeight="1">
      <c r="A20" s="2">
        <f t="shared" si="0"/>
        <v>40437</v>
      </c>
      <c r="B20" s="9"/>
      <c r="C20" s="9"/>
      <c r="D20" s="9"/>
      <c r="E20" s="9"/>
      <c r="F20" s="9"/>
      <c r="G20" s="9"/>
      <c r="H20" s="9"/>
      <c r="I20" s="9"/>
      <c r="N20" s="8" t="s">
        <v>18</v>
      </c>
      <c r="O20" s="6">
        <f>V13</f>
        <v>0</v>
      </c>
      <c r="P20" s="6">
        <f t="shared" ref="P20:V20" si="9">O13</f>
        <v>0</v>
      </c>
      <c r="Q20" s="6">
        <f t="shared" si="9"/>
        <v>0</v>
      </c>
      <c r="R20" s="6">
        <f t="shared" si="9"/>
        <v>0</v>
      </c>
      <c r="S20" s="6">
        <f t="shared" si="9"/>
        <v>0</v>
      </c>
      <c r="T20" s="6">
        <f t="shared" si="9"/>
        <v>0</v>
      </c>
      <c r="U20" s="6">
        <f t="shared" si="9"/>
        <v>0</v>
      </c>
      <c r="V20" s="6">
        <f t="shared" si="9"/>
        <v>0</v>
      </c>
      <c r="X20" s="52"/>
      <c r="Y20" s="52"/>
      <c r="AP20" s="1">
        <f t="shared" si="4"/>
        <v>40437</v>
      </c>
      <c r="AR20" s="3">
        <f t="shared" si="1"/>
        <v>1</v>
      </c>
      <c r="AS20" s="3">
        <f t="shared" si="2"/>
        <v>5</v>
      </c>
      <c r="AT20" s="3">
        <f t="shared" si="3"/>
        <v>9</v>
      </c>
    </row>
    <row r="21" spans="1:46" ht="18" customHeight="1">
      <c r="A21" s="2">
        <f t="shared" si="0"/>
        <v>40438</v>
      </c>
      <c r="B21" s="9"/>
      <c r="C21" s="9"/>
      <c r="D21" s="9"/>
      <c r="E21" s="9"/>
      <c r="F21" s="9"/>
      <c r="G21" s="9"/>
      <c r="H21" s="9"/>
      <c r="I21" s="9"/>
      <c r="O21" s="138" t="s">
        <v>22</v>
      </c>
      <c r="P21" s="138"/>
      <c r="Q21" s="138"/>
      <c r="R21" s="138"/>
      <c r="S21" s="138"/>
      <c r="T21" s="138"/>
      <c r="U21" s="138"/>
      <c r="V21" s="138"/>
      <c r="X21" s="52"/>
      <c r="Y21" s="52"/>
      <c r="AP21" s="1">
        <f t="shared" si="4"/>
        <v>40438</v>
      </c>
      <c r="AR21" s="3">
        <f t="shared" si="1"/>
        <v>1</v>
      </c>
      <c r="AS21" s="3">
        <f t="shared" si="2"/>
        <v>6</v>
      </c>
      <c r="AT21" s="3">
        <f t="shared" si="3"/>
        <v>9</v>
      </c>
    </row>
    <row r="22" spans="1:46" ht="18" customHeight="1">
      <c r="A22" s="2">
        <f t="shared" si="0"/>
        <v>40439</v>
      </c>
      <c r="B22" s="9"/>
      <c r="C22" s="9"/>
      <c r="D22" s="9"/>
      <c r="E22" s="9"/>
      <c r="F22" s="9"/>
      <c r="G22" s="9"/>
      <c r="H22" s="9"/>
      <c r="I22" s="9"/>
      <c r="O22" s="139"/>
      <c r="P22" s="139"/>
      <c r="Q22" s="139"/>
      <c r="R22" s="139"/>
      <c r="S22" s="139"/>
      <c r="T22" s="139"/>
      <c r="U22" s="139"/>
      <c r="V22" s="139"/>
      <c r="X22" s="52"/>
      <c r="Y22" s="52"/>
      <c r="AP22" s="1">
        <f t="shared" si="4"/>
        <v>40439</v>
      </c>
      <c r="AR22" s="3" t="str">
        <f t="shared" si="1"/>
        <v/>
      </c>
      <c r="AS22" s="3">
        <f t="shared" si="2"/>
        <v>7</v>
      </c>
      <c r="AT22" s="3">
        <f t="shared" si="3"/>
        <v>9</v>
      </c>
    </row>
    <row r="23" spans="1:46" ht="18" customHeight="1">
      <c r="A23" s="2">
        <f t="shared" si="0"/>
        <v>40440</v>
      </c>
      <c r="B23" s="9"/>
      <c r="C23" s="9"/>
      <c r="D23" s="9"/>
      <c r="E23" s="9"/>
      <c r="F23" s="9"/>
      <c r="G23" s="9"/>
      <c r="H23" s="9"/>
      <c r="I23" s="9"/>
      <c r="X23" s="52"/>
      <c r="Y23" s="52"/>
      <c r="AP23" s="1">
        <f t="shared" si="4"/>
        <v>40440</v>
      </c>
      <c r="AR23" s="3" t="str">
        <f t="shared" si="1"/>
        <v/>
      </c>
      <c r="AS23" s="3">
        <f t="shared" si="2"/>
        <v>1</v>
      </c>
      <c r="AT23" s="3">
        <f t="shared" si="3"/>
        <v>9</v>
      </c>
    </row>
    <row r="24" spans="1:46" ht="18" customHeight="1">
      <c r="A24" s="2">
        <f t="shared" si="0"/>
        <v>40441</v>
      </c>
      <c r="B24" s="9"/>
      <c r="C24" s="9"/>
      <c r="D24" s="9"/>
      <c r="E24" s="9"/>
      <c r="F24" s="9"/>
      <c r="G24" s="9"/>
      <c r="H24" s="9"/>
      <c r="I24" s="9"/>
      <c r="X24" s="52"/>
      <c r="Y24" s="52"/>
      <c r="AP24" s="1">
        <f t="shared" si="4"/>
        <v>40441</v>
      </c>
      <c r="AR24" s="3">
        <f t="shared" si="1"/>
        <v>1</v>
      </c>
      <c r="AS24" s="3">
        <f t="shared" si="2"/>
        <v>2</v>
      </c>
      <c r="AT24" s="3">
        <f t="shared" si="3"/>
        <v>9</v>
      </c>
    </row>
    <row r="25" spans="1:46" ht="18" customHeight="1">
      <c r="A25" s="2">
        <f t="shared" si="0"/>
        <v>40442</v>
      </c>
      <c r="B25" s="9"/>
      <c r="C25" s="9"/>
      <c r="D25" s="9"/>
      <c r="E25" s="9"/>
      <c r="F25" s="9"/>
      <c r="G25" s="9"/>
      <c r="H25" s="9"/>
      <c r="I25" s="9"/>
      <c r="X25" s="52"/>
      <c r="Y25" s="52"/>
      <c r="AP25" s="1">
        <f t="shared" si="4"/>
        <v>40442</v>
      </c>
      <c r="AR25" s="3">
        <f t="shared" si="1"/>
        <v>1</v>
      </c>
      <c r="AS25" s="3">
        <f t="shared" si="2"/>
        <v>3</v>
      </c>
      <c r="AT25" s="3">
        <f t="shared" si="3"/>
        <v>9</v>
      </c>
    </row>
    <row r="26" spans="1:46" ht="18" customHeight="1">
      <c r="A26" s="2">
        <f t="shared" si="0"/>
        <v>40443</v>
      </c>
      <c r="B26" s="9"/>
      <c r="C26" s="9"/>
      <c r="D26" s="9"/>
      <c r="E26" s="9"/>
      <c r="F26" s="9"/>
      <c r="G26" s="9"/>
      <c r="H26" s="9"/>
      <c r="I26" s="9"/>
      <c r="X26" s="52"/>
      <c r="Y26" s="52"/>
      <c r="AP26" s="1">
        <f t="shared" si="4"/>
        <v>40443</v>
      </c>
      <c r="AR26" s="3">
        <f t="shared" si="1"/>
        <v>1</v>
      </c>
      <c r="AS26" s="3">
        <f t="shared" si="2"/>
        <v>4</v>
      </c>
      <c r="AT26" s="3">
        <f t="shared" si="3"/>
        <v>9</v>
      </c>
    </row>
    <row r="27" spans="1:46" ht="18" customHeight="1">
      <c r="A27" s="2">
        <f t="shared" si="0"/>
        <v>40444</v>
      </c>
      <c r="B27" s="9"/>
      <c r="C27" s="9"/>
      <c r="D27" s="9"/>
      <c r="E27" s="9"/>
      <c r="F27" s="9"/>
      <c r="G27" s="9"/>
      <c r="H27" s="9"/>
      <c r="I27" s="9"/>
      <c r="AP27" s="1">
        <f t="shared" si="4"/>
        <v>40444</v>
      </c>
      <c r="AR27" s="3">
        <f t="shared" si="1"/>
        <v>1</v>
      </c>
      <c r="AS27" s="3">
        <f t="shared" si="2"/>
        <v>5</v>
      </c>
      <c r="AT27" s="3">
        <f t="shared" si="3"/>
        <v>9</v>
      </c>
    </row>
    <row r="28" spans="1:46" ht="18" customHeight="1">
      <c r="A28" s="2">
        <f t="shared" si="0"/>
        <v>40445</v>
      </c>
      <c r="B28" s="9"/>
      <c r="C28" s="9"/>
      <c r="D28" s="9"/>
      <c r="E28" s="9"/>
      <c r="F28" s="9"/>
      <c r="G28" s="9"/>
      <c r="H28" s="9"/>
      <c r="I28" s="9"/>
      <c r="AP28" s="1">
        <f t="shared" si="4"/>
        <v>40445</v>
      </c>
      <c r="AR28" s="3">
        <f t="shared" si="1"/>
        <v>1</v>
      </c>
      <c r="AS28" s="3">
        <f t="shared" si="2"/>
        <v>6</v>
      </c>
      <c r="AT28" s="3">
        <f t="shared" si="3"/>
        <v>9</v>
      </c>
    </row>
    <row r="29" spans="1:46" ht="18" customHeight="1">
      <c r="A29" s="2">
        <f t="shared" si="0"/>
        <v>40446</v>
      </c>
      <c r="B29" s="9"/>
      <c r="C29" s="9"/>
      <c r="D29" s="9"/>
      <c r="E29" s="9"/>
      <c r="F29" s="9"/>
      <c r="G29" s="9"/>
      <c r="H29" s="9"/>
      <c r="I29" s="9"/>
      <c r="AP29" s="1">
        <f t="shared" si="4"/>
        <v>40446</v>
      </c>
      <c r="AR29" s="3" t="str">
        <f t="shared" si="1"/>
        <v/>
      </c>
      <c r="AS29" s="3">
        <f t="shared" si="2"/>
        <v>7</v>
      </c>
      <c r="AT29" s="3">
        <f t="shared" si="3"/>
        <v>9</v>
      </c>
    </row>
    <row r="30" spans="1:46" ht="18" customHeight="1">
      <c r="A30" s="2">
        <f t="shared" si="0"/>
        <v>40447</v>
      </c>
      <c r="B30" s="9"/>
      <c r="C30" s="9"/>
      <c r="D30" s="9"/>
      <c r="E30" s="9"/>
      <c r="F30" s="9"/>
      <c r="G30" s="9"/>
      <c r="H30" s="9"/>
      <c r="I30" s="9"/>
      <c r="AP30" s="1">
        <f t="shared" si="4"/>
        <v>40447</v>
      </c>
      <c r="AR30" s="3" t="str">
        <f t="shared" si="1"/>
        <v/>
      </c>
      <c r="AS30" s="3">
        <f t="shared" si="2"/>
        <v>1</v>
      </c>
      <c r="AT30" s="3">
        <f t="shared" si="3"/>
        <v>9</v>
      </c>
    </row>
    <row r="31" spans="1:46" ht="18" customHeight="1">
      <c r="A31" s="2">
        <f t="shared" si="0"/>
        <v>40448</v>
      </c>
      <c r="B31" s="9"/>
      <c r="C31" s="9"/>
      <c r="D31" s="9"/>
      <c r="E31" s="9"/>
      <c r="F31" s="9"/>
      <c r="G31" s="9"/>
      <c r="H31" s="9"/>
      <c r="I31" s="9"/>
      <c r="AP31" s="1">
        <f t="shared" si="4"/>
        <v>40448</v>
      </c>
      <c r="AR31" s="3">
        <f t="shared" si="1"/>
        <v>1</v>
      </c>
      <c r="AS31" s="3">
        <f t="shared" si="2"/>
        <v>2</v>
      </c>
      <c r="AT31" s="3">
        <f t="shared" si="3"/>
        <v>9</v>
      </c>
    </row>
    <row r="32" spans="1:46" ht="18" customHeight="1">
      <c r="A32" s="2">
        <f t="shared" si="0"/>
        <v>40449</v>
      </c>
      <c r="B32" s="9"/>
      <c r="C32" s="9"/>
      <c r="D32" s="9"/>
      <c r="E32" s="9"/>
      <c r="F32" s="9"/>
      <c r="G32" s="9"/>
      <c r="H32" s="9"/>
      <c r="I32" s="9"/>
      <c r="AP32" s="1">
        <f t="shared" si="4"/>
        <v>40449</v>
      </c>
      <c r="AR32" s="3">
        <f t="shared" si="1"/>
        <v>1</v>
      </c>
      <c r="AS32" s="3">
        <f t="shared" si="2"/>
        <v>3</v>
      </c>
      <c r="AT32" s="3">
        <f t="shared" si="3"/>
        <v>9</v>
      </c>
    </row>
    <row r="33" spans="1:46" ht="18" customHeight="1">
      <c r="A33" s="2">
        <f>IF('8 NB'!AT33='8 NB'!$AT$32,AP33,"")</f>
        <v>40450</v>
      </c>
      <c r="B33" s="9"/>
      <c r="C33" s="9"/>
      <c r="D33" s="9"/>
      <c r="E33" s="9"/>
      <c r="F33" s="9"/>
      <c r="G33" s="9"/>
      <c r="H33" s="9"/>
      <c r="I33" s="9"/>
      <c r="AP33" s="1">
        <f t="shared" si="4"/>
        <v>40450</v>
      </c>
      <c r="AR33" s="3">
        <f t="shared" si="1"/>
        <v>1</v>
      </c>
      <c r="AS33" s="3">
        <f t="shared" si="2"/>
        <v>4</v>
      </c>
      <c r="AT33" s="3">
        <f t="shared" si="3"/>
        <v>9</v>
      </c>
    </row>
    <row r="34" spans="1:46" ht="18" customHeight="1">
      <c r="A34" s="2">
        <f>IF('8 NB'!AT34='8 NB'!$AT$32,AP34,"")</f>
        <v>40451</v>
      </c>
      <c r="B34" s="9"/>
      <c r="C34" s="9"/>
      <c r="D34" s="9"/>
      <c r="E34" s="9"/>
      <c r="F34" s="9"/>
      <c r="G34" s="9"/>
      <c r="H34" s="9"/>
      <c r="I34" s="9"/>
      <c r="AP34" s="1">
        <f t="shared" si="4"/>
        <v>40451</v>
      </c>
      <c r="AR34" s="3">
        <f t="shared" si="1"/>
        <v>1</v>
      </c>
      <c r="AS34" s="3">
        <f t="shared" si="2"/>
        <v>5</v>
      </c>
      <c r="AT34" s="3">
        <f t="shared" si="3"/>
        <v>9</v>
      </c>
    </row>
    <row r="35" spans="1:46" ht="18" customHeight="1">
      <c r="A35" s="2" t="str">
        <f>IF('8 NB'!AT35='8 NB'!$AT$32,AP35,"")</f>
        <v/>
      </c>
      <c r="B35" s="9"/>
      <c r="C35" s="9"/>
      <c r="D35" s="9"/>
      <c r="E35" s="9"/>
      <c r="F35" s="9"/>
      <c r="G35" s="9"/>
      <c r="H35" s="9"/>
      <c r="I35" s="9"/>
      <c r="AP35" s="1">
        <f t="shared" si="4"/>
        <v>40452</v>
      </c>
      <c r="AR35" s="3" t="str">
        <f t="shared" si="1"/>
        <v/>
      </c>
      <c r="AS35" s="3" t="str">
        <f t="shared" si="2"/>
        <v/>
      </c>
      <c r="AT35" s="3">
        <f t="shared" si="3"/>
        <v>10</v>
      </c>
    </row>
    <row r="36" spans="1:46" s="4" customFormat="1">
      <c r="A36" s="13" t="s">
        <v>21</v>
      </c>
      <c r="B36" s="12"/>
      <c r="C36" s="12"/>
      <c r="D36" s="12"/>
      <c r="E36" s="12"/>
      <c r="F36" s="12"/>
      <c r="G36" s="12"/>
      <c r="H36" s="12"/>
      <c r="I36" s="12"/>
    </row>
    <row r="37" spans="1:46" s="4" customFormat="1">
      <c r="A37" s="5"/>
      <c r="H37" s="10"/>
      <c r="I37" s="10"/>
    </row>
    <row r="38" spans="1:46" s="4" customFormat="1">
      <c r="A38" s="5"/>
      <c r="H38" s="10"/>
      <c r="I38" s="10"/>
    </row>
    <row r="39" spans="1:46" s="4" customFormat="1">
      <c r="H39" s="10"/>
      <c r="I39" s="10"/>
    </row>
    <row r="40" spans="1:46" s="4" customFormat="1">
      <c r="H40" s="135" t="str">
        <f>Giriş!F272</f>
        <v>Çalışkan MÜDÜR</v>
      </c>
      <c r="I40" s="135"/>
    </row>
    <row r="41" spans="1:46" s="4" customFormat="1">
      <c r="H41" s="135" t="str">
        <f>Giriş!D272</f>
        <v>OKUL MÜDÜRÜ</v>
      </c>
      <c r="I41" s="135"/>
    </row>
    <row r="42" spans="1:46" s="4" customFormat="1"/>
    <row r="43" spans="1:46" s="4" customFormat="1"/>
    <row r="44" spans="1:46" s="4" customFormat="1"/>
    <row r="45" spans="1:46" s="4" customFormat="1"/>
    <row r="46" spans="1:46" s="4" customFormat="1"/>
    <row r="47" spans="1:46" s="4" customFormat="1"/>
    <row r="48" spans="1:46"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I3"/>
    <mergeCell ref="H40:I40"/>
    <mergeCell ref="H41:I41"/>
    <mergeCell ref="O21:V22"/>
    <mergeCell ref="O14:V15"/>
  </mergeCells>
  <phoneticPr fontId="0" type="noConversion"/>
  <conditionalFormatting sqref="A5:A35">
    <cfRule type="expression" dxfId="119" priority="1" stopIfTrue="1">
      <formula>AR5=""</formula>
    </cfRule>
  </conditionalFormatting>
  <conditionalFormatting sqref="B5:B35">
    <cfRule type="expression" dxfId="118" priority="2" stopIfTrue="1">
      <formula>AR5=""</formula>
    </cfRule>
  </conditionalFormatting>
  <conditionalFormatting sqref="C5:C35">
    <cfRule type="expression" dxfId="117" priority="3" stopIfTrue="1">
      <formula>AR5=""</formula>
    </cfRule>
  </conditionalFormatting>
  <conditionalFormatting sqref="H5:H35">
    <cfRule type="expression" dxfId="116" priority="4" stopIfTrue="1">
      <formula>AR5=""</formula>
    </cfRule>
  </conditionalFormatting>
  <conditionalFormatting sqref="I5:I35">
    <cfRule type="expression" dxfId="115" priority="5" stopIfTrue="1">
      <formula>AR5=""</formula>
    </cfRule>
  </conditionalFormatting>
  <conditionalFormatting sqref="G5:G35">
    <cfRule type="expression" dxfId="114" priority="6" stopIfTrue="1">
      <formula>AR5=""</formula>
    </cfRule>
  </conditionalFormatting>
  <conditionalFormatting sqref="F5:F35">
    <cfRule type="expression" dxfId="113" priority="7" stopIfTrue="1">
      <formula>AR5=""</formula>
    </cfRule>
  </conditionalFormatting>
  <conditionalFormatting sqref="D5:D35">
    <cfRule type="expression" dxfId="112" priority="8" stopIfTrue="1">
      <formula>AR5=""</formula>
    </cfRule>
  </conditionalFormatting>
  <conditionalFormatting sqref="E5:E35">
    <cfRule type="expression" dxfId="111" priority="9" stopIfTrue="1">
      <formula>AR5=""</formula>
    </cfRule>
  </conditionalFormatting>
  <printOptions horizontalCentered="1"/>
  <pageMargins left="0.35433070866141736" right="0.35433070866141736" top="0.39370078740157483" bottom="0.19685039370078741" header="0.51181102362204722" footer="0.51181102362204722"/>
  <pageSetup paperSize="9" scale="75" orientation="landscape" horizontalDpi="300" verticalDpi="300"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sheetPr>
    <tabColor indexed="10"/>
  </sheetPr>
  <dimension ref="A1:AY190"/>
  <sheetViews>
    <sheetView zoomScale="64" zoomScaleNormal="75" workbookViewId="0">
      <selection activeCell="J1" sqref="J1"/>
    </sheetView>
  </sheetViews>
  <sheetFormatPr defaultRowHeight="12.75"/>
  <cols>
    <col min="1" max="1" width="23.7109375" customWidth="1"/>
    <col min="2" max="10" width="17.7109375" customWidth="1"/>
    <col min="11" max="11" width="7.7109375" style="4" hidden="1" customWidth="1"/>
    <col min="12" max="14" width="0" style="4" hidden="1" customWidth="1"/>
    <col min="15" max="15" width="9.140625" style="4"/>
    <col min="16" max="25" width="5.7109375" style="4" customWidth="1"/>
    <col min="26" max="34" width="9.140625" style="4"/>
    <col min="44" max="44" width="22.42578125" customWidth="1"/>
  </cols>
  <sheetData>
    <row r="1" spans="1:51">
      <c r="A1" s="4"/>
      <c r="B1" s="4"/>
      <c r="C1" s="4"/>
      <c r="D1" s="4"/>
      <c r="E1" s="4"/>
      <c r="F1" s="4"/>
      <c r="G1" s="4"/>
      <c r="H1" s="4"/>
      <c r="I1" s="7" t="s">
        <v>12</v>
      </c>
      <c r="J1" s="11">
        <f>Giriş!F273</f>
        <v>2010</v>
      </c>
    </row>
    <row r="2" spans="1:51">
      <c r="A2" s="4"/>
      <c r="B2" s="4"/>
      <c r="C2" s="4"/>
      <c r="D2" s="4"/>
      <c r="E2" s="4"/>
      <c r="F2" s="4"/>
      <c r="G2" s="4"/>
      <c r="H2" s="4"/>
      <c r="I2" s="7" t="s">
        <v>13</v>
      </c>
      <c r="J2" s="11" t="str">
        <f>Giriş!F274</f>
        <v>EYLÜL</v>
      </c>
    </row>
    <row r="3" spans="1:51" ht="49.5" customHeight="1">
      <c r="A3" s="140" t="str">
        <f>Giriş!F271&amp;" "&amp;J1&amp;" "&amp;J2&amp;" "&amp;"AYI ÖĞRETMEN NÖBET ÇİZELGESİ "</f>
        <v xml:space="preserve">DENEME İLKÖĞRETİM OKULU 2010 EYLÜL AYI ÖĞRETMEN NÖBET ÇİZELGESİ </v>
      </c>
      <c r="B3" s="140"/>
      <c r="C3" s="140"/>
      <c r="D3" s="140"/>
      <c r="E3" s="140"/>
      <c r="F3" s="140"/>
      <c r="G3" s="140"/>
      <c r="H3" s="140"/>
      <c r="I3" s="140"/>
      <c r="J3" s="140"/>
    </row>
    <row r="4" spans="1:51"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row>
    <row r="5" spans="1:51" ht="18" customHeight="1">
      <c r="A5" s="2">
        <f t="shared" ref="A5:A32" si="0">AR5</f>
        <v>40422</v>
      </c>
      <c r="B5" s="9"/>
      <c r="C5" s="9"/>
      <c r="D5" s="9"/>
      <c r="E5" s="9"/>
      <c r="F5" s="9"/>
      <c r="G5" s="9"/>
      <c r="H5" s="9"/>
      <c r="I5" s="9"/>
      <c r="J5" s="9"/>
      <c r="O5" s="52"/>
      <c r="P5" s="52"/>
      <c r="Q5" s="52"/>
      <c r="R5" s="52"/>
      <c r="S5" s="52"/>
      <c r="T5" s="52"/>
      <c r="U5" s="52"/>
      <c r="V5" s="52"/>
      <c r="W5" s="52"/>
      <c r="X5" s="52"/>
      <c r="Y5" s="52"/>
      <c r="Z5" s="52"/>
      <c r="AA5" s="52"/>
      <c r="AR5" s="1">
        <f>DATE(J1,AW5,1)</f>
        <v>40422</v>
      </c>
      <c r="AT5" s="3">
        <f t="shared" ref="AT5:AT35" si="1">IF(OR(AU5=1,AU5=7,AU5=""),"",1)</f>
        <v>1</v>
      </c>
      <c r="AU5" s="3">
        <f t="shared" ref="AU5:AU35" si="2">IF(ISERROR(WEEKDAY(A5)),"",WEEKDAY(A5))</f>
        <v>4</v>
      </c>
      <c r="AV5" s="3">
        <f t="shared" ref="AV5:AV35" si="3">MONTH(AR5)</f>
        <v>9</v>
      </c>
      <c r="AW5">
        <f>VLOOKUP(J2,AX5:AY16,2,FALSE)</f>
        <v>9</v>
      </c>
      <c r="AX5" t="s">
        <v>0</v>
      </c>
      <c r="AY5">
        <v>1</v>
      </c>
    </row>
    <row r="6" spans="1:51" ht="18" customHeight="1">
      <c r="A6" s="2">
        <f t="shared" si="0"/>
        <v>40423</v>
      </c>
      <c r="B6" s="9"/>
      <c r="C6" s="9"/>
      <c r="D6" s="9"/>
      <c r="E6" s="9"/>
      <c r="F6" s="9"/>
      <c r="G6" s="9"/>
      <c r="H6" s="9"/>
      <c r="I6" s="9"/>
      <c r="J6" s="9"/>
      <c r="O6" s="52"/>
      <c r="P6" s="52"/>
      <c r="Q6" s="52"/>
      <c r="R6" s="52"/>
      <c r="S6" s="52"/>
      <c r="T6" s="52"/>
      <c r="U6" s="52"/>
      <c r="V6" s="52"/>
      <c r="W6" s="52"/>
      <c r="X6" s="52"/>
      <c r="Y6" s="52"/>
      <c r="Z6" s="52"/>
      <c r="AA6" s="52"/>
      <c r="AR6" s="1">
        <f t="shared" ref="AR6:AR35" si="4">AR5+1</f>
        <v>40423</v>
      </c>
      <c r="AT6" s="3">
        <f t="shared" si="1"/>
        <v>1</v>
      </c>
      <c r="AU6" s="3">
        <f t="shared" si="2"/>
        <v>5</v>
      </c>
      <c r="AV6" s="3">
        <f t="shared" si="3"/>
        <v>9</v>
      </c>
      <c r="AX6" t="s">
        <v>1</v>
      </c>
      <c r="AY6">
        <v>2</v>
      </c>
    </row>
    <row r="7" spans="1:51" ht="18" customHeight="1">
      <c r="A7" s="2">
        <f t="shared" si="0"/>
        <v>40424</v>
      </c>
      <c r="B7" s="9"/>
      <c r="C7" s="9"/>
      <c r="D7" s="9"/>
      <c r="E7" s="9"/>
      <c r="F7" s="9"/>
      <c r="G7" s="9"/>
      <c r="H7" s="9"/>
      <c r="I7" s="9"/>
      <c r="J7" s="9"/>
      <c r="O7" s="52"/>
      <c r="P7" s="52"/>
      <c r="Q7" s="52"/>
      <c r="R7" s="52"/>
      <c r="S7" s="52"/>
      <c r="T7" s="52"/>
      <c r="U7" s="52"/>
      <c r="V7" s="52"/>
      <c r="W7" s="52"/>
      <c r="X7" s="52"/>
      <c r="Y7" s="52"/>
      <c r="Z7" s="52"/>
      <c r="AA7" s="52"/>
      <c r="AR7" s="1">
        <f t="shared" si="4"/>
        <v>40424</v>
      </c>
      <c r="AT7" s="3">
        <f t="shared" si="1"/>
        <v>1</v>
      </c>
      <c r="AU7" s="3">
        <f t="shared" si="2"/>
        <v>6</v>
      </c>
      <c r="AV7" s="3">
        <f t="shared" si="3"/>
        <v>9</v>
      </c>
      <c r="AX7" t="s">
        <v>2</v>
      </c>
      <c r="AY7">
        <v>3</v>
      </c>
    </row>
    <row r="8" spans="1:51" ht="18" customHeight="1">
      <c r="A8" s="2">
        <f t="shared" si="0"/>
        <v>40425</v>
      </c>
      <c r="B8" s="9"/>
      <c r="C8" s="9"/>
      <c r="D8" s="9"/>
      <c r="E8" s="9"/>
      <c r="F8" s="9"/>
      <c r="G8" s="9"/>
      <c r="H8" s="9"/>
      <c r="I8" s="9"/>
      <c r="J8" s="9"/>
      <c r="O8" s="52"/>
      <c r="P8" s="52"/>
      <c r="Q8" s="52"/>
      <c r="R8" s="52"/>
      <c r="S8" s="52"/>
      <c r="T8" s="52"/>
      <c r="U8" s="52"/>
      <c r="V8" s="52"/>
      <c r="W8" s="52"/>
      <c r="X8" s="52"/>
      <c r="Y8" s="52"/>
      <c r="Z8" s="52"/>
      <c r="AA8" s="52"/>
      <c r="AR8" s="1">
        <f t="shared" si="4"/>
        <v>40425</v>
      </c>
      <c r="AT8" s="3" t="str">
        <f t="shared" si="1"/>
        <v/>
      </c>
      <c r="AU8" s="3">
        <f t="shared" si="2"/>
        <v>7</v>
      </c>
      <c r="AV8" s="3">
        <f t="shared" si="3"/>
        <v>9</v>
      </c>
      <c r="AX8" t="s">
        <v>3</v>
      </c>
      <c r="AY8">
        <v>4</v>
      </c>
    </row>
    <row r="9" spans="1:51" ht="18" customHeight="1">
      <c r="A9" s="2">
        <f t="shared" si="0"/>
        <v>40426</v>
      </c>
      <c r="B9" s="9"/>
      <c r="C9" s="9"/>
      <c r="D9" s="9"/>
      <c r="E9" s="9"/>
      <c r="F9" s="9"/>
      <c r="G9" s="9"/>
      <c r="H9" s="9"/>
      <c r="I9" s="9"/>
      <c r="J9" s="9"/>
      <c r="O9" s="52"/>
      <c r="P9" s="52"/>
      <c r="Q9" s="52"/>
      <c r="R9" s="52"/>
      <c r="S9" s="52"/>
      <c r="T9" s="52"/>
      <c r="U9" s="52"/>
      <c r="V9" s="52"/>
      <c r="W9" s="52"/>
      <c r="X9" s="52"/>
      <c r="Y9" s="52"/>
      <c r="Z9" s="52"/>
      <c r="AA9" s="52"/>
      <c r="AR9" s="1">
        <f t="shared" si="4"/>
        <v>40426</v>
      </c>
      <c r="AT9" s="3" t="str">
        <f t="shared" si="1"/>
        <v/>
      </c>
      <c r="AU9" s="3">
        <f t="shared" si="2"/>
        <v>1</v>
      </c>
      <c r="AV9" s="3">
        <f t="shared" si="3"/>
        <v>9</v>
      </c>
      <c r="AX9" t="s">
        <v>4</v>
      </c>
      <c r="AY9">
        <v>5</v>
      </c>
    </row>
    <row r="10" spans="1:51" ht="18" customHeight="1">
      <c r="A10" s="2">
        <f t="shared" si="0"/>
        <v>40427</v>
      </c>
      <c r="B10" s="9"/>
      <c r="C10" s="9"/>
      <c r="D10" s="9"/>
      <c r="E10" s="9"/>
      <c r="F10" s="9"/>
      <c r="G10" s="9"/>
      <c r="H10" s="9"/>
      <c r="I10" s="9"/>
      <c r="J10" s="9"/>
      <c r="Z10" s="52"/>
      <c r="AA10" s="52"/>
      <c r="AR10" s="1">
        <f t="shared" si="4"/>
        <v>40427</v>
      </c>
      <c r="AT10" s="3">
        <f t="shared" si="1"/>
        <v>1</v>
      </c>
      <c r="AU10" s="3">
        <f t="shared" si="2"/>
        <v>2</v>
      </c>
      <c r="AV10" s="3">
        <f t="shared" si="3"/>
        <v>9</v>
      </c>
      <c r="AX10" t="s">
        <v>5</v>
      </c>
      <c r="AY10">
        <v>6</v>
      </c>
    </row>
    <row r="11" spans="1:51" ht="18" customHeight="1">
      <c r="A11" s="2">
        <f t="shared" si="0"/>
        <v>40428</v>
      </c>
      <c r="B11" s="9"/>
      <c r="C11" s="9"/>
      <c r="D11" s="9"/>
      <c r="E11" s="9"/>
      <c r="F11" s="9"/>
      <c r="G11" s="9"/>
      <c r="H11" s="9"/>
      <c r="I11" s="9"/>
      <c r="J11" s="9"/>
      <c r="Z11" s="52"/>
      <c r="AA11" s="52"/>
      <c r="AR11" s="1">
        <f t="shared" si="4"/>
        <v>40428</v>
      </c>
      <c r="AT11" s="3">
        <f t="shared" si="1"/>
        <v>1</v>
      </c>
      <c r="AU11" s="3">
        <f t="shared" si="2"/>
        <v>3</v>
      </c>
      <c r="AV11" s="3">
        <f t="shared" si="3"/>
        <v>9</v>
      </c>
      <c r="AX11" t="s">
        <v>6</v>
      </c>
      <c r="AY11">
        <v>7</v>
      </c>
    </row>
    <row r="12" spans="1:51" ht="18" customHeight="1">
      <c r="A12" s="2">
        <f t="shared" si="0"/>
        <v>40429</v>
      </c>
      <c r="B12" s="9"/>
      <c r="C12" s="9"/>
      <c r="D12" s="9"/>
      <c r="E12" s="9"/>
      <c r="F12" s="9"/>
      <c r="G12" s="9"/>
      <c r="H12" s="9"/>
      <c r="I12" s="9"/>
      <c r="J12" s="9"/>
      <c r="O12" s="52"/>
      <c r="P12" s="52"/>
      <c r="Q12" s="52"/>
      <c r="R12" s="52"/>
      <c r="S12" s="52"/>
      <c r="T12" s="52"/>
      <c r="U12" s="52"/>
      <c r="V12" s="52"/>
      <c r="W12" s="52"/>
      <c r="X12" s="52"/>
      <c r="Y12" s="52"/>
      <c r="Z12" s="52"/>
      <c r="AA12" s="52"/>
      <c r="AR12" s="1">
        <f t="shared" si="4"/>
        <v>40429</v>
      </c>
      <c r="AT12" s="3">
        <f t="shared" si="1"/>
        <v>1</v>
      </c>
      <c r="AU12" s="3">
        <f t="shared" si="2"/>
        <v>4</v>
      </c>
      <c r="AV12" s="3">
        <f t="shared" si="3"/>
        <v>9</v>
      </c>
      <c r="AX12" t="s">
        <v>7</v>
      </c>
      <c r="AY12">
        <v>8</v>
      </c>
    </row>
    <row r="13" spans="1:51" ht="18" customHeight="1">
      <c r="A13" s="2">
        <f t="shared" si="0"/>
        <v>40430</v>
      </c>
      <c r="B13" s="9"/>
      <c r="C13" s="9"/>
      <c r="D13" s="9"/>
      <c r="E13" s="9"/>
      <c r="F13" s="9"/>
      <c r="G13" s="9"/>
      <c r="H13" s="9"/>
      <c r="I13" s="9"/>
      <c r="J13" s="9"/>
      <c r="Z13" s="52"/>
      <c r="AA13" s="52"/>
      <c r="AR13" s="1">
        <f t="shared" si="4"/>
        <v>40430</v>
      </c>
      <c r="AT13" s="3">
        <f t="shared" si="1"/>
        <v>1</v>
      </c>
      <c r="AU13" s="3">
        <f t="shared" si="2"/>
        <v>5</v>
      </c>
      <c r="AV13" s="3">
        <f t="shared" si="3"/>
        <v>9</v>
      </c>
      <c r="AX13" t="s">
        <v>8</v>
      </c>
      <c r="AY13">
        <v>9</v>
      </c>
    </row>
    <row r="14" spans="1:51" ht="18" customHeight="1">
      <c r="A14" s="2">
        <f t="shared" si="0"/>
        <v>40431</v>
      </c>
      <c r="B14" s="9"/>
      <c r="C14" s="9"/>
      <c r="D14" s="9"/>
      <c r="E14" s="9"/>
      <c r="F14" s="9"/>
      <c r="G14" s="9"/>
      <c r="H14" s="9"/>
      <c r="I14" s="9"/>
      <c r="J14" s="9"/>
      <c r="P14" s="136" t="s">
        <v>19</v>
      </c>
      <c r="Q14" s="136"/>
      <c r="R14" s="136"/>
      <c r="S14" s="136"/>
      <c r="T14" s="136"/>
      <c r="U14" s="136"/>
      <c r="V14" s="136"/>
      <c r="W14" s="136"/>
      <c r="X14" s="136"/>
      <c r="Z14" s="52"/>
      <c r="AA14" s="52"/>
      <c r="AR14" s="1">
        <f t="shared" si="4"/>
        <v>40431</v>
      </c>
      <c r="AT14" s="3">
        <f t="shared" si="1"/>
        <v>1</v>
      </c>
      <c r="AU14" s="3">
        <f t="shared" si="2"/>
        <v>6</v>
      </c>
      <c r="AV14" s="3">
        <f t="shared" si="3"/>
        <v>9</v>
      </c>
      <c r="AX14" t="s">
        <v>9</v>
      </c>
      <c r="AY14">
        <v>10</v>
      </c>
    </row>
    <row r="15" spans="1:51" ht="18" customHeight="1">
      <c r="A15" s="2">
        <f t="shared" si="0"/>
        <v>40432</v>
      </c>
      <c r="B15" s="9"/>
      <c r="C15" s="9"/>
      <c r="D15" s="9"/>
      <c r="E15" s="9"/>
      <c r="F15" s="9"/>
      <c r="G15" s="9"/>
      <c r="H15" s="9"/>
      <c r="I15" s="9"/>
      <c r="J15" s="9"/>
      <c r="P15" s="137"/>
      <c r="Q15" s="137"/>
      <c r="R15" s="137"/>
      <c r="S15" s="137"/>
      <c r="T15" s="137"/>
      <c r="U15" s="137"/>
      <c r="V15" s="137"/>
      <c r="W15" s="137"/>
      <c r="X15" s="137"/>
      <c r="Z15" s="52"/>
      <c r="AA15" s="52"/>
      <c r="AR15" s="1">
        <f t="shared" si="4"/>
        <v>40432</v>
      </c>
      <c r="AT15" s="3" t="str">
        <f t="shared" si="1"/>
        <v/>
      </c>
      <c r="AU15" s="3">
        <f t="shared" si="2"/>
        <v>7</v>
      </c>
      <c r="AV15" s="3">
        <f t="shared" si="3"/>
        <v>9</v>
      </c>
      <c r="AX15" t="s">
        <v>10</v>
      </c>
      <c r="AY15">
        <v>11</v>
      </c>
    </row>
    <row r="16" spans="1:51" ht="18" customHeight="1">
      <c r="A16" s="2">
        <f t="shared" si="0"/>
        <v>40433</v>
      </c>
      <c r="B16" s="9"/>
      <c r="C16" s="9"/>
      <c r="D16" s="9"/>
      <c r="E16" s="9"/>
      <c r="F16" s="9"/>
      <c r="G16" s="9"/>
      <c r="H16" s="9"/>
      <c r="I16" s="9"/>
      <c r="J16" s="9"/>
      <c r="O16" s="8" t="s">
        <v>14</v>
      </c>
      <c r="P16" s="6">
        <f>X9</f>
        <v>0</v>
      </c>
      <c r="Q16" s="6">
        <f t="shared" ref="Q16:X16" si="5">P9</f>
        <v>0</v>
      </c>
      <c r="R16" s="6">
        <f t="shared" si="5"/>
        <v>0</v>
      </c>
      <c r="S16" s="6">
        <f t="shared" si="5"/>
        <v>0</v>
      </c>
      <c r="T16" s="6">
        <f t="shared" si="5"/>
        <v>0</v>
      </c>
      <c r="U16" s="6">
        <f t="shared" si="5"/>
        <v>0</v>
      </c>
      <c r="V16" s="6">
        <f t="shared" si="5"/>
        <v>0</v>
      </c>
      <c r="W16" s="6">
        <f t="shared" si="5"/>
        <v>0</v>
      </c>
      <c r="X16" s="6">
        <f t="shared" si="5"/>
        <v>0</v>
      </c>
      <c r="Z16" s="52"/>
      <c r="AA16" s="52"/>
      <c r="AR16" s="1">
        <f t="shared" si="4"/>
        <v>40433</v>
      </c>
      <c r="AT16" s="3" t="str">
        <f t="shared" si="1"/>
        <v/>
      </c>
      <c r="AU16" s="3">
        <f t="shared" si="2"/>
        <v>1</v>
      </c>
      <c r="AV16" s="3">
        <f t="shared" si="3"/>
        <v>9</v>
      </c>
      <c r="AX16" t="s">
        <v>11</v>
      </c>
      <c r="AY16">
        <v>12</v>
      </c>
    </row>
    <row r="17" spans="1:48" ht="18" customHeight="1">
      <c r="A17" s="2">
        <f t="shared" si="0"/>
        <v>40434</v>
      </c>
      <c r="B17" s="9"/>
      <c r="C17" s="9"/>
      <c r="D17" s="9"/>
      <c r="E17" s="9"/>
      <c r="F17" s="9"/>
      <c r="G17" s="9"/>
      <c r="H17" s="9"/>
      <c r="I17" s="9"/>
      <c r="J17" s="9"/>
      <c r="O17" s="8" t="s">
        <v>15</v>
      </c>
      <c r="P17" s="6">
        <f>X10</f>
        <v>0</v>
      </c>
      <c r="Q17" s="6">
        <f t="shared" ref="Q17:X17" si="6">P10</f>
        <v>0</v>
      </c>
      <c r="R17" s="6">
        <f t="shared" si="6"/>
        <v>0</v>
      </c>
      <c r="S17" s="6">
        <f t="shared" si="6"/>
        <v>0</v>
      </c>
      <c r="T17" s="6">
        <f t="shared" si="6"/>
        <v>0</v>
      </c>
      <c r="U17" s="6">
        <f t="shared" si="6"/>
        <v>0</v>
      </c>
      <c r="V17" s="6">
        <f t="shared" si="6"/>
        <v>0</v>
      </c>
      <c r="W17" s="6">
        <f t="shared" si="6"/>
        <v>0</v>
      </c>
      <c r="X17" s="6">
        <f t="shared" si="6"/>
        <v>0</v>
      </c>
      <c r="Z17" s="52"/>
      <c r="AA17" s="52"/>
      <c r="AR17" s="1">
        <f t="shared" si="4"/>
        <v>40434</v>
      </c>
      <c r="AT17" s="3">
        <f t="shared" si="1"/>
        <v>1</v>
      </c>
      <c r="AU17" s="3">
        <f t="shared" si="2"/>
        <v>2</v>
      </c>
      <c r="AV17" s="3">
        <f t="shared" si="3"/>
        <v>9</v>
      </c>
    </row>
    <row r="18" spans="1:48" ht="18" customHeight="1">
      <c r="A18" s="2">
        <f t="shared" si="0"/>
        <v>40435</v>
      </c>
      <c r="B18" s="9"/>
      <c r="C18" s="9"/>
      <c r="D18" s="9"/>
      <c r="E18" s="9"/>
      <c r="F18" s="9"/>
      <c r="G18" s="9"/>
      <c r="H18" s="9"/>
      <c r="I18" s="9"/>
      <c r="J18" s="9"/>
      <c r="O18" s="8" t="s">
        <v>16</v>
      </c>
      <c r="P18" s="6">
        <f>X11</f>
        <v>0</v>
      </c>
      <c r="Q18" s="6">
        <f t="shared" ref="Q18:X18" si="7">P11</f>
        <v>0</v>
      </c>
      <c r="R18" s="6">
        <f t="shared" si="7"/>
        <v>0</v>
      </c>
      <c r="S18" s="6">
        <f t="shared" si="7"/>
        <v>0</v>
      </c>
      <c r="T18" s="6">
        <f t="shared" si="7"/>
        <v>0</v>
      </c>
      <c r="U18" s="6">
        <f t="shared" si="7"/>
        <v>0</v>
      </c>
      <c r="V18" s="6">
        <f t="shared" si="7"/>
        <v>0</v>
      </c>
      <c r="W18" s="6">
        <f t="shared" si="7"/>
        <v>0</v>
      </c>
      <c r="X18" s="6">
        <f t="shared" si="7"/>
        <v>0</v>
      </c>
      <c r="Z18" s="52"/>
      <c r="AA18" s="52"/>
      <c r="AR18" s="1">
        <f t="shared" si="4"/>
        <v>40435</v>
      </c>
      <c r="AT18" s="3">
        <f t="shared" si="1"/>
        <v>1</v>
      </c>
      <c r="AU18" s="3">
        <f t="shared" si="2"/>
        <v>3</v>
      </c>
      <c r="AV18" s="3">
        <f t="shared" si="3"/>
        <v>9</v>
      </c>
    </row>
    <row r="19" spans="1:48" ht="18" customHeight="1">
      <c r="A19" s="2">
        <f t="shared" si="0"/>
        <v>40436</v>
      </c>
      <c r="B19" s="9"/>
      <c r="C19" s="9"/>
      <c r="D19" s="9"/>
      <c r="E19" s="9"/>
      <c r="F19" s="9"/>
      <c r="G19" s="9"/>
      <c r="H19" s="9"/>
      <c r="I19" s="9"/>
      <c r="J19" s="9"/>
      <c r="O19" s="8" t="s">
        <v>17</v>
      </c>
      <c r="P19" s="6">
        <f>X12</f>
        <v>0</v>
      </c>
      <c r="Q19" s="6">
        <f t="shared" ref="Q19:X19" si="8">P12</f>
        <v>0</v>
      </c>
      <c r="R19" s="6">
        <f t="shared" si="8"/>
        <v>0</v>
      </c>
      <c r="S19" s="6">
        <f t="shared" si="8"/>
        <v>0</v>
      </c>
      <c r="T19" s="6">
        <f t="shared" si="8"/>
        <v>0</v>
      </c>
      <c r="U19" s="6">
        <f t="shared" si="8"/>
        <v>0</v>
      </c>
      <c r="V19" s="6">
        <f t="shared" si="8"/>
        <v>0</v>
      </c>
      <c r="W19" s="6">
        <f t="shared" si="8"/>
        <v>0</v>
      </c>
      <c r="X19" s="6">
        <f t="shared" si="8"/>
        <v>0</v>
      </c>
      <c r="Z19" s="52"/>
      <c r="AA19" s="52"/>
      <c r="AR19" s="1">
        <f t="shared" si="4"/>
        <v>40436</v>
      </c>
      <c r="AT19" s="3">
        <f t="shared" si="1"/>
        <v>1</v>
      </c>
      <c r="AU19" s="3">
        <f t="shared" si="2"/>
        <v>4</v>
      </c>
      <c r="AV19" s="3">
        <f t="shared" si="3"/>
        <v>9</v>
      </c>
    </row>
    <row r="20" spans="1:48" ht="18" customHeight="1">
      <c r="A20" s="2">
        <f t="shared" si="0"/>
        <v>40437</v>
      </c>
      <c r="B20" s="9"/>
      <c r="C20" s="9"/>
      <c r="D20" s="9"/>
      <c r="E20" s="9"/>
      <c r="F20" s="9"/>
      <c r="G20" s="9"/>
      <c r="H20" s="9"/>
      <c r="I20" s="9"/>
      <c r="J20" s="9"/>
      <c r="O20" s="8" t="s">
        <v>18</v>
      </c>
      <c r="P20" s="6">
        <f>X13</f>
        <v>0</v>
      </c>
      <c r="Q20" s="6">
        <f t="shared" ref="Q20:X20" si="9">P13</f>
        <v>0</v>
      </c>
      <c r="R20" s="6">
        <f t="shared" si="9"/>
        <v>0</v>
      </c>
      <c r="S20" s="6">
        <f t="shared" si="9"/>
        <v>0</v>
      </c>
      <c r="T20" s="6">
        <f t="shared" si="9"/>
        <v>0</v>
      </c>
      <c r="U20" s="6">
        <f t="shared" si="9"/>
        <v>0</v>
      </c>
      <c r="V20" s="6">
        <f t="shared" si="9"/>
        <v>0</v>
      </c>
      <c r="W20" s="6">
        <f t="shared" si="9"/>
        <v>0</v>
      </c>
      <c r="X20" s="6">
        <f t="shared" si="9"/>
        <v>0</v>
      </c>
      <c r="Z20" s="52"/>
      <c r="AA20" s="52"/>
      <c r="AR20" s="1">
        <f t="shared" si="4"/>
        <v>40437</v>
      </c>
      <c r="AT20" s="3">
        <f t="shared" si="1"/>
        <v>1</v>
      </c>
      <c r="AU20" s="3">
        <f t="shared" si="2"/>
        <v>5</v>
      </c>
      <c r="AV20" s="3">
        <f t="shared" si="3"/>
        <v>9</v>
      </c>
    </row>
    <row r="21" spans="1:48" ht="18" customHeight="1">
      <c r="A21" s="2">
        <f t="shared" si="0"/>
        <v>40438</v>
      </c>
      <c r="B21" s="9"/>
      <c r="C21" s="9"/>
      <c r="D21" s="9"/>
      <c r="E21" s="9"/>
      <c r="F21" s="9"/>
      <c r="G21" s="9"/>
      <c r="H21" s="9"/>
      <c r="I21" s="9"/>
      <c r="J21" s="9"/>
      <c r="P21" s="138" t="s">
        <v>22</v>
      </c>
      <c r="Q21" s="138"/>
      <c r="R21" s="138"/>
      <c r="S21" s="138"/>
      <c r="T21" s="138"/>
      <c r="U21" s="138"/>
      <c r="V21" s="138"/>
      <c r="W21" s="138"/>
      <c r="X21" s="138"/>
      <c r="Z21" s="52"/>
      <c r="AA21" s="52"/>
      <c r="AR21" s="1">
        <f t="shared" si="4"/>
        <v>40438</v>
      </c>
      <c r="AT21" s="3">
        <f t="shared" si="1"/>
        <v>1</v>
      </c>
      <c r="AU21" s="3">
        <f t="shared" si="2"/>
        <v>6</v>
      </c>
      <c r="AV21" s="3">
        <f t="shared" si="3"/>
        <v>9</v>
      </c>
    </row>
    <row r="22" spans="1:48" ht="18" customHeight="1">
      <c r="A22" s="2">
        <f t="shared" si="0"/>
        <v>40439</v>
      </c>
      <c r="B22" s="9"/>
      <c r="C22" s="9"/>
      <c r="D22" s="9"/>
      <c r="E22" s="9"/>
      <c r="F22" s="9"/>
      <c r="G22" s="9"/>
      <c r="H22" s="9"/>
      <c r="I22" s="9"/>
      <c r="J22" s="9"/>
      <c r="P22" s="139"/>
      <c r="Q22" s="139"/>
      <c r="R22" s="139"/>
      <c r="S22" s="139"/>
      <c r="T22" s="139"/>
      <c r="U22" s="139"/>
      <c r="V22" s="139"/>
      <c r="W22" s="139"/>
      <c r="X22" s="139"/>
      <c r="Z22" s="52"/>
      <c r="AA22" s="52"/>
      <c r="AR22" s="1">
        <f t="shared" si="4"/>
        <v>40439</v>
      </c>
      <c r="AT22" s="3" t="str">
        <f t="shared" si="1"/>
        <v/>
      </c>
      <c r="AU22" s="3">
        <f t="shared" si="2"/>
        <v>7</v>
      </c>
      <c r="AV22" s="3">
        <f t="shared" si="3"/>
        <v>9</v>
      </c>
    </row>
    <row r="23" spans="1:48" ht="18" customHeight="1">
      <c r="A23" s="2">
        <f t="shared" si="0"/>
        <v>40440</v>
      </c>
      <c r="B23" s="9"/>
      <c r="C23" s="9"/>
      <c r="D23" s="9"/>
      <c r="E23" s="9"/>
      <c r="F23" s="9"/>
      <c r="G23" s="9"/>
      <c r="H23" s="9"/>
      <c r="I23" s="9"/>
      <c r="J23" s="9"/>
      <c r="Z23" s="52"/>
      <c r="AA23" s="52"/>
      <c r="AR23" s="1">
        <f t="shared" si="4"/>
        <v>40440</v>
      </c>
      <c r="AT23" s="3" t="str">
        <f t="shared" si="1"/>
        <v/>
      </c>
      <c r="AU23" s="3">
        <f t="shared" si="2"/>
        <v>1</v>
      </c>
      <c r="AV23" s="3">
        <f t="shared" si="3"/>
        <v>9</v>
      </c>
    </row>
    <row r="24" spans="1:48" ht="18" customHeight="1">
      <c r="A24" s="2">
        <f t="shared" si="0"/>
        <v>40441</v>
      </c>
      <c r="B24" s="9"/>
      <c r="C24" s="9"/>
      <c r="D24" s="9"/>
      <c r="E24" s="9"/>
      <c r="F24" s="9"/>
      <c r="G24" s="9"/>
      <c r="H24" s="9"/>
      <c r="I24" s="9"/>
      <c r="J24" s="9"/>
      <c r="Z24" s="52"/>
      <c r="AA24" s="52"/>
      <c r="AR24" s="1">
        <f t="shared" si="4"/>
        <v>40441</v>
      </c>
      <c r="AT24" s="3">
        <f t="shared" si="1"/>
        <v>1</v>
      </c>
      <c r="AU24" s="3">
        <f t="shared" si="2"/>
        <v>2</v>
      </c>
      <c r="AV24" s="3">
        <f t="shared" si="3"/>
        <v>9</v>
      </c>
    </row>
    <row r="25" spans="1:48" ht="18" customHeight="1">
      <c r="A25" s="2">
        <f t="shared" si="0"/>
        <v>40442</v>
      </c>
      <c r="B25" s="9"/>
      <c r="C25" s="9"/>
      <c r="D25" s="9"/>
      <c r="E25" s="9"/>
      <c r="F25" s="9"/>
      <c r="G25" s="9"/>
      <c r="H25" s="9"/>
      <c r="I25" s="9"/>
      <c r="J25" s="9"/>
      <c r="Z25" s="52"/>
      <c r="AA25" s="52"/>
      <c r="AR25" s="1">
        <f t="shared" si="4"/>
        <v>40442</v>
      </c>
      <c r="AT25" s="3">
        <f t="shared" si="1"/>
        <v>1</v>
      </c>
      <c r="AU25" s="3">
        <f t="shared" si="2"/>
        <v>3</v>
      </c>
      <c r="AV25" s="3">
        <f t="shared" si="3"/>
        <v>9</v>
      </c>
    </row>
    <row r="26" spans="1:48" ht="18" customHeight="1">
      <c r="A26" s="2">
        <f t="shared" si="0"/>
        <v>40443</v>
      </c>
      <c r="B26" s="9"/>
      <c r="C26" s="9"/>
      <c r="D26" s="9"/>
      <c r="E26" s="9"/>
      <c r="F26" s="9"/>
      <c r="G26" s="9"/>
      <c r="H26" s="9"/>
      <c r="I26" s="9"/>
      <c r="J26" s="9"/>
      <c r="Z26" s="52"/>
      <c r="AA26" s="52"/>
      <c r="AR26" s="1">
        <f t="shared" si="4"/>
        <v>40443</v>
      </c>
      <c r="AT26" s="3">
        <f t="shared" si="1"/>
        <v>1</v>
      </c>
      <c r="AU26" s="3">
        <f t="shared" si="2"/>
        <v>4</v>
      </c>
      <c r="AV26" s="3">
        <f t="shared" si="3"/>
        <v>9</v>
      </c>
    </row>
    <row r="27" spans="1:48" ht="18" customHeight="1">
      <c r="A27" s="2">
        <f t="shared" si="0"/>
        <v>40444</v>
      </c>
      <c r="B27" s="9"/>
      <c r="C27" s="9"/>
      <c r="D27" s="9"/>
      <c r="E27" s="9"/>
      <c r="F27" s="9"/>
      <c r="G27" s="9"/>
      <c r="H27" s="9"/>
      <c r="I27" s="9"/>
      <c r="J27" s="9"/>
      <c r="AR27" s="1">
        <f t="shared" si="4"/>
        <v>40444</v>
      </c>
      <c r="AT27" s="3">
        <f t="shared" si="1"/>
        <v>1</v>
      </c>
      <c r="AU27" s="3">
        <f t="shared" si="2"/>
        <v>5</v>
      </c>
      <c r="AV27" s="3">
        <f t="shared" si="3"/>
        <v>9</v>
      </c>
    </row>
    <row r="28" spans="1:48" ht="18" customHeight="1">
      <c r="A28" s="2">
        <f t="shared" si="0"/>
        <v>40445</v>
      </c>
      <c r="B28" s="9"/>
      <c r="C28" s="9"/>
      <c r="D28" s="9"/>
      <c r="E28" s="9"/>
      <c r="F28" s="9"/>
      <c r="G28" s="9"/>
      <c r="H28" s="9"/>
      <c r="I28" s="9"/>
      <c r="J28" s="9"/>
      <c r="AR28" s="1">
        <f t="shared" si="4"/>
        <v>40445</v>
      </c>
      <c r="AT28" s="3">
        <f t="shared" si="1"/>
        <v>1</v>
      </c>
      <c r="AU28" s="3">
        <f t="shared" si="2"/>
        <v>6</v>
      </c>
      <c r="AV28" s="3">
        <f t="shared" si="3"/>
        <v>9</v>
      </c>
    </row>
    <row r="29" spans="1:48" ht="18" customHeight="1">
      <c r="A29" s="2">
        <f t="shared" si="0"/>
        <v>40446</v>
      </c>
      <c r="B29" s="9"/>
      <c r="C29" s="9"/>
      <c r="D29" s="9"/>
      <c r="E29" s="9"/>
      <c r="F29" s="9"/>
      <c r="G29" s="9"/>
      <c r="H29" s="9"/>
      <c r="I29" s="9"/>
      <c r="J29" s="9"/>
      <c r="AR29" s="1">
        <f t="shared" si="4"/>
        <v>40446</v>
      </c>
      <c r="AT29" s="3" t="str">
        <f t="shared" si="1"/>
        <v/>
      </c>
      <c r="AU29" s="3">
        <f t="shared" si="2"/>
        <v>7</v>
      </c>
      <c r="AV29" s="3">
        <f t="shared" si="3"/>
        <v>9</v>
      </c>
    </row>
    <row r="30" spans="1:48" ht="18" customHeight="1">
      <c r="A30" s="2">
        <f t="shared" si="0"/>
        <v>40447</v>
      </c>
      <c r="B30" s="9"/>
      <c r="C30" s="9"/>
      <c r="D30" s="9"/>
      <c r="E30" s="9"/>
      <c r="F30" s="9"/>
      <c r="G30" s="9"/>
      <c r="H30" s="9"/>
      <c r="I30" s="9"/>
      <c r="J30" s="9"/>
      <c r="AR30" s="1">
        <f t="shared" si="4"/>
        <v>40447</v>
      </c>
      <c r="AT30" s="3" t="str">
        <f t="shared" si="1"/>
        <v/>
      </c>
      <c r="AU30" s="3">
        <f t="shared" si="2"/>
        <v>1</v>
      </c>
      <c r="AV30" s="3">
        <f t="shared" si="3"/>
        <v>9</v>
      </c>
    </row>
    <row r="31" spans="1:48" ht="18" customHeight="1">
      <c r="A31" s="2">
        <f t="shared" si="0"/>
        <v>40448</v>
      </c>
      <c r="B31" s="9"/>
      <c r="C31" s="9"/>
      <c r="D31" s="9"/>
      <c r="E31" s="9"/>
      <c r="F31" s="9"/>
      <c r="G31" s="9"/>
      <c r="H31" s="9"/>
      <c r="I31" s="9"/>
      <c r="J31" s="9"/>
      <c r="AR31" s="1">
        <f t="shared" si="4"/>
        <v>40448</v>
      </c>
      <c r="AT31" s="3">
        <f t="shared" si="1"/>
        <v>1</v>
      </c>
      <c r="AU31" s="3">
        <f t="shared" si="2"/>
        <v>2</v>
      </c>
      <c r="AV31" s="3">
        <f t="shared" si="3"/>
        <v>9</v>
      </c>
    </row>
    <row r="32" spans="1:48" ht="18" customHeight="1">
      <c r="A32" s="2">
        <f t="shared" si="0"/>
        <v>40449</v>
      </c>
      <c r="B32" s="9"/>
      <c r="C32" s="9"/>
      <c r="D32" s="9"/>
      <c r="E32" s="9"/>
      <c r="F32" s="9"/>
      <c r="G32" s="9"/>
      <c r="H32" s="9"/>
      <c r="I32" s="9"/>
      <c r="J32" s="9"/>
      <c r="AR32" s="1">
        <f t="shared" si="4"/>
        <v>40449</v>
      </c>
      <c r="AT32" s="3">
        <f t="shared" si="1"/>
        <v>1</v>
      </c>
      <c r="AU32" s="3">
        <f t="shared" si="2"/>
        <v>3</v>
      </c>
      <c r="AV32" s="3">
        <f t="shared" si="3"/>
        <v>9</v>
      </c>
    </row>
    <row r="33" spans="1:48" ht="18" customHeight="1">
      <c r="A33" s="2">
        <f>IF('9 NB'!AV33='9 NB'!$AV$32,AR33,"")</f>
        <v>40450</v>
      </c>
      <c r="B33" s="9"/>
      <c r="C33" s="9"/>
      <c r="D33" s="9"/>
      <c r="E33" s="9"/>
      <c r="F33" s="9"/>
      <c r="G33" s="9"/>
      <c r="H33" s="9"/>
      <c r="I33" s="9"/>
      <c r="J33" s="9"/>
      <c r="AR33" s="1">
        <f t="shared" si="4"/>
        <v>40450</v>
      </c>
      <c r="AT33" s="3">
        <f t="shared" si="1"/>
        <v>1</v>
      </c>
      <c r="AU33" s="3">
        <f t="shared" si="2"/>
        <v>4</v>
      </c>
      <c r="AV33" s="3">
        <f t="shared" si="3"/>
        <v>9</v>
      </c>
    </row>
    <row r="34" spans="1:48" ht="18" customHeight="1">
      <c r="A34" s="2">
        <f>IF('9 NB'!AV34='9 NB'!$AV$32,AR34,"")</f>
        <v>40451</v>
      </c>
      <c r="B34" s="9"/>
      <c r="C34" s="9"/>
      <c r="D34" s="9"/>
      <c r="E34" s="9"/>
      <c r="F34" s="9"/>
      <c r="G34" s="9"/>
      <c r="H34" s="9"/>
      <c r="I34" s="9"/>
      <c r="J34" s="9"/>
      <c r="AR34" s="1">
        <f t="shared" si="4"/>
        <v>40451</v>
      </c>
      <c r="AT34" s="3">
        <f t="shared" si="1"/>
        <v>1</v>
      </c>
      <c r="AU34" s="3">
        <f t="shared" si="2"/>
        <v>5</v>
      </c>
      <c r="AV34" s="3">
        <f t="shared" si="3"/>
        <v>9</v>
      </c>
    </row>
    <row r="35" spans="1:48" ht="18" customHeight="1">
      <c r="A35" s="2" t="str">
        <f>IF('9 NB'!AV35='9 NB'!$AV$32,AR35,"")</f>
        <v/>
      </c>
      <c r="B35" s="9"/>
      <c r="C35" s="9"/>
      <c r="D35" s="9"/>
      <c r="E35" s="9"/>
      <c r="F35" s="9"/>
      <c r="G35" s="9"/>
      <c r="H35" s="9"/>
      <c r="I35" s="9"/>
      <c r="J35" s="9"/>
      <c r="AR35" s="1">
        <f t="shared" si="4"/>
        <v>40452</v>
      </c>
      <c r="AT35" s="3" t="str">
        <f t="shared" si="1"/>
        <v/>
      </c>
      <c r="AU35" s="3" t="str">
        <f t="shared" si="2"/>
        <v/>
      </c>
      <c r="AV35" s="3">
        <f t="shared" si="3"/>
        <v>10</v>
      </c>
    </row>
    <row r="36" spans="1:48" s="4" customFormat="1">
      <c r="A36" s="13" t="s">
        <v>21</v>
      </c>
      <c r="B36" s="12"/>
      <c r="C36" s="12"/>
      <c r="D36" s="12"/>
      <c r="E36" s="12"/>
      <c r="F36" s="12"/>
      <c r="G36" s="12"/>
      <c r="H36" s="12"/>
      <c r="I36" s="12"/>
      <c r="J36" s="12"/>
    </row>
    <row r="37" spans="1:48" s="4" customFormat="1">
      <c r="A37" s="5"/>
      <c r="I37" s="10"/>
      <c r="J37" s="10"/>
    </row>
    <row r="38" spans="1:48" s="4" customFormat="1">
      <c r="A38" s="5"/>
      <c r="I38" s="10"/>
      <c r="J38" s="10"/>
    </row>
    <row r="39" spans="1:48" s="4" customFormat="1">
      <c r="I39" s="10"/>
      <c r="J39" s="10"/>
    </row>
    <row r="40" spans="1:48" s="4" customFormat="1">
      <c r="I40" s="135" t="str">
        <f>Giriş!F272</f>
        <v>Çalışkan MÜDÜR</v>
      </c>
      <c r="J40" s="135"/>
    </row>
    <row r="41" spans="1:48" s="4" customFormat="1">
      <c r="I41" s="135" t="str">
        <f>Giriş!D272</f>
        <v>OKUL MÜDÜRÜ</v>
      </c>
      <c r="J41" s="135"/>
    </row>
    <row r="42" spans="1:48" s="4" customFormat="1"/>
    <row r="43" spans="1:48" s="4" customFormat="1"/>
    <row r="44" spans="1:48" s="4" customFormat="1"/>
    <row r="45" spans="1:48" s="4" customFormat="1"/>
    <row r="46" spans="1:48" s="4" customFormat="1"/>
    <row r="47" spans="1:48" s="4" customFormat="1"/>
    <row r="48" spans="1: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J3"/>
    <mergeCell ref="I40:J40"/>
    <mergeCell ref="I41:J41"/>
    <mergeCell ref="P21:X22"/>
    <mergeCell ref="P14:X15"/>
  </mergeCells>
  <phoneticPr fontId="0" type="noConversion"/>
  <conditionalFormatting sqref="A5:A35">
    <cfRule type="expression" dxfId="110" priority="1" stopIfTrue="1">
      <formula>AT5=""</formula>
    </cfRule>
  </conditionalFormatting>
  <conditionalFormatting sqref="B5:B35">
    <cfRule type="expression" dxfId="109" priority="2" stopIfTrue="1">
      <formula>AT5=""</formula>
    </cfRule>
  </conditionalFormatting>
  <conditionalFormatting sqref="C10:C35 C5:C8">
    <cfRule type="expression" dxfId="108" priority="3" stopIfTrue="1">
      <formula>AT5=""</formula>
    </cfRule>
  </conditionalFormatting>
  <conditionalFormatting sqref="I5:I35">
    <cfRule type="expression" dxfId="107" priority="4" stopIfTrue="1">
      <formula>AT5=""</formula>
    </cfRule>
  </conditionalFormatting>
  <conditionalFormatting sqref="J5:J35">
    <cfRule type="expression" dxfId="106" priority="5" stopIfTrue="1">
      <formula>AT5=""</formula>
    </cfRule>
  </conditionalFormatting>
  <conditionalFormatting sqref="H5:H35">
    <cfRule type="expression" dxfId="105" priority="6" stopIfTrue="1">
      <formula>AT5=""</formula>
    </cfRule>
  </conditionalFormatting>
  <conditionalFormatting sqref="G5:G35">
    <cfRule type="expression" dxfId="104" priority="7" stopIfTrue="1">
      <formula>AT5=""</formula>
    </cfRule>
  </conditionalFormatting>
  <conditionalFormatting sqref="E5:E35">
    <cfRule type="expression" dxfId="103" priority="8" stopIfTrue="1">
      <formula>AT5=""</formula>
    </cfRule>
  </conditionalFormatting>
  <conditionalFormatting sqref="F5:F35">
    <cfRule type="expression" dxfId="102" priority="9" stopIfTrue="1">
      <formula>AT5=""</formula>
    </cfRule>
  </conditionalFormatting>
  <conditionalFormatting sqref="C9">
    <cfRule type="expression" dxfId="101" priority="10" stopIfTrue="1">
      <formula>AT9=""</formula>
    </cfRule>
  </conditionalFormatting>
  <conditionalFormatting sqref="D5:D35">
    <cfRule type="expression" dxfId="100" priority="11" stopIfTrue="1">
      <formula>AT5=""</formula>
    </cfRule>
  </conditionalFormatting>
  <printOptions horizontalCentered="1"/>
  <pageMargins left="0.35433070866141736" right="0.35433070866141736" top="0.39370078740157483" bottom="0.19685039370078741" header="0.51181102362204722" footer="0.51181102362204722"/>
  <pageSetup paperSize="9" scale="75" orientation="landscape"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sheetPr>
    <tabColor indexed="13"/>
  </sheetPr>
  <dimension ref="A1:BA190"/>
  <sheetViews>
    <sheetView zoomScale="59" zoomScaleNormal="75" workbookViewId="0">
      <selection activeCell="Z16" sqref="Z16"/>
    </sheetView>
  </sheetViews>
  <sheetFormatPr defaultRowHeight="12.75"/>
  <cols>
    <col min="1" max="1" width="23.7109375" customWidth="1"/>
    <col min="2" max="11" width="17.7109375" customWidth="1"/>
    <col min="12" max="12" width="7.7109375" style="4" hidden="1" customWidth="1"/>
    <col min="13" max="15" width="0" style="4" hidden="1" customWidth="1"/>
    <col min="16" max="16" width="9.140625" style="4"/>
    <col min="17" max="27" width="5.7109375" style="4" customWidth="1"/>
    <col min="28" max="36" width="9.140625" style="4"/>
    <col min="46" max="46" width="22.42578125" customWidth="1"/>
  </cols>
  <sheetData>
    <row r="1" spans="1:53">
      <c r="A1" s="4"/>
      <c r="B1" s="4"/>
      <c r="C1" s="4"/>
      <c r="D1" s="4"/>
      <c r="E1" s="4"/>
      <c r="F1" s="4"/>
      <c r="G1" s="4"/>
      <c r="H1" s="4"/>
      <c r="I1" s="4"/>
      <c r="J1" s="7" t="s">
        <v>12</v>
      </c>
      <c r="K1" s="11">
        <f>Giriş!F273</f>
        <v>2010</v>
      </c>
    </row>
    <row r="2" spans="1:53">
      <c r="A2" s="4"/>
      <c r="B2" s="4"/>
      <c r="C2" s="4"/>
      <c r="D2" s="4"/>
      <c r="E2" s="4"/>
      <c r="F2" s="4"/>
      <c r="G2" s="4"/>
      <c r="H2" s="4"/>
      <c r="I2" s="4"/>
      <c r="J2" s="7" t="s">
        <v>13</v>
      </c>
      <c r="K2" s="11" t="str">
        <f>Giriş!F274</f>
        <v>EYLÜL</v>
      </c>
    </row>
    <row r="3" spans="1:53" ht="49.5" customHeight="1">
      <c r="A3" s="140" t="str">
        <f>Giriş!F271&amp;" "&amp;K1&amp;" "&amp;K2&amp;" "&amp;"AYI ÖĞRETMEN NÖBET ÇİZELGESİ "</f>
        <v xml:space="preserve">DENEME İLKÖĞRETİM OKULU 2010 EYLÜL AYI ÖĞRETMEN NÖBET ÇİZELGESİ </v>
      </c>
      <c r="B3" s="140"/>
      <c r="C3" s="140"/>
      <c r="D3" s="140"/>
      <c r="E3" s="140"/>
      <c r="F3" s="140"/>
      <c r="G3" s="140"/>
      <c r="H3" s="140"/>
      <c r="I3" s="140"/>
      <c r="J3" s="140"/>
      <c r="K3" s="140"/>
    </row>
    <row r="4" spans="1:53"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row>
    <row r="5" spans="1:53" ht="18" customHeight="1">
      <c r="A5" s="2">
        <f t="shared" ref="A5:A32" si="0">AT5</f>
        <v>40422</v>
      </c>
      <c r="B5" s="9"/>
      <c r="C5" s="9"/>
      <c r="D5" s="9"/>
      <c r="E5" s="9"/>
      <c r="F5" s="9"/>
      <c r="G5" s="9"/>
      <c r="H5" s="9"/>
      <c r="I5" s="9"/>
      <c r="J5" s="9"/>
      <c r="K5" s="9"/>
      <c r="P5" s="52"/>
      <c r="Q5" s="52"/>
      <c r="R5" s="52"/>
      <c r="S5" s="52"/>
      <c r="T5" s="52"/>
      <c r="U5" s="52"/>
      <c r="V5" s="52"/>
      <c r="W5" s="52"/>
      <c r="X5" s="52"/>
      <c r="Y5" s="52"/>
      <c r="Z5" s="52"/>
      <c r="AA5" s="52"/>
      <c r="AB5" s="52"/>
      <c r="AC5" s="52"/>
      <c r="AT5" s="1">
        <f>DATE(K1,AY5,1)</f>
        <v>40422</v>
      </c>
      <c r="AV5" s="3">
        <f t="shared" ref="AV5:AV35" si="1">IF(OR(AW5=1,AW5=7,AW5=""),"",1)</f>
        <v>1</v>
      </c>
      <c r="AW5" s="3">
        <f t="shared" ref="AW5:AW35" si="2">IF(ISERROR(WEEKDAY(A5)),"",WEEKDAY(A5))</f>
        <v>4</v>
      </c>
      <c r="AX5" s="3">
        <f t="shared" ref="AX5:AX35" si="3">MONTH(AT5)</f>
        <v>9</v>
      </c>
      <c r="AY5">
        <f>VLOOKUP(K2,AZ5:BA16,2,FALSE)</f>
        <v>9</v>
      </c>
      <c r="AZ5" t="s">
        <v>0</v>
      </c>
      <c r="BA5">
        <v>1</v>
      </c>
    </row>
    <row r="6" spans="1:53" ht="18" customHeight="1">
      <c r="A6" s="2">
        <f t="shared" si="0"/>
        <v>40423</v>
      </c>
      <c r="B6" s="9"/>
      <c r="C6" s="9"/>
      <c r="D6" s="9"/>
      <c r="E6" s="9"/>
      <c r="F6" s="9"/>
      <c r="G6" s="9"/>
      <c r="H6" s="9"/>
      <c r="I6" s="9"/>
      <c r="J6" s="9"/>
      <c r="K6" s="9"/>
      <c r="P6" s="52"/>
      <c r="Q6" s="52"/>
      <c r="R6" s="52"/>
      <c r="S6" s="52"/>
      <c r="T6" s="52"/>
      <c r="U6" s="52"/>
      <c r="V6" s="52"/>
      <c r="W6" s="52"/>
      <c r="X6" s="52"/>
      <c r="Y6" s="52"/>
      <c r="Z6" s="52"/>
      <c r="AA6" s="52"/>
      <c r="AB6" s="52"/>
      <c r="AC6" s="52"/>
      <c r="AT6" s="1">
        <f t="shared" ref="AT6:AT35" si="4">AT5+1</f>
        <v>40423</v>
      </c>
      <c r="AV6" s="3">
        <f t="shared" si="1"/>
        <v>1</v>
      </c>
      <c r="AW6" s="3">
        <f t="shared" si="2"/>
        <v>5</v>
      </c>
      <c r="AX6" s="3">
        <f t="shared" si="3"/>
        <v>9</v>
      </c>
      <c r="AZ6" t="s">
        <v>1</v>
      </c>
      <c r="BA6">
        <v>2</v>
      </c>
    </row>
    <row r="7" spans="1:53" ht="18" customHeight="1">
      <c r="A7" s="2">
        <f t="shared" si="0"/>
        <v>40424</v>
      </c>
      <c r="B7" s="9"/>
      <c r="C7" s="9"/>
      <c r="D7" s="9"/>
      <c r="E7" s="9"/>
      <c r="F7" s="9"/>
      <c r="G7" s="9"/>
      <c r="H7" s="9"/>
      <c r="I7" s="9"/>
      <c r="J7" s="9"/>
      <c r="K7" s="9"/>
      <c r="P7" s="52"/>
      <c r="Q7" s="52"/>
      <c r="R7" s="52"/>
      <c r="S7" s="52"/>
      <c r="T7" s="52"/>
      <c r="U7" s="52"/>
      <c r="V7" s="52"/>
      <c r="W7" s="52"/>
      <c r="X7" s="52"/>
      <c r="Y7" s="52"/>
      <c r="Z7" s="52"/>
      <c r="AA7" s="52"/>
      <c r="AB7" s="52"/>
      <c r="AC7" s="52"/>
      <c r="AT7" s="1">
        <f t="shared" si="4"/>
        <v>40424</v>
      </c>
      <c r="AV7" s="3">
        <f t="shared" si="1"/>
        <v>1</v>
      </c>
      <c r="AW7" s="3">
        <f t="shared" si="2"/>
        <v>6</v>
      </c>
      <c r="AX7" s="3">
        <f t="shared" si="3"/>
        <v>9</v>
      </c>
      <c r="AZ7" t="s">
        <v>2</v>
      </c>
      <c r="BA7">
        <v>3</v>
      </c>
    </row>
    <row r="8" spans="1:53" ht="18" customHeight="1">
      <c r="A8" s="2">
        <f t="shared" si="0"/>
        <v>40425</v>
      </c>
      <c r="B8" s="9"/>
      <c r="C8" s="9"/>
      <c r="D8" s="9"/>
      <c r="E8" s="9"/>
      <c r="F8" s="9"/>
      <c r="G8" s="9"/>
      <c r="H8" s="9"/>
      <c r="I8" s="9"/>
      <c r="J8" s="9"/>
      <c r="K8" s="9"/>
      <c r="P8" s="52"/>
      <c r="Q8" s="52"/>
      <c r="R8" s="52"/>
      <c r="S8" s="52"/>
      <c r="T8" s="52"/>
      <c r="U8" s="52"/>
      <c r="V8" s="52"/>
      <c r="W8" s="52"/>
      <c r="X8" s="52"/>
      <c r="Y8" s="52"/>
      <c r="Z8" s="52"/>
      <c r="AA8" s="52"/>
      <c r="AB8" s="52"/>
      <c r="AC8" s="52"/>
      <c r="AT8" s="1">
        <f t="shared" si="4"/>
        <v>40425</v>
      </c>
      <c r="AV8" s="3" t="str">
        <f t="shared" si="1"/>
        <v/>
      </c>
      <c r="AW8" s="3">
        <f t="shared" si="2"/>
        <v>7</v>
      </c>
      <c r="AX8" s="3">
        <f t="shared" si="3"/>
        <v>9</v>
      </c>
      <c r="AZ8" t="s">
        <v>3</v>
      </c>
      <c r="BA8">
        <v>4</v>
      </c>
    </row>
    <row r="9" spans="1:53" ht="18" customHeight="1">
      <c r="A9" s="2">
        <f t="shared" si="0"/>
        <v>40426</v>
      </c>
      <c r="B9" s="9"/>
      <c r="C9" s="9"/>
      <c r="D9" s="9"/>
      <c r="E9" s="9"/>
      <c r="F9" s="9"/>
      <c r="G9" s="9"/>
      <c r="H9" s="9"/>
      <c r="I9" s="9"/>
      <c r="J9" s="9"/>
      <c r="K9" s="9"/>
      <c r="P9" s="52"/>
      <c r="Q9" s="52"/>
      <c r="R9" s="52"/>
      <c r="S9" s="52"/>
      <c r="T9" s="52"/>
      <c r="U9" s="52"/>
      <c r="V9" s="52"/>
      <c r="W9" s="52"/>
      <c r="X9" s="52"/>
      <c r="Y9" s="52"/>
      <c r="Z9" s="52"/>
      <c r="AA9" s="52"/>
      <c r="AB9" s="52"/>
      <c r="AC9" s="52"/>
      <c r="AT9" s="1">
        <f t="shared" si="4"/>
        <v>40426</v>
      </c>
      <c r="AV9" s="3" t="str">
        <f t="shared" si="1"/>
        <v/>
      </c>
      <c r="AW9" s="3">
        <f t="shared" si="2"/>
        <v>1</v>
      </c>
      <c r="AX9" s="3">
        <f t="shared" si="3"/>
        <v>9</v>
      </c>
      <c r="AZ9" t="s">
        <v>4</v>
      </c>
      <c r="BA9">
        <v>5</v>
      </c>
    </row>
    <row r="10" spans="1:53" ht="18" customHeight="1">
      <c r="A10" s="2">
        <f t="shared" si="0"/>
        <v>40427</v>
      </c>
      <c r="B10" s="9"/>
      <c r="C10" s="9"/>
      <c r="D10" s="9"/>
      <c r="E10" s="9"/>
      <c r="F10" s="9"/>
      <c r="G10" s="9"/>
      <c r="H10" s="9"/>
      <c r="I10" s="9"/>
      <c r="J10" s="9"/>
      <c r="K10" s="9"/>
      <c r="AB10" s="52"/>
      <c r="AC10" s="52"/>
      <c r="AT10" s="1">
        <f t="shared" si="4"/>
        <v>40427</v>
      </c>
      <c r="AV10" s="3">
        <f t="shared" si="1"/>
        <v>1</v>
      </c>
      <c r="AW10" s="3">
        <f t="shared" si="2"/>
        <v>2</v>
      </c>
      <c r="AX10" s="3">
        <f t="shared" si="3"/>
        <v>9</v>
      </c>
      <c r="AZ10" t="s">
        <v>5</v>
      </c>
      <c r="BA10">
        <v>6</v>
      </c>
    </row>
    <row r="11" spans="1:53" ht="18" customHeight="1">
      <c r="A11" s="2">
        <f t="shared" si="0"/>
        <v>40428</v>
      </c>
      <c r="B11" s="9"/>
      <c r="C11" s="9"/>
      <c r="D11" s="9"/>
      <c r="E11" s="9"/>
      <c r="F11" s="9"/>
      <c r="G11" s="9"/>
      <c r="H11" s="9"/>
      <c r="I11" s="9"/>
      <c r="J11" s="9"/>
      <c r="K11" s="9"/>
      <c r="AB11" s="52"/>
      <c r="AC11" s="52"/>
      <c r="AT11" s="1">
        <f t="shared" si="4"/>
        <v>40428</v>
      </c>
      <c r="AV11" s="3">
        <f t="shared" si="1"/>
        <v>1</v>
      </c>
      <c r="AW11" s="3">
        <f t="shared" si="2"/>
        <v>3</v>
      </c>
      <c r="AX11" s="3">
        <f t="shared" si="3"/>
        <v>9</v>
      </c>
      <c r="AZ11" t="s">
        <v>6</v>
      </c>
      <c r="BA11">
        <v>7</v>
      </c>
    </row>
    <row r="12" spans="1:53" ht="18" customHeight="1">
      <c r="A12" s="2">
        <f t="shared" si="0"/>
        <v>40429</v>
      </c>
      <c r="B12" s="9"/>
      <c r="C12" s="9"/>
      <c r="D12" s="9"/>
      <c r="E12" s="9"/>
      <c r="F12" s="9"/>
      <c r="G12" s="9"/>
      <c r="H12" s="9"/>
      <c r="I12" s="9"/>
      <c r="J12" s="9"/>
      <c r="K12" s="9"/>
      <c r="P12" s="52"/>
      <c r="Q12" s="52"/>
      <c r="R12" s="52"/>
      <c r="S12" s="52"/>
      <c r="T12" s="52"/>
      <c r="U12" s="52"/>
      <c r="V12" s="52"/>
      <c r="W12" s="52"/>
      <c r="X12" s="52"/>
      <c r="Y12" s="52"/>
      <c r="Z12" s="52"/>
      <c r="AA12" s="52"/>
      <c r="AB12" s="52"/>
      <c r="AC12" s="52"/>
      <c r="AT12" s="1">
        <f t="shared" si="4"/>
        <v>40429</v>
      </c>
      <c r="AV12" s="3">
        <f t="shared" si="1"/>
        <v>1</v>
      </c>
      <c r="AW12" s="3">
        <f t="shared" si="2"/>
        <v>4</v>
      </c>
      <c r="AX12" s="3">
        <f t="shared" si="3"/>
        <v>9</v>
      </c>
      <c r="AZ12" t="s">
        <v>7</v>
      </c>
      <c r="BA12">
        <v>8</v>
      </c>
    </row>
    <row r="13" spans="1:53" ht="18" customHeight="1">
      <c r="A13" s="2">
        <f t="shared" si="0"/>
        <v>40430</v>
      </c>
      <c r="B13" s="9"/>
      <c r="C13" s="9"/>
      <c r="D13" s="9"/>
      <c r="E13" s="9"/>
      <c r="F13" s="9"/>
      <c r="G13" s="9"/>
      <c r="H13" s="9"/>
      <c r="I13" s="9"/>
      <c r="J13" s="9"/>
      <c r="K13" s="9"/>
      <c r="AB13" s="52"/>
      <c r="AC13" s="52"/>
      <c r="AT13" s="1">
        <f t="shared" si="4"/>
        <v>40430</v>
      </c>
      <c r="AV13" s="3">
        <f t="shared" si="1"/>
        <v>1</v>
      </c>
      <c r="AW13" s="3">
        <f t="shared" si="2"/>
        <v>5</v>
      </c>
      <c r="AX13" s="3">
        <f t="shared" si="3"/>
        <v>9</v>
      </c>
      <c r="AZ13" t="s">
        <v>8</v>
      </c>
      <c r="BA13">
        <v>9</v>
      </c>
    </row>
    <row r="14" spans="1:53" ht="18" customHeight="1">
      <c r="A14" s="2">
        <f t="shared" si="0"/>
        <v>40431</v>
      </c>
      <c r="B14" s="9"/>
      <c r="C14" s="9"/>
      <c r="D14" s="9"/>
      <c r="E14" s="9"/>
      <c r="F14" s="9"/>
      <c r="G14" s="9"/>
      <c r="H14" s="9"/>
      <c r="I14" s="9"/>
      <c r="J14" s="9"/>
      <c r="K14" s="9"/>
      <c r="Q14" s="136" t="s">
        <v>19</v>
      </c>
      <c r="R14" s="136"/>
      <c r="S14" s="136"/>
      <c r="T14" s="136"/>
      <c r="U14" s="136"/>
      <c r="V14" s="136"/>
      <c r="W14" s="136"/>
      <c r="X14" s="136"/>
      <c r="Y14" s="136"/>
      <c r="Z14" s="136"/>
      <c r="AB14" s="52"/>
      <c r="AC14" s="52"/>
      <c r="AT14" s="1">
        <f t="shared" si="4"/>
        <v>40431</v>
      </c>
      <c r="AV14" s="3">
        <f t="shared" si="1"/>
        <v>1</v>
      </c>
      <c r="AW14" s="3">
        <f t="shared" si="2"/>
        <v>6</v>
      </c>
      <c r="AX14" s="3">
        <f t="shared" si="3"/>
        <v>9</v>
      </c>
      <c r="AZ14" t="s">
        <v>9</v>
      </c>
      <c r="BA14">
        <v>10</v>
      </c>
    </row>
    <row r="15" spans="1:53" ht="18" customHeight="1">
      <c r="A15" s="2">
        <f t="shared" si="0"/>
        <v>40432</v>
      </c>
      <c r="B15" s="9"/>
      <c r="C15" s="9"/>
      <c r="D15" s="9"/>
      <c r="E15" s="9"/>
      <c r="F15" s="9"/>
      <c r="G15" s="9"/>
      <c r="H15" s="9"/>
      <c r="I15" s="9"/>
      <c r="J15" s="9"/>
      <c r="K15" s="9"/>
      <c r="Q15" s="137"/>
      <c r="R15" s="137"/>
      <c r="S15" s="137"/>
      <c r="T15" s="137"/>
      <c r="U15" s="137"/>
      <c r="V15" s="137"/>
      <c r="W15" s="137"/>
      <c r="X15" s="137"/>
      <c r="Y15" s="137"/>
      <c r="Z15" s="137"/>
      <c r="AB15" s="52"/>
      <c r="AC15" s="52"/>
      <c r="AT15" s="1">
        <f t="shared" si="4"/>
        <v>40432</v>
      </c>
      <c r="AV15" s="3" t="str">
        <f t="shared" si="1"/>
        <v/>
      </c>
      <c r="AW15" s="3">
        <f t="shared" si="2"/>
        <v>7</v>
      </c>
      <c r="AX15" s="3">
        <f t="shared" si="3"/>
        <v>9</v>
      </c>
      <c r="AZ15" t="s">
        <v>10</v>
      </c>
      <c r="BA15">
        <v>11</v>
      </c>
    </row>
    <row r="16" spans="1:53" ht="18" customHeight="1">
      <c r="A16" s="2">
        <f t="shared" si="0"/>
        <v>40433</v>
      </c>
      <c r="B16" s="9"/>
      <c r="C16" s="9"/>
      <c r="D16" s="9"/>
      <c r="E16" s="9"/>
      <c r="F16" s="9"/>
      <c r="G16" s="9"/>
      <c r="H16" s="9"/>
      <c r="I16" s="9"/>
      <c r="J16" s="9"/>
      <c r="K16" s="9"/>
      <c r="P16" s="8" t="s">
        <v>14</v>
      </c>
      <c r="Q16" s="6">
        <f>Z9</f>
        <v>0</v>
      </c>
      <c r="R16" s="6">
        <f t="shared" ref="R16:Z16" si="5">Q9</f>
        <v>0</v>
      </c>
      <c r="S16" s="6">
        <f t="shared" si="5"/>
        <v>0</v>
      </c>
      <c r="T16" s="6">
        <f t="shared" si="5"/>
        <v>0</v>
      </c>
      <c r="U16" s="6">
        <f t="shared" si="5"/>
        <v>0</v>
      </c>
      <c r="V16" s="6">
        <f t="shared" si="5"/>
        <v>0</v>
      </c>
      <c r="W16" s="6">
        <f t="shared" si="5"/>
        <v>0</v>
      </c>
      <c r="X16" s="6">
        <f t="shared" si="5"/>
        <v>0</v>
      </c>
      <c r="Y16" s="6">
        <f t="shared" si="5"/>
        <v>0</v>
      </c>
      <c r="Z16" s="6">
        <f t="shared" si="5"/>
        <v>0</v>
      </c>
      <c r="AB16" s="52"/>
      <c r="AC16" s="52"/>
      <c r="AT16" s="1">
        <f t="shared" si="4"/>
        <v>40433</v>
      </c>
      <c r="AV16" s="3" t="str">
        <f t="shared" si="1"/>
        <v/>
      </c>
      <c r="AW16" s="3">
        <f t="shared" si="2"/>
        <v>1</v>
      </c>
      <c r="AX16" s="3">
        <f t="shared" si="3"/>
        <v>9</v>
      </c>
      <c r="AZ16" t="s">
        <v>11</v>
      </c>
      <c r="BA16">
        <v>12</v>
      </c>
    </row>
    <row r="17" spans="1:50" ht="18" customHeight="1">
      <c r="A17" s="2">
        <f t="shared" si="0"/>
        <v>40434</v>
      </c>
      <c r="B17" s="9"/>
      <c r="C17" s="9"/>
      <c r="D17" s="9"/>
      <c r="E17" s="9"/>
      <c r="F17" s="9"/>
      <c r="G17" s="9"/>
      <c r="H17" s="9"/>
      <c r="I17" s="9"/>
      <c r="J17" s="9"/>
      <c r="K17" s="9"/>
      <c r="P17" s="8" t="s">
        <v>15</v>
      </c>
      <c r="Q17" s="6">
        <f>Z10</f>
        <v>0</v>
      </c>
      <c r="R17" s="6">
        <f t="shared" ref="R17:Z17" si="6">Q10</f>
        <v>0</v>
      </c>
      <c r="S17" s="6">
        <f t="shared" si="6"/>
        <v>0</v>
      </c>
      <c r="T17" s="6">
        <f t="shared" si="6"/>
        <v>0</v>
      </c>
      <c r="U17" s="6">
        <f t="shared" si="6"/>
        <v>0</v>
      </c>
      <c r="V17" s="6">
        <f t="shared" si="6"/>
        <v>0</v>
      </c>
      <c r="W17" s="6">
        <f t="shared" si="6"/>
        <v>0</v>
      </c>
      <c r="X17" s="6">
        <f t="shared" si="6"/>
        <v>0</v>
      </c>
      <c r="Y17" s="6">
        <f t="shared" si="6"/>
        <v>0</v>
      </c>
      <c r="Z17" s="6">
        <f t="shared" si="6"/>
        <v>0</v>
      </c>
      <c r="AB17" s="52"/>
      <c r="AC17" s="52"/>
      <c r="AT17" s="1">
        <f t="shared" si="4"/>
        <v>40434</v>
      </c>
      <c r="AV17" s="3">
        <f t="shared" si="1"/>
        <v>1</v>
      </c>
      <c r="AW17" s="3">
        <f t="shared" si="2"/>
        <v>2</v>
      </c>
      <c r="AX17" s="3">
        <f t="shared" si="3"/>
        <v>9</v>
      </c>
    </row>
    <row r="18" spans="1:50" ht="18" customHeight="1">
      <c r="A18" s="2">
        <f t="shared" si="0"/>
        <v>40435</v>
      </c>
      <c r="B18" s="9"/>
      <c r="C18" s="9"/>
      <c r="D18" s="9"/>
      <c r="E18" s="9"/>
      <c r="F18" s="9"/>
      <c r="G18" s="9"/>
      <c r="H18" s="9"/>
      <c r="I18" s="9"/>
      <c r="J18" s="9"/>
      <c r="K18" s="9"/>
      <c r="P18" s="8" t="s">
        <v>16</v>
      </c>
      <c r="Q18" s="6">
        <f>Z11</f>
        <v>0</v>
      </c>
      <c r="R18" s="6">
        <f t="shared" ref="R18:Z18" si="7">Q11</f>
        <v>0</v>
      </c>
      <c r="S18" s="6">
        <f t="shared" si="7"/>
        <v>0</v>
      </c>
      <c r="T18" s="6">
        <f t="shared" si="7"/>
        <v>0</v>
      </c>
      <c r="U18" s="6">
        <f t="shared" si="7"/>
        <v>0</v>
      </c>
      <c r="V18" s="6">
        <f t="shared" si="7"/>
        <v>0</v>
      </c>
      <c r="W18" s="6">
        <f t="shared" si="7"/>
        <v>0</v>
      </c>
      <c r="X18" s="6">
        <f t="shared" si="7"/>
        <v>0</v>
      </c>
      <c r="Y18" s="6">
        <f t="shared" si="7"/>
        <v>0</v>
      </c>
      <c r="Z18" s="6">
        <f t="shared" si="7"/>
        <v>0</v>
      </c>
      <c r="AB18" s="52"/>
      <c r="AC18" s="52"/>
      <c r="AT18" s="1">
        <f t="shared" si="4"/>
        <v>40435</v>
      </c>
      <c r="AV18" s="3">
        <f t="shared" si="1"/>
        <v>1</v>
      </c>
      <c r="AW18" s="3">
        <f t="shared" si="2"/>
        <v>3</v>
      </c>
      <c r="AX18" s="3">
        <f t="shared" si="3"/>
        <v>9</v>
      </c>
    </row>
    <row r="19" spans="1:50" ht="18" customHeight="1">
      <c r="A19" s="2">
        <f t="shared" si="0"/>
        <v>40436</v>
      </c>
      <c r="B19" s="9"/>
      <c r="C19" s="9"/>
      <c r="D19" s="9"/>
      <c r="E19" s="9"/>
      <c r="F19" s="9"/>
      <c r="G19" s="9"/>
      <c r="H19" s="9"/>
      <c r="I19" s="9"/>
      <c r="J19" s="9"/>
      <c r="K19" s="9"/>
      <c r="P19" s="8" t="s">
        <v>17</v>
      </c>
      <c r="Q19" s="6">
        <f>Z12</f>
        <v>0</v>
      </c>
      <c r="R19" s="6">
        <f t="shared" ref="R19:Z19" si="8">Q12</f>
        <v>0</v>
      </c>
      <c r="S19" s="6">
        <f t="shared" si="8"/>
        <v>0</v>
      </c>
      <c r="T19" s="6">
        <f t="shared" si="8"/>
        <v>0</v>
      </c>
      <c r="U19" s="6">
        <f t="shared" si="8"/>
        <v>0</v>
      </c>
      <c r="V19" s="6">
        <f t="shared" si="8"/>
        <v>0</v>
      </c>
      <c r="W19" s="6">
        <f t="shared" si="8"/>
        <v>0</v>
      </c>
      <c r="X19" s="6">
        <f t="shared" si="8"/>
        <v>0</v>
      </c>
      <c r="Y19" s="6">
        <f t="shared" si="8"/>
        <v>0</v>
      </c>
      <c r="Z19" s="6">
        <f t="shared" si="8"/>
        <v>0</v>
      </c>
      <c r="AB19" s="52"/>
      <c r="AC19" s="52"/>
      <c r="AT19" s="1">
        <f t="shared" si="4"/>
        <v>40436</v>
      </c>
      <c r="AV19" s="3">
        <f t="shared" si="1"/>
        <v>1</v>
      </c>
      <c r="AW19" s="3">
        <f t="shared" si="2"/>
        <v>4</v>
      </c>
      <c r="AX19" s="3">
        <f t="shared" si="3"/>
        <v>9</v>
      </c>
    </row>
    <row r="20" spans="1:50" ht="18" customHeight="1">
      <c r="A20" s="2">
        <f t="shared" si="0"/>
        <v>40437</v>
      </c>
      <c r="B20" s="9"/>
      <c r="C20" s="9"/>
      <c r="D20" s="9"/>
      <c r="E20" s="9"/>
      <c r="F20" s="9"/>
      <c r="G20" s="9"/>
      <c r="H20" s="9"/>
      <c r="I20" s="9"/>
      <c r="J20" s="9"/>
      <c r="K20" s="9"/>
      <c r="P20" s="8" t="s">
        <v>18</v>
      </c>
      <c r="Q20" s="6">
        <f>Z13</f>
        <v>0</v>
      </c>
      <c r="R20" s="6">
        <f t="shared" ref="R20:Z20" si="9">Q13</f>
        <v>0</v>
      </c>
      <c r="S20" s="6">
        <f t="shared" si="9"/>
        <v>0</v>
      </c>
      <c r="T20" s="6">
        <f t="shared" si="9"/>
        <v>0</v>
      </c>
      <c r="U20" s="6">
        <f t="shared" si="9"/>
        <v>0</v>
      </c>
      <c r="V20" s="6">
        <f t="shared" si="9"/>
        <v>0</v>
      </c>
      <c r="W20" s="6">
        <f t="shared" si="9"/>
        <v>0</v>
      </c>
      <c r="X20" s="6">
        <f t="shared" si="9"/>
        <v>0</v>
      </c>
      <c r="Y20" s="6">
        <f t="shared" si="9"/>
        <v>0</v>
      </c>
      <c r="Z20" s="6">
        <f t="shared" si="9"/>
        <v>0</v>
      </c>
      <c r="AB20" s="52"/>
      <c r="AC20" s="52"/>
      <c r="AT20" s="1">
        <f t="shared" si="4"/>
        <v>40437</v>
      </c>
      <c r="AV20" s="3">
        <f t="shared" si="1"/>
        <v>1</v>
      </c>
      <c r="AW20" s="3">
        <f t="shared" si="2"/>
        <v>5</v>
      </c>
      <c r="AX20" s="3">
        <f t="shared" si="3"/>
        <v>9</v>
      </c>
    </row>
    <row r="21" spans="1:50" ht="18" customHeight="1">
      <c r="A21" s="2">
        <f t="shared" si="0"/>
        <v>40438</v>
      </c>
      <c r="B21" s="9"/>
      <c r="C21" s="9"/>
      <c r="D21" s="9"/>
      <c r="E21" s="9"/>
      <c r="F21" s="9"/>
      <c r="G21" s="9"/>
      <c r="H21" s="9"/>
      <c r="I21" s="9"/>
      <c r="J21" s="9"/>
      <c r="K21" s="9"/>
      <c r="Q21" s="138" t="s">
        <v>22</v>
      </c>
      <c r="R21" s="138"/>
      <c r="S21" s="138"/>
      <c r="T21" s="138"/>
      <c r="U21" s="138"/>
      <c r="V21" s="138"/>
      <c r="W21" s="138"/>
      <c r="X21" s="138"/>
      <c r="Y21" s="138"/>
      <c r="Z21" s="138"/>
      <c r="AB21" s="52"/>
      <c r="AC21" s="52"/>
      <c r="AT21" s="1">
        <f t="shared" si="4"/>
        <v>40438</v>
      </c>
      <c r="AV21" s="3">
        <f t="shared" si="1"/>
        <v>1</v>
      </c>
      <c r="AW21" s="3">
        <f t="shared" si="2"/>
        <v>6</v>
      </c>
      <c r="AX21" s="3">
        <f t="shared" si="3"/>
        <v>9</v>
      </c>
    </row>
    <row r="22" spans="1:50" ht="18" customHeight="1">
      <c r="A22" s="2">
        <f t="shared" si="0"/>
        <v>40439</v>
      </c>
      <c r="B22" s="9"/>
      <c r="C22" s="9"/>
      <c r="D22" s="9"/>
      <c r="E22" s="9"/>
      <c r="F22" s="9"/>
      <c r="G22" s="9"/>
      <c r="H22" s="9"/>
      <c r="I22" s="9"/>
      <c r="J22" s="9"/>
      <c r="K22" s="9"/>
      <c r="Q22" s="139"/>
      <c r="R22" s="139"/>
      <c r="S22" s="139"/>
      <c r="T22" s="139"/>
      <c r="U22" s="139"/>
      <c r="V22" s="139"/>
      <c r="W22" s="139"/>
      <c r="X22" s="139"/>
      <c r="Y22" s="139"/>
      <c r="Z22" s="139"/>
      <c r="AB22" s="52"/>
      <c r="AC22" s="52"/>
      <c r="AT22" s="1">
        <f t="shared" si="4"/>
        <v>40439</v>
      </c>
      <c r="AV22" s="3" t="str">
        <f t="shared" si="1"/>
        <v/>
      </c>
      <c r="AW22" s="3">
        <f t="shared" si="2"/>
        <v>7</v>
      </c>
      <c r="AX22" s="3">
        <f t="shared" si="3"/>
        <v>9</v>
      </c>
    </row>
    <row r="23" spans="1:50" ht="18" customHeight="1">
      <c r="A23" s="2">
        <f t="shared" si="0"/>
        <v>40440</v>
      </c>
      <c r="B23" s="9"/>
      <c r="C23" s="9"/>
      <c r="D23" s="9"/>
      <c r="E23" s="9"/>
      <c r="F23" s="9"/>
      <c r="G23" s="9"/>
      <c r="H23" s="9"/>
      <c r="I23" s="9"/>
      <c r="J23" s="9"/>
      <c r="K23" s="9"/>
      <c r="AB23" s="52"/>
      <c r="AC23" s="52"/>
      <c r="AT23" s="1">
        <f t="shared" si="4"/>
        <v>40440</v>
      </c>
      <c r="AV23" s="3" t="str">
        <f t="shared" si="1"/>
        <v/>
      </c>
      <c r="AW23" s="3">
        <f t="shared" si="2"/>
        <v>1</v>
      </c>
      <c r="AX23" s="3">
        <f t="shared" si="3"/>
        <v>9</v>
      </c>
    </row>
    <row r="24" spans="1:50" ht="18" customHeight="1">
      <c r="A24" s="2">
        <f t="shared" si="0"/>
        <v>40441</v>
      </c>
      <c r="B24" s="9"/>
      <c r="C24" s="9"/>
      <c r="D24" s="9"/>
      <c r="E24" s="9"/>
      <c r="F24" s="9"/>
      <c r="G24" s="9"/>
      <c r="H24" s="9"/>
      <c r="I24" s="9"/>
      <c r="J24" s="9"/>
      <c r="K24" s="9"/>
      <c r="AB24" s="52"/>
      <c r="AC24" s="52"/>
      <c r="AT24" s="1">
        <f t="shared" si="4"/>
        <v>40441</v>
      </c>
      <c r="AV24" s="3">
        <f t="shared" si="1"/>
        <v>1</v>
      </c>
      <c r="AW24" s="3">
        <f t="shared" si="2"/>
        <v>2</v>
      </c>
      <c r="AX24" s="3">
        <f t="shared" si="3"/>
        <v>9</v>
      </c>
    </row>
    <row r="25" spans="1:50" ht="18" customHeight="1">
      <c r="A25" s="2">
        <f t="shared" si="0"/>
        <v>40442</v>
      </c>
      <c r="B25" s="9"/>
      <c r="C25" s="9"/>
      <c r="D25" s="9"/>
      <c r="E25" s="9"/>
      <c r="F25" s="9"/>
      <c r="G25" s="9"/>
      <c r="H25" s="9"/>
      <c r="I25" s="9"/>
      <c r="J25" s="9"/>
      <c r="K25" s="9"/>
      <c r="AB25" s="52"/>
      <c r="AC25" s="52"/>
      <c r="AT25" s="1">
        <f t="shared" si="4"/>
        <v>40442</v>
      </c>
      <c r="AV25" s="3">
        <f t="shared" si="1"/>
        <v>1</v>
      </c>
      <c r="AW25" s="3">
        <f t="shared" si="2"/>
        <v>3</v>
      </c>
      <c r="AX25" s="3">
        <f t="shared" si="3"/>
        <v>9</v>
      </c>
    </row>
    <row r="26" spans="1:50" ht="18" customHeight="1">
      <c r="A26" s="2">
        <f t="shared" si="0"/>
        <v>40443</v>
      </c>
      <c r="B26" s="9"/>
      <c r="C26" s="9"/>
      <c r="D26" s="9"/>
      <c r="E26" s="9"/>
      <c r="F26" s="9"/>
      <c r="G26" s="9"/>
      <c r="H26" s="9"/>
      <c r="I26" s="9"/>
      <c r="J26" s="9"/>
      <c r="K26" s="9"/>
      <c r="AB26" s="52"/>
      <c r="AC26" s="52"/>
      <c r="AT26" s="1">
        <f t="shared" si="4"/>
        <v>40443</v>
      </c>
      <c r="AV26" s="3">
        <f t="shared" si="1"/>
        <v>1</v>
      </c>
      <c r="AW26" s="3">
        <f t="shared" si="2"/>
        <v>4</v>
      </c>
      <c r="AX26" s="3">
        <f t="shared" si="3"/>
        <v>9</v>
      </c>
    </row>
    <row r="27" spans="1:50" ht="18" customHeight="1">
      <c r="A27" s="2">
        <f t="shared" si="0"/>
        <v>40444</v>
      </c>
      <c r="B27" s="9"/>
      <c r="C27" s="9"/>
      <c r="D27" s="9"/>
      <c r="E27" s="9"/>
      <c r="F27" s="9"/>
      <c r="G27" s="9"/>
      <c r="H27" s="9"/>
      <c r="I27" s="9"/>
      <c r="J27" s="9"/>
      <c r="K27" s="9"/>
      <c r="AT27" s="1">
        <f t="shared" si="4"/>
        <v>40444</v>
      </c>
      <c r="AV27" s="3">
        <f t="shared" si="1"/>
        <v>1</v>
      </c>
      <c r="AW27" s="3">
        <f t="shared" si="2"/>
        <v>5</v>
      </c>
      <c r="AX27" s="3">
        <f t="shared" si="3"/>
        <v>9</v>
      </c>
    </row>
    <row r="28" spans="1:50" ht="18" customHeight="1">
      <c r="A28" s="2">
        <f t="shared" si="0"/>
        <v>40445</v>
      </c>
      <c r="B28" s="9"/>
      <c r="C28" s="9"/>
      <c r="D28" s="9"/>
      <c r="E28" s="9"/>
      <c r="F28" s="9"/>
      <c r="G28" s="9"/>
      <c r="H28" s="9"/>
      <c r="I28" s="9"/>
      <c r="J28" s="9"/>
      <c r="K28" s="9"/>
      <c r="AT28" s="1">
        <f t="shared" si="4"/>
        <v>40445</v>
      </c>
      <c r="AV28" s="3">
        <f t="shared" si="1"/>
        <v>1</v>
      </c>
      <c r="AW28" s="3">
        <f t="shared" si="2"/>
        <v>6</v>
      </c>
      <c r="AX28" s="3">
        <f t="shared" si="3"/>
        <v>9</v>
      </c>
    </row>
    <row r="29" spans="1:50" ht="18" customHeight="1">
      <c r="A29" s="2">
        <f t="shared" si="0"/>
        <v>40446</v>
      </c>
      <c r="B29" s="9"/>
      <c r="C29" s="9"/>
      <c r="D29" s="9"/>
      <c r="E29" s="9"/>
      <c r="F29" s="9"/>
      <c r="G29" s="9"/>
      <c r="H29" s="9"/>
      <c r="I29" s="9"/>
      <c r="J29" s="9"/>
      <c r="K29" s="9"/>
      <c r="AT29" s="1">
        <f t="shared" si="4"/>
        <v>40446</v>
      </c>
      <c r="AV29" s="3" t="str">
        <f t="shared" si="1"/>
        <v/>
      </c>
      <c r="AW29" s="3">
        <f t="shared" si="2"/>
        <v>7</v>
      </c>
      <c r="AX29" s="3">
        <f t="shared" si="3"/>
        <v>9</v>
      </c>
    </row>
    <row r="30" spans="1:50" ht="18" customHeight="1">
      <c r="A30" s="2">
        <f t="shared" si="0"/>
        <v>40447</v>
      </c>
      <c r="B30" s="9"/>
      <c r="C30" s="9"/>
      <c r="D30" s="9"/>
      <c r="E30" s="9"/>
      <c r="F30" s="9"/>
      <c r="G30" s="9"/>
      <c r="H30" s="9"/>
      <c r="I30" s="9"/>
      <c r="J30" s="9"/>
      <c r="K30" s="9"/>
      <c r="AT30" s="1">
        <f t="shared" si="4"/>
        <v>40447</v>
      </c>
      <c r="AV30" s="3" t="str">
        <f t="shared" si="1"/>
        <v/>
      </c>
      <c r="AW30" s="3">
        <f t="shared" si="2"/>
        <v>1</v>
      </c>
      <c r="AX30" s="3">
        <f t="shared" si="3"/>
        <v>9</v>
      </c>
    </row>
    <row r="31" spans="1:50" ht="18" customHeight="1">
      <c r="A31" s="2">
        <f t="shared" si="0"/>
        <v>40448</v>
      </c>
      <c r="B31" s="9"/>
      <c r="C31" s="9"/>
      <c r="D31" s="9"/>
      <c r="E31" s="9"/>
      <c r="F31" s="9"/>
      <c r="G31" s="9"/>
      <c r="H31" s="9"/>
      <c r="I31" s="9"/>
      <c r="J31" s="9"/>
      <c r="K31" s="9"/>
      <c r="AT31" s="1">
        <f t="shared" si="4"/>
        <v>40448</v>
      </c>
      <c r="AV31" s="3">
        <f t="shared" si="1"/>
        <v>1</v>
      </c>
      <c r="AW31" s="3">
        <f t="shared" si="2"/>
        <v>2</v>
      </c>
      <c r="AX31" s="3">
        <f t="shared" si="3"/>
        <v>9</v>
      </c>
    </row>
    <row r="32" spans="1:50" ht="18" customHeight="1">
      <c r="A32" s="2">
        <f t="shared" si="0"/>
        <v>40449</v>
      </c>
      <c r="B32" s="9"/>
      <c r="C32" s="9"/>
      <c r="D32" s="9"/>
      <c r="E32" s="9"/>
      <c r="F32" s="9"/>
      <c r="G32" s="9"/>
      <c r="H32" s="9"/>
      <c r="I32" s="9"/>
      <c r="J32" s="9"/>
      <c r="K32" s="9"/>
      <c r="AT32" s="1">
        <f t="shared" si="4"/>
        <v>40449</v>
      </c>
      <c r="AV32" s="3">
        <f t="shared" si="1"/>
        <v>1</v>
      </c>
      <c r="AW32" s="3">
        <f t="shared" si="2"/>
        <v>3</v>
      </c>
      <c r="AX32" s="3">
        <f t="shared" si="3"/>
        <v>9</v>
      </c>
    </row>
    <row r="33" spans="1:50" ht="18" customHeight="1">
      <c r="A33" s="2">
        <f>IF('10 NB'!AX33='10 NB'!$AX$32,AT33,"")</f>
        <v>40450</v>
      </c>
      <c r="B33" s="9"/>
      <c r="C33" s="9"/>
      <c r="D33" s="9"/>
      <c r="E33" s="9"/>
      <c r="F33" s="9"/>
      <c r="G33" s="9"/>
      <c r="H33" s="9"/>
      <c r="I33" s="9"/>
      <c r="J33" s="9"/>
      <c r="K33" s="9"/>
      <c r="AT33" s="1">
        <f t="shared" si="4"/>
        <v>40450</v>
      </c>
      <c r="AV33" s="3">
        <f t="shared" si="1"/>
        <v>1</v>
      </c>
      <c r="AW33" s="3">
        <f t="shared" si="2"/>
        <v>4</v>
      </c>
      <c r="AX33" s="3">
        <f t="shared" si="3"/>
        <v>9</v>
      </c>
    </row>
    <row r="34" spans="1:50" ht="18" customHeight="1">
      <c r="A34" s="2">
        <f>IF('10 NB'!AX34='10 NB'!$AX$32,AT34,"")</f>
        <v>40451</v>
      </c>
      <c r="B34" s="9"/>
      <c r="C34" s="9"/>
      <c r="D34" s="9"/>
      <c r="E34" s="9"/>
      <c r="F34" s="9"/>
      <c r="G34" s="9"/>
      <c r="H34" s="9"/>
      <c r="I34" s="9"/>
      <c r="J34" s="9"/>
      <c r="K34" s="9"/>
      <c r="AT34" s="1">
        <f t="shared" si="4"/>
        <v>40451</v>
      </c>
      <c r="AV34" s="3">
        <f t="shared" si="1"/>
        <v>1</v>
      </c>
      <c r="AW34" s="3">
        <f t="shared" si="2"/>
        <v>5</v>
      </c>
      <c r="AX34" s="3">
        <f t="shared" si="3"/>
        <v>9</v>
      </c>
    </row>
    <row r="35" spans="1:50" ht="18" customHeight="1">
      <c r="A35" s="2" t="str">
        <f>IF('10 NB'!AX35='10 NB'!$AX$32,AT35,"")</f>
        <v/>
      </c>
      <c r="B35" s="9"/>
      <c r="C35" s="9"/>
      <c r="D35" s="9"/>
      <c r="E35" s="9"/>
      <c r="F35" s="9"/>
      <c r="G35" s="9"/>
      <c r="H35" s="9"/>
      <c r="I35" s="9"/>
      <c r="J35" s="9"/>
      <c r="K35" s="9"/>
      <c r="AT35" s="1">
        <f t="shared" si="4"/>
        <v>40452</v>
      </c>
      <c r="AV35" s="3" t="str">
        <f t="shared" si="1"/>
        <v/>
      </c>
      <c r="AW35" s="3" t="str">
        <f t="shared" si="2"/>
        <v/>
      </c>
      <c r="AX35" s="3">
        <f t="shared" si="3"/>
        <v>10</v>
      </c>
    </row>
    <row r="36" spans="1:50" s="4" customFormat="1">
      <c r="A36" s="13" t="s">
        <v>21</v>
      </c>
      <c r="B36" s="12"/>
      <c r="C36" s="12"/>
      <c r="D36" s="12"/>
      <c r="E36" s="12"/>
      <c r="F36" s="12"/>
      <c r="G36" s="12"/>
      <c r="H36" s="12"/>
      <c r="I36" s="12"/>
      <c r="J36" s="12"/>
      <c r="K36" s="12"/>
    </row>
    <row r="37" spans="1:50" s="4" customFormat="1">
      <c r="A37" s="5"/>
      <c r="J37" s="10"/>
      <c r="K37" s="10"/>
    </row>
    <row r="38" spans="1:50" s="4" customFormat="1">
      <c r="A38" s="5"/>
      <c r="J38" s="10"/>
      <c r="K38" s="10"/>
    </row>
    <row r="39" spans="1:50" s="4" customFormat="1">
      <c r="J39" s="10"/>
      <c r="K39" s="10"/>
    </row>
    <row r="40" spans="1:50" s="4" customFormat="1">
      <c r="J40" s="135" t="str">
        <f>Giriş!F272</f>
        <v>Çalışkan MÜDÜR</v>
      </c>
      <c r="K40" s="135"/>
    </row>
    <row r="41" spans="1:50" s="4" customFormat="1">
      <c r="J41" s="135" t="str">
        <f>Giriş!D272</f>
        <v>OKUL MÜDÜRÜ</v>
      </c>
      <c r="K41" s="135"/>
    </row>
    <row r="42" spans="1:50" s="4" customFormat="1"/>
    <row r="43" spans="1:50" s="4" customFormat="1"/>
    <row r="44" spans="1:50" s="4" customFormat="1"/>
    <row r="45" spans="1:50" s="4" customFormat="1"/>
    <row r="46" spans="1:50" s="4" customFormat="1"/>
    <row r="47" spans="1:50" s="4" customFormat="1"/>
    <row r="48" spans="1:50"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K3"/>
    <mergeCell ref="J40:K40"/>
    <mergeCell ref="J41:K41"/>
    <mergeCell ref="Q21:Z22"/>
    <mergeCell ref="Q14:Z15"/>
  </mergeCells>
  <phoneticPr fontId="0" type="noConversion"/>
  <conditionalFormatting sqref="A5:A35">
    <cfRule type="expression" dxfId="99" priority="1" stopIfTrue="1">
      <formula>AV5=""</formula>
    </cfRule>
  </conditionalFormatting>
  <conditionalFormatting sqref="B5:B35">
    <cfRule type="expression" dxfId="98" priority="2" stopIfTrue="1">
      <formula>AV5=""</formula>
    </cfRule>
  </conditionalFormatting>
  <conditionalFormatting sqref="C5:C35">
    <cfRule type="expression" dxfId="97" priority="3" stopIfTrue="1">
      <formula>AV5=""</formula>
    </cfRule>
  </conditionalFormatting>
  <conditionalFormatting sqref="J5:J35">
    <cfRule type="expression" dxfId="96" priority="4" stopIfTrue="1">
      <formula>AV5=""</formula>
    </cfRule>
  </conditionalFormatting>
  <conditionalFormatting sqref="K5:K35">
    <cfRule type="expression" dxfId="95" priority="5" stopIfTrue="1">
      <formula>AV5=""</formula>
    </cfRule>
  </conditionalFormatting>
  <conditionalFormatting sqref="I5:I35">
    <cfRule type="expression" dxfId="94" priority="6" stopIfTrue="1">
      <formula>AV5=""</formula>
    </cfRule>
  </conditionalFormatting>
  <conditionalFormatting sqref="H5:H35">
    <cfRule type="expression" dxfId="93" priority="7" stopIfTrue="1">
      <formula>AV5=""</formula>
    </cfRule>
  </conditionalFormatting>
  <conditionalFormatting sqref="F5:F35">
    <cfRule type="expression" dxfId="92" priority="8" stopIfTrue="1">
      <formula>AV5=""</formula>
    </cfRule>
  </conditionalFormatting>
  <conditionalFormatting sqref="G5:G35">
    <cfRule type="expression" dxfId="91" priority="9" stopIfTrue="1">
      <formula>AV5=""</formula>
    </cfRule>
  </conditionalFormatting>
  <conditionalFormatting sqref="D5:D35">
    <cfRule type="expression" dxfId="90" priority="10" stopIfTrue="1">
      <formula>AV5=""</formula>
    </cfRule>
  </conditionalFormatting>
  <conditionalFormatting sqref="E5:E35">
    <cfRule type="expression" dxfId="89" priority="11" stopIfTrue="1">
      <formula>AV5=""</formula>
    </cfRule>
  </conditionalFormatting>
  <printOptions horizontalCentered="1"/>
  <pageMargins left="0.35433070866141736" right="0.35433070866141736" top="0.39370078740157483" bottom="0.19685039370078741" header="0.51181102362204722" footer="0.51181102362204722"/>
  <pageSetup paperSize="9" scale="71" orientation="landscape" horizontalDpi="300" verticalDpi="300"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sheetPr>
    <tabColor indexed="10"/>
  </sheetPr>
  <dimension ref="A1:BC190"/>
  <sheetViews>
    <sheetView zoomScale="54" zoomScaleNormal="64" workbookViewId="0">
      <selection activeCell="X33" sqref="X33"/>
    </sheetView>
  </sheetViews>
  <sheetFormatPr defaultRowHeight="12.75"/>
  <cols>
    <col min="1" max="1" width="23.7109375" customWidth="1"/>
    <col min="2" max="12" width="17.7109375" customWidth="1"/>
    <col min="13" max="13" width="7.7109375" style="4" hidden="1" customWidth="1"/>
    <col min="14" max="16" width="0" style="4" hidden="1" customWidth="1"/>
    <col min="17" max="17" width="9.140625" style="4"/>
    <col min="18" max="29" width="5.7109375" style="4" customWidth="1"/>
    <col min="30" max="38" width="9.140625" style="4"/>
    <col min="48" max="48" width="22.42578125" customWidth="1"/>
  </cols>
  <sheetData>
    <row r="1" spans="1:55">
      <c r="A1" s="4"/>
      <c r="B1" s="4"/>
      <c r="C1" s="4"/>
      <c r="D1" s="4"/>
      <c r="E1" s="4"/>
      <c r="F1" s="4"/>
      <c r="G1" s="4"/>
      <c r="H1" s="4"/>
      <c r="I1" s="4"/>
      <c r="J1" s="4"/>
      <c r="K1" s="7" t="s">
        <v>12</v>
      </c>
      <c r="L1" s="11">
        <f>Giriş!F273</f>
        <v>2010</v>
      </c>
    </row>
    <row r="2" spans="1:55">
      <c r="A2" s="4"/>
      <c r="B2" s="4"/>
      <c r="C2" s="4"/>
      <c r="D2" s="4"/>
      <c r="E2" s="4"/>
      <c r="F2" s="4"/>
      <c r="G2" s="4"/>
      <c r="H2" s="4"/>
      <c r="I2" s="4"/>
      <c r="J2" s="4"/>
      <c r="K2" s="7" t="s">
        <v>13</v>
      </c>
      <c r="L2" s="11" t="str">
        <f>Giriş!F274</f>
        <v>EYLÜL</v>
      </c>
    </row>
    <row r="3" spans="1:55" ht="49.5" customHeight="1">
      <c r="A3" s="140" t="str">
        <f>Giriş!F271&amp;" "&amp;L1&amp;" "&amp;L2&amp;" "&amp;"AYI ÖĞRETMEN NÖBET ÇİZELGESİ "</f>
        <v xml:space="preserve">DENEME İLKÖĞRETİM OKULU 2010 EYLÜL AYI ÖĞRETMEN NÖBET ÇİZELGESİ </v>
      </c>
      <c r="B3" s="140"/>
      <c r="C3" s="140"/>
      <c r="D3" s="140"/>
      <c r="E3" s="140"/>
      <c r="F3" s="140"/>
      <c r="G3" s="140"/>
      <c r="H3" s="140"/>
      <c r="I3" s="140"/>
      <c r="J3" s="140"/>
      <c r="K3" s="140"/>
      <c r="L3" s="140"/>
    </row>
    <row r="4" spans="1:55"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c r="L4" s="48">
        <f>Giriş!N6</f>
        <v>0</v>
      </c>
    </row>
    <row r="5" spans="1:55" ht="20.100000000000001" customHeight="1">
      <c r="A5" s="2">
        <f t="shared" ref="A5:A32" si="0">AV5</f>
        <v>40422</v>
      </c>
      <c r="B5" s="9"/>
      <c r="C5" s="9"/>
      <c r="D5" s="9"/>
      <c r="E5" s="9"/>
      <c r="F5" s="9"/>
      <c r="G5" s="9"/>
      <c r="H5" s="9"/>
      <c r="I5" s="9"/>
      <c r="J5" s="9"/>
      <c r="K5" s="9"/>
      <c r="L5" s="9"/>
      <c r="Q5" s="52"/>
      <c r="R5" s="52"/>
      <c r="S5" s="52"/>
      <c r="T5" s="52"/>
      <c r="U5" s="52"/>
      <c r="V5" s="52"/>
      <c r="W5" s="52"/>
      <c r="X5" s="52"/>
      <c r="Y5" s="52"/>
      <c r="Z5" s="52"/>
      <c r="AA5" s="52"/>
      <c r="AB5" s="52"/>
      <c r="AC5" s="52"/>
      <c r="AD5" s="52"/>
      <c r="AE5" s="52"/>
      <c r="AV5" s="1">
        <f>DATE(L1,BA5,1)</f>
        <v>40422</v>
      </c>
      <c r="AX5" s="3">
        <f t="shared" ref="AX5:AX35" si="1">IF(OR(AY5=1,AY5=7,AY5=""),"",1)</f>
        <v>1</v>
      </c>
      <c r="AY5" s="3">
        <f t="shared" ref="AY5:AY35" si="2">IF(ISERROR(WEEKDAY(A5)),"",WEEKDAY(A5))</f>
        <v>4</v>
      </c>
      <c r="AZ5" s="3">
        <f t="shared" ref="AZ5:AZ35" si="3">MONTH(AV5)</f>
        <v>9</v>
      </c>
      <c r="BA5">
        <f>VLOOKUP(L2,BB5:BC16,2,FALSE)</f>
        <v>9</v>
      </c>
      <c r="BB5" t="s">
        <v>0</v>
      </c>
      <c r="BC5">
        <v>1</v>
      </c>
    </row>
    <row r="6" spans="1:55" ht="20.100000000000001" customHeight="1">
      <c r="A6" s="2">
        <f t="shared" si="0"/>
        <v>40423</v>
      </c>
      <c r="B6" s="9"/>
      <c r="C6" s="9"/>
      <c r="D6" s="9"/>
      <c r="E6" s="9"/>
      <c r="F6" s="9"/>
      <c r="G6" s="9"/>
      <c r="H6" s="9"/>
      <c r="I6" s="9"/>
      <c r="J6" s="9"/>
      <c r="K6" s="9"/>
      <c r="L6" s="9"/>
      <c r="Q6" s="52"/>
      <c r="R6" s="52"/>
      <c r="S6" s="52"/>
      <c r="T6" s="52"/>
      <c r="U6" s="52"/>
      <c r="V6" s="52"/>
      <c r="W6" s="52"/>
      <c r="X6" s="52"/>
      <c r="Y6" s="52"/>
      <c r="Z6" s="52"/>
      <c r="AA6" s="52"/>
      <c r="AB6" s="52"/>
      <c r="AC6" s="52"/>
      <c r="AD6" s="52"/>
      <c r="AE6" s="52"/>
      <c r="AV6" s="1">
        <f t="shared" ref="AV6:AV35" si="4">AV5+1</f>
        <v>40423</v>
      </c>
      <c r="AX6" s="3">
        <f t="shared" si="1"/>
        <v>1</v>
      </c>
      <c r="AY6" s="3">
        <f t="shared" si="2"/>
        <v>5</v>
      </c>
      <c r="AZ6" s="3">
        <f t="shared" si="3"/>
        <v>9</v>
      </c>
      <c r="BB6" t="s">
        <v>1</v>
      </c>
      <c r="BC6">
        <v>2</v>
      </c>
    </row>
    <row r="7" spans="1:55" ht="20.100000000000001" customHeight="1">
      <c r="A7" s="2">
        <f t="shared" si="0"/>
        <v>40424</v>
      </c>
      <c r="B7" s="9"/>
      <c r="C7" s="9"/>
      <c r="D7" s="9"/>
      <c r="E7" s="9"/>
      <c r="F7" s="9"/>
      <c r="G7" s="9"/>
      <c r="H7" s="9"/>
      <c r="I7" s="9"/>
      <c r="J7" s="9"/>
      <c r="K7" s="9"/>
      <c r="L7" s="9"/>
      <c r="Q7" s="52"/>
      <c r="R7" s="52"/>
      <c r="S7" s="52"/>
      <c r="T7" s="52"/>
      <c r="U7" s="52"/>
      <c r="V7" s="52"/>
      <c r="W7" s="52"/>
      <c r="X7" s="52"/>
      <c r="Y7" s="52"/>
      <c r="Z7" s="52"/>
      <c r="AA7" s="52"/>
      <c r="AB7" s="52"/>
      <c r="AC7" s="52"/>
      <c r="AD7" s="52"/>
      <c r="AE7" s="52"/>
      <c r="AV7" s="1">
        <f t="shared" si="4"/>
        <v>40424</v>
      </c>
      <c r="AX7" s="3">
        <f t="shared" si="1"/>
        <v>1</v>
      </c>
      <c r="AY7" s="3">
        <f t="shared" si="2"/>
        <v>6</v>
      </c>
      <c r="AZ7" s="3">
        <f t="shared" si="3"/>
        <v>9</v>
      </c>
      <c r="BB7" t="s">
        <v>2</v>
      </c>
      <c r="BC7">
        <v>3</v>
      </c>
    </row>
    <row r="8" spans="1:55" ht="20.100000000000001" customHeight="1">
      <c r="A8" s="2">
        <f t="shared" si="0"/>
        <v>40425</v>
      </c>
      <c r="B8" s="9"/>
      <c r="C8" s="9"/>
      <c r="D8" s="9"/>
      <c r="E8" s="9"/>
      <c r="F8" s="9"/>
      <c r="G8" s="9"/>
      <c r="H8" s="9"/>
      <c r="I8" s="9"/>
      <c r="J8" s="9"/>
      <c r="K8" s="9"/>
      <c r="L8" s="9"/>
      <c r="Q8" s="52"/>
      <c r="R8" s="52"/>
      <c r="S8" s="52"/>
      <c r="T8" s="52"/>
      <c r="U8" s="52"/>
      <c r="V8" s="52"/>
      <c r="W8" s="52"/>
      <c r="X8" s="52"/>
      <c r="Y8" s="52"/>
      <c r="Z8" s="52"/>
      <c r="AA8" s="52"/>
      <c r="AB8" s="52"/>
      <c r="AC8" s="52"/>
      <c r="AD8" s="52"/>
      <c r="AE8" s="52"/>
      <c r="AV8" s="1">
        <f t="shared" si="4"/>
        <v>40425</v>
      </c>
      <c r="AX8" s="3" t="str">
        <f t="shared" si="1"/>
        <v/>
      </c>
      <c r="AY8" s="3">
        <f t="shared" si="2"/>
        <v>7</v>
      </c>
      <c r="AZ8" s="3">
        <f t="shared" si="3"/>
        <v>9</v>
      </c>
      <c r="BB8" t="s">
        <v>3</v>
      </c>
      <c r="BC8">
        <v>4</v>
      </c>
    </row>
    <row r="9" spans="1:55" ht="20.100000000000001" customHeight="1">
      <c r="A9" s="2">
        <f t="shared" si="0"/>
        <v>40426</v>
      </c>
      <c r="B9" s="9"/>
      <c r="C9" s="9"/>
      <c r="D9" s="9"/>
      <c r="E9" s="9"/>
      <c r="F9" s="9"/>
      <c r="G9" s="9"/>
      <c r="H9" s="9"/>
      <c r="I9" s="9"/>
      <c r="J9" s="9"/>
      <c r="K9" s="9"/>
      <c r="L9" s="9"/>
      <c r="Q9" s="52"/>
      <c r="R9" s="52"/>
      <c r="S9" s="52"/>
      <c r="T9" s="52"/>
      <c r="U9" s="52"/>
      <c r="V9" s="52"/>
      <c r="W9" s="52"/>
      <c r="X9" s="52"/>
      <c r="Y9" s="52"/>
      <c r="Z9" s="52"/>
      <c r="AA9" s="52"/>
      <c r="AB9" s="52"/>
      <c r="AC9" s="52"/>
      <c r="AD9" s="52"/>
      <c r="AE9" s="52"/>
      <c r="AV9" s="1">
        <f t="shared" si="4"/>
        <v>40426</v>
      </c>
      <c r="AX9" s="3" t="str">
        <f t="shared" si="1"/>
        <v/>
      </c>
      <c r="AY9" s="3">
        <f t="shared" si="2"/>
        <v>1</v>
      </c>
      <c r="AZ9" s="3">
        <f t="shared" si="3"/>
        <v>9</v>
      </c>
      <c r="BB9" t="s">
        <v>4</v>
      </c>
      <c r="BC9">
        <v>5</v>
      </c>
    </row>
    <row r="10" spans="1:55" ht="20.100000000000001" customHeight="1">
      <c r="A10" s="2">
        <f t="shared" si="0"/>
        <v>40427</v>
      </c>
      <c r="B10" s="9"/>
      <c r="C10" s="9"/>
      <c r="D10" s="9"/>
      <c r="E10" s="9"/>
      <c r="F10" s="9"/>
      <c r="G10" s="9"/>
      <c r="H10" s="9"/>
      <c r="I10" s="9"/>
      <c r="J10" s="9"/>
      <c r="K10" s="9"/>
      <c r="L10" s="9"/>
      <c r="AD10" s="52"/>
      <c r="AE10" s="52"/>
      <c r="AV10" s="1">
        <f t="shared" si="4"/>
        <v>40427</v>
      </c>
      <c r="AX10" s="3">
        <f t="shared" si="1"/>
        <v>1</v>
      </c>
      <c r="AY10" s="3">
        <f t="shared" si="2"/>
        <v>2</v>
      </c>
      <c r="AZ10" s="3">
        <f t="shared" si="3"/>
        <v>9</v>
      </c>
      <c r="BB10" t="s">
        <v>5</v>
      </c>
      <c r="BC10">
        <v>6</v>
      </c>
    </row>
    <row r="11" spans="1:55" ht="20.100000000000001" customHeight="1">
      <c r="A11" s="2">
        <f t="shared" si="0"/>
        <v>40428</v>
      </c>
      <c r="B11" s="9"/>
      <c r="C11" s="9"/>
      <c r="D11" s="9"/>
      <c r="E11" s="9"/>
      <c r="F11" s="9"/>
      <c r="G11" s="9"/>
      <c r="H11" s="9"/>
      <c r="I11" s="9"/>
      <c r="J11" s="9"/>
      <c r="K11" s="9"/>
      <c r="L11" s="9"/>
      <c r="AD11" s="52"/>
      <c r="AE11" s="52"/>
      <c r="AV11" s="1">
        <f t="shared" si="4"/>
        <v>40428</v>
      </c>
      <c r="AX11" s="3">
        <f t="shared" si="1"/>
        <v>1</v>
      </c>
      <c r="AY11" s="3">
        <f t="shared" si="2"/>
        <v>3</v>
      </c>
      <c r="AZ11" s="3">
        <f t="shared" si="3"/>
        <v>9</v>
      </c>
      <c r="BB11" t="s">
        <v>6</v>
      </c>
      <c r="BC11">
        <v>7</v>
      </c>
    </row>
    <row r="12" spans="1:55" ht="20.100000000000001" customHeight="1">
      <c r="A12" s="2">
        <f t="shared" si="0"/>
        <v>40429</v>
      </c>
      <c r="B12" s="9"/>
      <c r="C12" s="9"/>
      <c r="D12" s="9"/>
      <c r="E12" s="9"/>
      <c r="F12" s="9"/>
      <c r="G12" s="9"/>
      <c r="H12" s="9"/>
      <c r="I12" s="9"/>
      <c r="J12" s="9"/>
      <c r="K12" s="9"/>
      <c r="L12" s="9"/>
      <c r="Q12" s="52"/>
      <c r="R12" s="52"/>
      <c r="S12" s="52"/>
      <c r="T12" s="52"/>
      <c r="U12" s="52"/>
      <c r="V12" s="52"/>
      <c r="W12" s="52"/>
      <c r="X12" s="52"/>
      <c r="Y12" s="52"/>
      <c r="Z12" s="52"/>
      <c r="AA12" s="52"/>
      <c r="AB12" s="52"/>
      <c r="AC12" s="52"/>
      <c r="AD12" s="52"/>
      <c r="AE12" s="52"/>
      <c r="AV12" s="1">
        <f t="shared" si="4"/>
        <v>40429</v>
      </c>
      <c r="AX12" s="3">
        <f t="shared" si="1"/>
        <v>1</v>
      </c>
      <c r="AY12" s="3">
        <f t="shared" si="2"/>
        <v>4</v>
      </c>
      <c r="AZ12" s="3">
        <f t="shared" si="3"/>
        <v>9</v>
      </c>
      <c r="BB12" t="s">
        <v>7</v>
      </c>
      <c r="BC12">
        <v>8</v>
      </c>
    </row>
    <row r="13" spans="1:55" ht="20.100000000000001" customHeight="1">
      <c r="A13" s="2">
        <f t="shared" si="0"/>
        <v>40430</v>
      </c>
      <c r="B13" s="9"/>
      <c r="C13" s="9"/>
      <c r="D13" s="9"/>
      <c r="E13" s="9"/>
      <c r="F13" s="9"/>
      <c r="G13" s="9"/>
      <c r="H13" s="9"/>
      <c r="I13" s="9"/>
      <c r="J13" s="9"/>
      <c r="K13" s="9"/>
      <c r="L13" s="9"/>
      <c r="AD13" s="52"/>
      <c r="AE13" s="52"/>
      <c r="AV13" s="1">
        <f t="shared" si="4"/>
        <v>40430</v>
      </c>
      <c r="AX13" s="3">
        <f t="shared" si="1"/>
        <v>1</v>
      </c>
      <c r="AY13" s="3">
        <f t="shared" si="2"/>
        <v>5</v>
      </c>
      <c r="AZ13" s="3">
        <f t="shared" si="3"/>
        <v>9</v>
      </c>
      <c r="BB13" t="s">
        <v>8</v>
      </c>
      <c r="BC13">
        <v>9</v>
      </c>
    </row>
    <row r="14" spans="1:55" ht="20.100000000000001" customHeight="1">
      <c r="A14" s="2">
        <f t="shared" si="0"/>
        <v>40431</v>
      </c>
      <c r="B14" s="9"/>
      <c r="C14" s="9"/>
      <c r="D14" s="9"/>
      <c r="E14" s="9"/>
      <c r="F14" s="9"/>
      <c r="G14" s="9"/>
      <c r="H14" s="9"/>
      <c r="I14" s="9"/>
      <c r="J14" s="9"/>
      <c r="K14" s="9"/>
      <c r="L14" s="9"/>
      <c r="R14" s="136" t="s">
        <v>19</v>
      </c>
      <c r="S14" s="136"/>
      <c r="T14" s="136"/>
      <c r="U14" s="136"/>
      <c r="V14" s="136"/>
      <c r="W14" s="136"/>
      <c r="X14" s="136"/>
      <c r="Y14" s="136"/>
      <c r="Z14" s="136"/>
      <c r="AA14" s="136"/>
      <c r="AB14" s="136"/>
      <c r="AD14" s="52"/>
      <c r="AE14" s="52"/>
      <c r="AV14" s="1">
        <f t="shared" si="4"/>
        <v>40431</v>
      </c>
      <c r="AX14" s="3">
        <f t="shared" si="1"/>
        <v>1</v>
      </c>
      <c r="AY14" s="3">
        <f t="shared" si="2"/>
        <v>6</v>
      </c>
      <c r="AZ14" s="3">
        <f t="shared" si="3"/>
        <v>9</v>
      </c>
      <c r="BB14" t="s">
        <v>9</v>
      </c>
      <c r="BC14">
        <v>10</v>
      </c>
    </row>
    <row r="15" spans="1:55" ht="20.100000000000001" customHeight="1">
      <c r="A15" s="2">
        <f t="shared" si="0"/>
        <v>40432</v>
      </c>
      <c r="B15" s="9"/>
      <c r="C15" s="9"/>
      <c r="D15" s="9"/>
      <c r="E15" s="9"/>
      <c r="F15" s="9"/>
      <c r="G15" s="9"/>
      <c r="H15" s="9"/>
      <c r="I15" s="9"/>
      <c r="J15" s="9"/>
      <c r="K15" s="9"/>
      <c r="L15" s="9"/>
      <c r="R15" s="137"/>
      <c r="S15" s="137"/>
      <c r="T15" s="137"/>
      <c r="U15" s="137"/>
      <c r="V15" s="137"/>
      <c r="W15" s="137"/>
      <c r="X15" s="137"/>
      <c r="Y15" s="137"/>
      <c r="Z15" s="137"/>
      <c r="AA15" s="137"/>
      <c r="AB15" s="137"/>
      <c r="AD15" s="52"/>
      <c r="AE15" s="52"/>
      <c r="AV15" s="1">
        <f t="shared" si="4"/>
        <v>40432</v>
      </c>
      <c r="AX15" s="3" t="str">
        <f t="shared" si="1"/>
        <v/>
      </c>
      <c r="AY15" s="3">
        <f t="shared" si="2"/>
        <v>7</v>
      </c>
      <c r="AZ15" s="3">
        <f t="shared" si="3"/>
        <v>9</v>
      </c>
      <c r="BB15" t="s">
        <v>10</v>
      </c>
      <c r="BC15">
        <v>11</v>
      </c>
    </row>
    <row r="16" spans="1:55" ht="20.100000000000001" customHeight="1">
      <c r="A16" s="2">
        <f t="shared" si="0"/>
        <v>40433</v>
      </c>
      <c r="B16" s="9"/>
      <c r="C16" s="9"/>
      <c r="D16" s="9"/>
      <c r="E16" s="9"/>
      <c r="F16" s="9"/>
      <c r="G16" s="9"/>
      <c r="H16" s="9"/>
      <c r="I16" s="9"/>
      <c r="J16" s="9"/>
      <c r="K16" s="9"/>
      <c r="L16" s="9"/>
      <c r="Q16" s="8" t="s">
        <v>14</v>
      </c>
      <c r="R16" s="6">
        <f>AB9</f>
        <v>0</v>
      </c>
      <c r="S16" s="6">
        <f t="shared" ref="S16:AB16" si="5">R9</f>
        <v>0</v>
      </c>
      <c r="T16" s="6">
        <f t="shared" si="5"/>
        <v>0</v>
      </c>
      <c r="U16" s="6">
        <f t="shared" si="5"/>
        <v>0</v>
      </c>
      <c r="V16" s="6">
        <f t="shared" si="5"/>
        <v>0</v>
      </c>
      <c r="W16" s="6">
        <f t="shared" si="5"/>
        <v>0</v>
      </c>
      <c r="X16" s="6">
        <f t="shared" si="5"/>
        <v>0</v>
      </c>
      <c r="Y16" s="6">
        <f t="shared" si="5"/>
        <v>0</v>
      </c>
      <c r="Z16" s="6">
        <f t="shared" si="5"/>
        <v>0</v>
      </c>
      <c r="AA16" s="6">
        <f t="shared" si="5"/>
        <v>0</v>
      </c>
      <c r="AB16" s="6">
        <f t="shared" si="5"/>
        <v>0</v>
      </c>
      <c r="AD16" s="52"/>
      <c r="AE16" s="52"/>
      <c r="AV16" s="1">
        <f t="shared" si="4"/>
        <v>40433</v>
      </c>
      <c r="AX16" s="3" t="str">
        <f t="shared" si="1"/>
        <v/>
      </c>
      <c r="AY16" s="3">
        <f t="shared" si="2"/>
        <v>1</v>
      </c>
      <c r="AZ16" s="3">
        <f t="shared" si="3"/>
        <v>9</v>
      </c>
      <c r="BB16" t="s">
        <v>11</v>
      </c>
      <c r="BC16">
        <v>12</v>
      </c>
    </row>
    <row r="17" spans="1:52" ht="20.100000000000001" customHeight="1">
      <c r="A17" s="2">
        <f t="shared" si="0"/>
        <v>40434</v>
      </c>
      <c r="B17" s="9"/>
      <c r="C17" s="9"/>
      <c r="D17" s="9"/>
      <c r="E17" s="9"/>
      <c r="F17" s="9"/>
      <c r="G17" s="9"/>
      <c r="H17" s="9"/>
      <c r="I17" s="9"/>
      <c r="J17" s="9"/>
      <c r="K17" s="9"/>
      <c r="L17" s="9"/>
      <c r="Q17" s="8" t="s">
        <v>15</v>
      </c>
      <c r="R17" s="6">
        <f>AB10</f>
        <v>0</v>
      </c>
      <c r="S17" s="6">
        <f t="shared" ref="S17:AB17" si="6">R10</f>
        <v>0</v>
      </c>
      <c r="T17" s="6">
        <f t="shared" si="6"/>
        <v>0</v>
      </c>
      <c r="U17" s="6">
        <f t="shared" si="6"/>
        <v>0</v>
      </c>
      <c r="V17" s="6">
        <f t="shared" si="6"/>
        <v>0</v>
      </c>
      <c r="W17" s="6">
        <f t="shared" si="6"/>
        <v>0</v>
      </c>
      <c r="X17" s="6">
        <f t="shared" si="6"/>
        <v>0</v>
      </c>
      <c r="Y17" s="6">
        <f t="shared" si="6"/>
        <v>0</v>
      </c>
      <c r="Z17" s="6">
        <f t="shared" si="6"/>
        <v>0</v>
      </c>
      <c r="AA17" s="6">
        <f t="shared" si="6"/>
        <v>0</v>
      </c>
      <c r="AB17" s="6">
        <f t="shared" si="6"/>
        <v>0</v>
      </c>
      <c r="AD17" s="52"/>
      <c r="AE17" s="52"/>
      <c r="AV17" s="1">
        <f t="shared" si="4"/>
        <v>40434</v>
      </c>
      <c r="AX17" s="3">
        <f t="shared" si="1"/>
        <v>1</v>
      </c>
      <c r="AY17" s="3">
        <f t="shared" si="2"/>
        <v>2</v>
      </c>
      <c r="AZ17" s="3">
        <f t="shared" si="3"/>
        <v>9</v>
      </c>
    </row>
    <row r="18" spans="1:52" ht="20.100000000000001" customHeight="1">
      <c r="A18" s="2">
        <f t="shared" si="0"/>
        <v>40435</v>
      </c>
      <c r="B18" s="9"/>
      <c r="C18" s="9"/>
      <c r="D18" s="9"/>
      <c r="E18" s="9"/>
      <c r="F18" s="9"/>
      <c r="G18" s="9"/>
      <c r="H18" s="9"/>
      <c r="I18" s="9"/>
      <c r="J18" s="9"/>
      <c r="K18" s="9"/>
      <c r="L18" s="9"/>
      <c r="Q18" s="8" t="s">
        <v>16</v>
      </c>
      <c r="R18" s="6">
        <f>AB11</f>
        <v>0</v>
      </c>
      <c r="S18" s="6">
        <f t="shared" ref="S18:AB18" si="7">R11</f>
        <v>0</v>
      </c>
      <c r="T18" s="6">
        <f t="shared" si="7"/>
        <v>0</v>
      </c>
      <c r="U18" s="6">
        <f t="shared" si="7"/>
        <v>0</v>
      </c>
      <c r="V18" s="6">
        <f t="shared" si="7"/>
        <v>0</v>
      </c>
      <c r="W18" s="6">
        <f t="shared" si="7"/>
        <v>0</v>
      </c>
      <c r="X18" s="6">
        <f t="shared" si="7"/>
        <v>0</v>
      </c>
      <c r="Y18" s="6">
        <f t="shared" si="7"/>
        <v>0</v>
      </c>
      <c r="Z18" s="6">
        <f t="shared" si="7"/>
        <v>0</v>
      </c>
      <c r="AA18" s="6">
        <f t="shared" si="7"/>
        <v>0</v>
      </c>
      <c r="AB18" s="6">
        <f t="shared" si="7"/>
        <v>0</v>
      </c>
      <c r="AD18" s="52"/>
      <c r="AE18" s="52"/>
      <c r="AV18" s="1">
        <f t="shared" si="4"/>
        <v>40435</v>
      </c>
      <c r="AX18" s="3">
        <f t="shared" si="1"/>
        <v>1</v>
      </c>
      <c r="AY18" s="3">
        <f t="shared" si="2"/>
        <v>3</v>
      </c>
      <c r="AZ18" s="3">
        <f t="shared" si="3"/>
        <v>9</v>
      </c>
    </row>
    <row r="19" spans="1:52" ht="20.100000000000001" customHeight="1">
      <c r="A19" s="2">
        <f t="shared" si="0"/>
        <v>40436</v>
      </c>
      <c r="B19" s="9"/>
      <c r="C19" s="9"/>
      <c r="D19" s="9"/>
      <c r="E19" s="9"/>
      <c r="F19" s="9"/>
      <c r="G19" s="9"/>
      <c r="H19" s="9"/>
      <c r="I19" s="9"/>
      <c r="J19" s="9"/>
      <c r="K19" s="9"/>
      <c r="L19" s="9"/>
      <c r="Q19" s="8" t="s">
        <v>17</v>
      </c>
      <c r="R19" s="6">
        <f>AB12</f>
        <v>0</v>
      </c>
      <c r="S19" s="6">
        <f t="shared" ref="S19:AB19" si="8">R12</f>
        <v>0</v>
      </c>
      <c r="T19" s="6">
        <f t="shared" si="8"/>
        <v>0</v>
      </c>
      <c r="U19" s="6">
        <f t="shared" si="8"/>
        <v>0</v>
      </c>
      <c r="V19" s="6">
        <f t="shared" si="8"/>
        <v>0</v>
      </c>
      <c r="W19" s="6">
        <f t="shared" si="8"/>
        <v>0</v>
      </c>
      <c r="X19" s="6">
        <f t="shared" si="8"/>
        <v>0</v>
      </c>
      <c r="Y19" s="6">
        <f t="shared" si="8"/>
        <v>0</v>
      </c>
      <c r="Z19" s="6">
        <f t="shared" si="8"/>
        <v>0</v>
      </c>
      <c r="AA19" s="6">
        <f t="shared" si="8"/>
        <v>0</v>
      </c>
      <c r="AB19" s="6">
        <f t="shared" si="8"/>
        <v>0</v>
      </c>
      <c r="AD19" s="52"/>
      <c r="AE19" s="52"/>
      <c r="AV19" s="1">
        <f t="shared" si="4"/>
        <v>40436</v>
      </c>
      <c r="AX19" s="3">
        <f t="shared" si="1"/>
        <v>1</v>
      </c>
      <c r="AY19" s="3">
        <f t="shared" si="2"/>
        <v>4</v>
      </c>
      <c r="AZ19" s="3">
        <f t="shared" si="3"/>
        <v>9</v>
      </c>
    </row>
    <row r="20" spans="1:52" ht="20.100000000000001" customHeight="1">
      <c r="A20" s="2">
        <f t="shared" si="0"/>
        <v>40437</v>
      </c>
      <c r="B20" s="9"/>
      <c r="C20" s="9"/>
      <c r="D20" s="9"/>
      <c r="E20" s="9"/>
      <c r="F20" s="9"/>
      <c r="G20" s="9"/>
      <c r="H20" s="9"/>
      <c r="I20" s="9"/>
      <c r="J20" s="9"/>
      <c r="K20" s="9"/>
      <c r="L20" s="9"/>
      <c r="Q20" s="8" t="s">
        <v>18</v>
      </c>
      <c r="R20" s="6">
        <f>AB13</f>
        <v>0</v>
      </c>
      <c r="S20" s="6">
        <f t="shared" ref="S20:AB20" si="9">R13</f>
        <v>0</v>
      </c>
      <c r="T20" s="6">
        <f t="shared" si="9"/>
        <v>0</v>
      </c>
      <c r="U20" s="6">
        <f t="shared" si="9"/>
        <v>0</v>
      </c>
      <c r="V20" s="6">
        <f t="shared" si="9"/>
        <v>0</v>
      </c>
      <c r="W20" s="6">
        <f t="shared" si="9"/>
        <v>0</v>
      </c>
      <c r="X20" s="6">
        <f t="shared" si="9"/>
        <v>0</v>
      </c>
      <c r="Y20" s="6">
        <f t="shared" si="9"/>
        <v>0</v>
      </c>
      <c r="Z20" s="6">
        <f t="shared" si="9"/>
        <v>0</v>
      </c>
      <c r="AA20" s="6">
        <f t="shared" si="9"/>
        <v>0</v>
      </c>
      <c r="AB20" s="6">
        <f t="shared" si="9"/>
        <v>0</v>
      </c>
      <c r="AD20" s="52"/>
      <c r="AE20" s="52"/>
      <c r="AV20" s="1">
        <f t="shared" si="4"/>
        <v>40437</v>
      </c>
      <c r="AX20" s="3">
        <f t="shared" si="1"/>
        <v>1</v>
      </c>
      <c r="AY20" s="3">
        <f t="shared" si="2"/>
        <v>5</v>
      </c>
      <c r="AZ20" s="3">
        <f t="shared" si="3"/>
        <v>9</v>
      </c>
    </row>
    <row r="21" spans="1:52" ht="20.100000000000001" customHeight="1">
      <c r="A21" s="2">
        <f t="shared" si="0"/>
        <v>40438</v>
      </c>
      <c r="B21" s="9"/>
      <c r="C21" s="9"/>
      <c r="D21" s="9"/>
      <c r="E21" s="9"/>
      <c r="F21" s="9"/>
      <c r="G21" s="9"/>
      <c r="H21" s="9"/>
      <c r="I21" s="9"/>
      <c r="J21" s="9"/>
      <c r="K21" s="9"/>
      <c r="L21" s="9"/>
      <c r="R21" s="138" t="s">
        <v>22</v>
      </c>
      <c r="S21" s="138"/>
      <c r="T21" s="138"/>
      <c r="U21" s="138"/>
      <c r="V21" s="138"/>
      <c r="W21" s="138"/>
      <c r="X21" s="138"/>
      <c r="Y21" s="138"/>
      <c r="Z21" s="138"/>
      <c r="AA21" s="138"/>
      <c r="AB21" s="138"/>
      <c r="AD21" s="52"/>
      <c r="AE21" s="52"/>
      <c r="AV21" s="1">
        <f t="shared" si="4"/>
        <v>40438</v>
      </c>
      <c r="AX21" s="3">
        <f t="shared" si="1"/>
        <v>1</v>
      </c>
      <c r="AY21" s="3">
        <f t="shared" si="2"/>
        <v>6</v>
      </c>
      <c r="AZ21" s="3">
        <f t="shared" si="3"/>
        <v>9</v>
      </c>
    </row>
    <row r="22" spans="1:52" ht="20.100000000000001" customHeight="1">
      <c r="A22" s="2">
        <f t="shared" si="0"/>
        <v>40439</v>
      </c>
      <c r="B22" s="9"/>
      <c r="C22" s="9"/>
      <c r="D22" s="9"/>
      <c r="E22" s="9"/>
      <c r="F22" s="9"/>
      <c r="G22" s="9"/>
      <c r="H22" s="9"/>
      <c r="I22" s="9"/>
      <c r="J22" s="9"/>
      <c r="K22" s="9"/>
      <c r="L22" s="9"/>
      <c r="R22" s="139"/>
      <c r="S22" s="139"/>
      <c r="T22" s="139"/>
      <c r="U22" s="139"/>
      <c r="V22" s="139"/>
      <c r="W22" s="139"/>
      <c r="X22" s="139"/>
      <c r="Y22" s="139"/>
      <c r="Z22" s="139"/>
      <c r="AA22" s="139"/>
      <c r="AB22" s="139"/>
      <c r="AD22" s="52"/>
      <c r="AE22" s="52"/>
      <c r="AV22" s="1">
        <f t="shared" si="4"/>
        <v>40439</v>
      </c>
      <c r="AX22" s="3" t="str">
        <f t="shared" si="1"/>
        <v/>
      </c>
      <c r="AY22" s="3">
        <f t="shared" si="2"/>
        <v>7</v>
      </c>
      <c r="AZ22" s="3">
        <f t="shared" si="3"/>
        <v>9</v>
      </c>
    </row>
    <row r="23" spans="1:52" ht="20.100000000000001" customHeight="1">
      <c r="A23" s="2">
        <f t="shared" si="0"/>
        <v>40440</v>
      </c>
      <c r="B23" s="9"/>
      <c r="C23" s="9"/>
      <c r="D23" s="9"/>
      <c r="E23" s="9"/>
      <c r="F23" s="9"/>
      <c r="G23" s="9"/>
      <c r="H23" s="9"/>
      <c r="I23" s="9"/>
      <c r="J23" s="9"/>
      <c r="K23" s="9"/>
      <c r="L23" s="9"/>
      <c r="AD23" s="52"/>
      <c r="AE23" s="52"/>
      <c r="AV23" s="1">
        <f t="shared" si="4"/>
        <v>40440</v>
      </c>
      <c r="AX23" s="3" t="str">
        <f t="shared" si="1"/>
        <v/>
      </c>
      <c r="AY23" s="3">
        <f t="shared" si="2"/>
        <v>1</v>
      </c>
      <c r="AZ23" s="3">
        <f t="shared" si="3"/>
        <v>9</v>
      </c>
    </row>
    <row r="24" spans="1:52" ht="20.100000000000001" customHeight="1">
      <c r="A24" s="2">
        <f t="shared" si="0"/>
        <v>40441</v>
      </c>
      <c r="B24" s="9"/>
      <c r="C24" s="9"/>
      <c r="D24" s="9"/>
      <c r="E24" s="9"/>
      <c r="F24" s="9"/>
      <c r="G24" s="9"/>
      <c r="H24" s="9"/>
      <c r="I24" s="9"/>
      <c r="J24" s="9"/>
      <c r="K24" s="9"/>
      <c r="L24" s="9"/>
      <c r="AD24" s="52"/>
      <c r="AE24" s="52"/>
      <c r="AV24" s="1">
        <f t="shared" si="4"/>
        <v>40441</v>
      </c>
      <c r="AX24" s="3">
        <f t="shared" si="1"/>
        <v>1</v>
      </c>
      <c r="AY24" s="3">
        <f t="shared" si="2"/>
        <v>2</v>
      </c>
      <c r="AZ24" s="3">
        <f t="shared" si="3"/>
        <v>9</v>
      </c>
    </row>
    <row r="25" spans="1:52" ht="20.100000000000001" customHeight="1">
      <c r="A25" s="2">
        <f t="shared" si="0"/>
        <v>40442</v>
      </c>
      <c r="B25" s="9"/>
      <c r="C25" s="9"/>
      <c r="D25" s="9"/>
      <c r="E25" s="9"/>
      <c r="F25" s="9"/>
      <c r="G25" s="9"/>
      <c r="H25" s="9"/>
      <c r="I25" s="9"/>
      <c r="J25" s="9"/>
      <c r="K25" s="9"/>
      <c r="L25" s="9"/>
      <c r="AD25" s="52"/>
      <c r="AE25" s="52"/>
      <c r="AV25" s="1">
        <f t="shared" si="4"/>
        <v>40442</v>
      </c>
      <c r="AX25" s="3">
        <f t="shared" si="1"/>
        <v>1</v>
      </c>
      <c r="AY25" s="3">
        <f t="shared" si="2"/>
        <v>3</v>
      </c>
      <c r="AZ25" s="3">
        <f t="shared" si="3"/>
        <v>9</v>
      </c>
    </row>
    <row r="26" spans="1:52" ht="20.100000000000001" customHeight="1">
      <c r="A26" s="2">
        <f t="shared" si="0"/>
        <v>40443</v>
      </c>
      <c r="B26" s="9"/>
      <c r="C26" s="9"/>
      <c r="D26" s="9"/>
      <c r="E26" s="9"/>
      <c r="F26" s="9"/>
      <c r="G26" s="9"/>
      <c r="H26" s="9"/>
      <c r="I26" s="9"/>
      <c r="J26" s="9"/>
      <c r="K26" s="9"/>
      <c r="L26" s="9"/>
      <c r="AD26" s="52"/>
      <c r="AE26" s="52"/>
      <c r="AV26" s="1">
        <f t="shared" si="4"/>
        <v>40443</v>
      </c>
      <c r="AX26" s="3">
        <f t="shared" si="1"/>
        <v>1</v>
      </c>
      <c r="AY26" s="3">
        <f t="shared" si="2"/>
        <v>4</v>
      </c>
      <c r="AZ26" s="3">
        <f t="shared" si="3"/>
        <v>9</v>
      </c>
    </row>
    <row r="27" spans="1:52" ht="20.100000000000001" customHeight="1">
      <c r="A27" s="2">
        <f t="shared" si="0"/>
        <v>40444</v>
      </c>
      <c r="B27" s="9"/>
      <c r="C27" s="9"/>
      <c r="D27" s="9"/>
      <c r="E27" s="9"/>
      <c r="F27" s="9"/>
      <c r="G27" s="9"/>
      <c r="H27" s="9"/>
      <c r="I27" s="9"/>
      <c r="J27" s="9"/>
      <c r="K27" s="9"/>
      <c r="L27" s="9"/>
      <c r="AV27" s="1">
        <f t="shared" si="4"/>
        <v>40444</v>
      </c>
      <c r="AX27" s="3">
        <f t="shared" si="1"/>
        <v>1</v>
      </c>
      <c r="AY27" s="3">
        <f t="shared" si="2"/>
        <v>5</v>
      </c>
      <c r="AZ27" s="3">
        <f t="shared" si="3"/>
        <v>9</v>
      </c>
    </row>
    <row r="28" spans="1:52" ht="20.100000000000001" customHeight="1">
      <c r="A28" s="2">
        <f t="shared" si="0"/>
        <v>40445</v>
      </c>
      <c r="B28" s="9"/>
      <c r="C28" s="9"/>
      <c r="D28" s="9"/>
      <c r="E28" s="9"/>
      <c r="F28" s="9"/>
      <c r="G28" s="9"/>
      <c r="H28" s="9"/>
      <c r="I28" s="9"/>
      <c r="J28" s="9"/>
      <c r="K28" s="9"/>
      <c r="L28" s="9"/>
      <c r="AV28" s="1">
        <f t="shared" si="4"/>
        <v>40445</v>
      </c>
      <c r="AX28" s="3">
        <f t="shared" si="1"/>
        <v>1</v>
      </c>
      <c r="AY28" s="3">
        <f t="shared" si="2"/>
        <v>6</v>
      </c>
      <c r="AZ28" s="3">
        <f t="shared" si="3"/>
        <v>9</v>
      </c>
    </row>
    <row r="29" spans="1:52" ht="20.100000000000001" customHeight="1">
      <c r="A29" s="2">
        <f t="shared" si="0"/>
        <v>40446</v>
      </c>
      <c r="B29" s="9"/>
      <c r="C29" s="9"/>
      <c r="D29" s="9"/>
      <c r="E29" s="9"/>
      <c r="F29" s="9"/>
      <c r="G29" s="9"/>
      <c r="H29" s="9"/>
      <c r="I29" s="9"/>
      <c r="J29" s="9"/>
      <c r="K29" s="9"/>
      <c r="L29" s="9"/>
      <c r="AV29" s="1">
        <f t="shared" si="4"/>
        <v>40446</v>
      </c>
      <c r="AX29" s="3" t="str">
        <f t="shared" si="1"/>
        <v/>
      </c>
      <c r="AY29" s="3">
        <f t="shared" si="2"/>
        <v>7</v>
      </c>
      <c r="AZ29" s="3">
        <f t="shared" si="3"/>
        <v>9</v>
      </c>
    </row>
    <row r="30" spans="1:52" ht="20.100000000000001" customHeight="1">
      <c r="A30" s="2">
        <f t="shared" si="0"/>
        <v>40447</v>
      </c>
      <c r="B30" s="9"/>
      <c r="C30" s="9"/>
      <c r="D30" s="9"/>
      <c r="E30" s="9"/>
      <c r="F30" s="9"/>
      <c r="G30" s="9"/>
      <c r="H30" s="9"/>
      <c r="I30" s="9"/>
      <c r="J30" s="9"/>
      <c r="K30" s="9"/>
      <c r="L30" s="9"/>
      <c r="AV30" s="1">
        <f t="shared" si="4"/>
        <v>40447</v>
      </c>
      <c r="AX30" s="3" t="str">
        <f t="shared" si="1"/>
        <v/>
      </c>
      <c r="AY30" s="3">
        <f t="shared" si="2"/>
        <v>1</v>
      </c>
      <c r="AZ30" s="3">
        <f t="shared" si="3"/>
        <v>9</v>
      </c>
    </row>
    <row r="31" spans="1:52" ht="20.100000000000001" customHeight="1">
      <c r="A31" s="2">
        <f t="shared" si="0"/>
        <v>40448</v>
      </c>
      <c r="B31" s="9"/>
      <c r="C31" s="9"/>
      <c r="D31" s="9"/>
      <c r="E31" s="9"/>
      <c r="F31" s="9"/>
      <c r="G31" s="9"/>
      <c r="H31" s="9"/>
      <c r="I31" s="9"/>
      <c r="J31" s="9"/>
      <c r="K31" s="9"/>
      <c r="L31" s="9"/>
      <c r="AV31" s="1">
        <f t="shared" si="4"/>
        <v>40448</v>
      </c>
      <c r="AX31" s="3">
        <f t="shared" si="1"/>
        <v>1</v>
      </c>
      <c r="AY31" s="3">
        <f t="shared" si="2"/>
        <v>2</v>
      </c>
      <c r="AZ31" s="3">
        <f t="shared" si="3"/>
        <v>9</v>
      </c>
    </row>
    <row r="32" spans="1:52" ht="20.100000000000001" customHeight="1">
      <c r="A32" s="2">
        <f t="shared" si="0"/>
        <v>40449</v>
      </c>
      <c r="B32" s="9"/>
      <c r="C32" s="9"/>
      <c r="D32" s="9"/>
      <c r="E32" s="9"/>
      <c r="F32" s="9"/>
      <c r="G32" s="9"/>
      <c r="H32" s="9"/>
      <c r="I32" s="9"/>
      <c r="J32" s="9"/>
      <c r="K32" s="9"/>
      <c r="L32" s="9"/>
      <c r="AV32" s="1">
        <f t="shared" si="4"/>
        <v>40449</v>
      </c>
      <c r="AX32" s="3">
        <f t="shared" si="1"/>
        <v>1</v>
      </c>
      <c r="AY32" s="3">
        <f t="shared" si="2"/>
        <v>3</v>
      </c>
      <c r="AZ32" s="3">
        <f t="shared" si="3"/>
        <v>9</v>
      </c>
    </row>
    <row r="33" spans="1:52" ht="20.100000000000001" customHeight="1">
      <c r="A33" s="2">
        <f>IF('11 NB'!AZ33='11 NB'!$AZ$32,AV33,"")</f>
        <v>40450</v>
      </c>
      <c r="B33" s="9"/>
      <c r="C33" s="9"/>
      <c r="D33" s="9"/>
      <c r="E33" s="9"/>
      <c r="F33" s="9"/>
      <c r="G33" s="9"/>
      <c r="H33" s="9"/>
      <c r="I33" s="9"/>
      <c r="J33" s="9"/>
      <c r="K33" s="9"/>
      <c r="L33" s="9"/>
      <c r="AV33" s="1">
        <f t="shared" si="4"/>
        <v>40450</v>
      </c>
      <c r="AX33" s="3">
        <f t="shared" si="1"/>
        <v>1</v>
      </c>
      <c r="AY33" s="3">
        <f t="shared" si="2"/>
        <v>4</v>
      </c>
      <c r="AZ33" s="3">
        <f t="shared" si="3"/>
        <v>9</v>
      </c>
    </row>
    <row r="34" spans="1:52" ht="20.100000000000001" customHeight="1">
      <c r="A34" s="2">
        <f>IF('11 NB'!AZ34='11 NB'!$AZ$32,AV34,"")</f>
        <v>40451</v>
      </c>
      <c r="B34" s="9"/>
      <c r="C34" s="9"/>
      <c r="D34" s="9"/>
      <c r="E34" s="9"/>
      <c r="F34" s="9"/>
      <c r="G34" s="9"/>
      <c r="H34" s="9"/>
      <c r="I34" s="9"/>
      <c r="J34" s="9"/>
      <c r="K34" s="9"/>
      <c r="L34" s="9"/>
      <c r="AV34" s="1">
        <f t="shared" si="4"/>
        <v>40451</v>
      </c>
      <c r="AX34" s="3">
        <f t="shared" si="1"/>
        <v>1</v>
      </c>
      <c r="AY34" s="3">
        <f t="shared" si="2"/>
        <v>5</v>
      </c>
      <c r="AZ34" s="3">
        <f t="shared" si="3"/>
        <v>9</v>
      </c>
    </row>
    <row r="35" spans="1:52" ht="20.100000000000001" customHeight="1">
      <c r="A35" s="2" t="str">
        <f>IF('11 NB'!AZ35='11 NB'!$AZ$32,AV35,"")</f>
        <v/>
      </c>
      <c r="B35" s="9"/>
      <c r="C35" s="9"/>
      <c r="D35" s="9"/>
      <c r="E35" s="9"/>
      <c r="F35" s="9"/>
      <c r="G35" s="9"/>
      <c r="H35" s="9"/>
      <c r="I35" s="9"/>
      <c r="J35" s="9"/>
      <c r="K35" s="9"/>
      <c r="L35" s="9"/>
      <c r="AV35" s="1">
        <f t="shared" si="4"/>
        <v>40452</v>
      </c>
      <c r="AX35" s="3" t="str">
        <f t="shared" si="1"/>
        <v/>
      </c>
      <c r="AY35" s="3" t="str">
        <f t="shared" si="2"/>
        <v/>
      </c>
      <c r="AZ35" s="3">
        <f t="shared" si="3"/>
        <v>10</v>
      </c>
    </row>
    <row r="36" spans="1:52" s="4" customFormat="1" ht="20.100000000000001" customHeight="1">
      <c r="A36" s="13" t="s">
        <v>21</v>
      </c>
      <c r="B36" s="12"/>
      <c r="C36" s="12"/>
      <c r="D36" s="12"/>
      <c r="E36" s="12"/>
      <c r="F36" s="12"/>
      <c r="G36" s="12"/>
      <c r="H36" s="12"/>
      <c r="I36" s="12"/>
      <c r="J36" s="12"/>
      <c r="K36" s="12"/>
      <c r="L36" s="12"/>
    </row>
    <row r="37" spans="1:52" s="4" customFormat="1">
      <c r="A37" s="5"/>
      <c r="K37" s="10"/>
      <c r="L37" s="10"/>
    </row>
    <row r="38" spans="1:52" s="4" customFormat="1">
      <c r="A38" s="5"/>
      <c r="K38" s="10"/>
      <c r="L38" s="10"/>
    </row>
    <row r="39" spans="1:52" s="4" customFormat="1">
      <c r="K39" s="10"/>
      <c r="L39" s="10"/>
    </row>
    <row r="40" spans="1:52" s="4" customFormat="1">
      <c r="K40" s="135" t="str">
        <f>Giriş!F272</f>
        <v>Çalışkan MÜDÜR</v>
      </c>
      <c r="L40" s="135"/>
    </row>
    <row r="41" spans="1:52" s="4" customFormat="1">
      <c r="K41" s="135" t="str">
        <f>Giriş!D272</f>
        <v>OKUL MÜDÜRÜ</v>
      </c>
      <c r="L41" s="135"/>
    </row>
    <row r="42" spans="1:52" s="4" customFormat="1"/>
    <row r="43" spans="1:52" s="4" customFormat="1"/>
    <row r="44" spans="1:52" s="4" customFormat="1"/>
    <row r="45" spans="1:52" s="4" customFormat="1"/>
    <row r="46" spans="1:52" s="4" customFormat="1"/>
    <row r="47" spans="1:52" s="4" customFormat="1"/>
    <row r="48" spans="1:52"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L3"/>
    <mergeCell ref="K40:L40"/>
    <mergeCell ref="K41:L41"/>
    <mergeCell ref="R21:AB22"/>
    <mergeCell ref="R14:AB15"/>
  </mergeCells>
  <phoneticPr fontId="0" type="noConversion"/>
  <conditionalFormatting sqref="A5:A35">
    <cfRule type="expression" dxfId="88" priority="1" stopIfTrue="1">
      <formula>AX5=""</formula>
    </cfRule>
  </conditionalFormatting>
  <conditionalFormatting sqref="B5:B35">
    <cfRule type="expression" dxfId="87" priority="2" stopIfTrue="1">
      <formula>AX5=""</formula>
    </cfRule>
  </conditionalFormatting>
  <conditionalFormatting sqref="C5:C35">
    <cfRule type="expression" dxfId="86" priority="3" stopIfTrue="1">
      <formula>AX5=""</formula>
    </cfRule>
  </conditionalFormatting>
  <conditionalFormatting sqref="K5:K35">
    <cfRule type="expression" dxfId="85" priority="4" stopIfTrue="1">
      <formula>AX5=""</formula>
    </cfRule>
  </conditionalFormatting>
  <conditionalFormatting sqref="L5:L35">
    <cfRule type="expression" dxfId="84" priority="5" stopIfTrue="1">
      <formula>AX5=""</formula>
    </cfRule>
  </conditionalFormatting>
  <conditionalFormatting sqref="J5:J35">
    <cfRule type="expression" dxfId="83" priority="6" stopIfTrue="1">
      <formula>AX5=""</formula>
    </cfRule>
  </conditionalFormatting>
  <conditionalFormatting sqref="I5:I35">
    <cfRule type="expression" dxfId="82" priority="7" stopIfTrue="1">
      <formula>AX5=""</formula>
    </cfRule>
  </conditionalFormatting>
  <conditionalFormatting sqref="G5:G35">
    <cfRule type="expression" dxfId="81" priority="8" stopIfTrue="1">
      <formula>AX5=""</formula>
    </cfRule>
  </conditionalFormatting>
  <conditionalFormatting sqref="H5:H35">
    <cfRule type="expression" dxfId="80" priority="9" stopIfTrue="1">
      <formula>AX5=""</formula>
    </cfRule>
  </conditionalFormatting>
  <conditionalFormatting sqref="D5:D35">
    <cfRule type="expression" dxfId="79" priority="10" stopIfTrue="1">
      <formula>AX5=""</formula>
    </cfRule>
  </conditionalFormatting>
  <conditionalFormatting sqref="E5:E35">
    <cfRule type="expression" dxfId="78" priority="11" stopIfTrue="1">
      <formula>AX5=""</formula>
    </cfRule>
  </conditionalFormatting>
  <conditionalFormatting sqref="F5:F35">
    <cfRule type="expression" dxfId="77" priority="12" stopIfTrue="1">
      <formula>AX5=""</formula>
    </cfRule>
  </conditionalFormatting>
  <printOptions horizontalCentered="1" verticalCentered="1"/>
  <pageMargins left="0.35433070866141736" right="0.35433070866141736" top="0.39370078740157483" bottom="0.19685039370078741" header="0.51181102362204722" footer="0.51181102362204722"/>
  <pageSetup paperSize="9" scale="65" orientation="landscape" horizontalDpi="300" verticalDpi="300"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sheetPr>
    <tabColor indexed="13"/>
  </sheetPr>
  <dimension ref="A1:BD190"/>
  <sheetViews>
    <sheetView zoomScale="50" zoomScaleNormal="64" workbookViewId="0">
      <selection activeCell="A34" sqref="A34:IV34"/>
    </sheetView>
  </sheetViews>
  <sheetFormatPr defaultRowHeight="12.75"/>
  <cols>
    <col min="1" max="1" width="23.7109375" customWidth="1"/>
    <col min="2" max="13" width="17.7109375" customWidth="1"/>
    <col min="14" max="14" width="7.7109375" style="4" hidden="1" customWidth="1"/>
    <col min="15" max="17" width="0" style="4" hidden="1" customWidth="1"/>
    <col min="18" max="18" width="9.140625" style="4"/>
    <col min="19" max="30" width="5.7109375" style="4" customWidth="1"/>
    <col min="31" max="39" width="9.140625" style="4"/>
    <col min="49" max="49" width="22.42578125" customWidth="1"/>
  </cols>
  <sheetData>
    <row r="1" spans="1:56">
      <c r="A1" s="4"/>
      <c r="B1" s="4"/>
      <c r="C1" s="4"/>
      <c r="D1" s="4"/>
      <c r="E1" s="4"/>
      <c r="F1" s="4"/>
      <c r="G1" s="4"/>
      <c r="H1" s="4"/>
      <c r="I1" s="4"/>
      <c r="J1" s="4"/>
      <c r="K1" s="4"/>
      <c r="L1" s="7" t="s">
        <v>12</v>
      </c>
      <c r="M1" s="11">
        <f>Giriş!F273</f>
        <v>2010</v>
      </c>
    </row>
    <row r="2" spans="1:56">
      <c r="A2" s="4"/>
      <c r="B2" s="4"/>
      <c r="C2" s="4"/>
      <c r="D2" s="4"/>
      <c r="E2" s="4"/>
      <c r="F2" s="4"/>
      <c r="G2" s="4"/>
      <c r="H2" s="4"/>
      <c r="I2" s="4"/>
      <c r="J2" s="4"/>
      <c r="K2" s="4"/>
      <c r="L2" s="7" t="s">
        <v>13</v>
      </c>
      <c r="M2" s="11" t="str">
        <f>Giriş!F274</f>
        <v>EYLÜL</v>
      </c>
    </row>
    <row r="3" spans="1:56" ht="49.5" customHeight="1">
      <c r="A3" s="140" t="str">
        <f>Giriş!F271&amp;" "&amp;M1&amp;" "&amp;M2&amp;" "&amp;"AYI ÖĞRETMEN NÖBET ÇİZELGESİ "</f>
        <v xml:space="preserve">DENEME İLKÖĞRETİM OKULU 2010 EYLÜL AYI ÖĞRETMEN NÖBET ÇİZELGESİ </v>
      </c>
      <c r="B3" s="140"/>
      <c r="C3" s="140"/>
      <c r="D3" s="140"/>
      <c r="E3" s="140"/>
      <c r="F3" s="140"/>
      <c r="G3" s="140"/>
      <c r="H3" s="140"/>
      <c r="I3" s="140"/>
      <c r="J3" s="140"/>
      <c r="K3" s="140"/>
      <c r="L3" s="140"/>
      <c r="M3" s="140"/>
    </row>
    <row r="4" spans="1:56" ht="24.7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c r="L4" s="48">
        <f>Giriş!N6</f>
        <v>0</v>
      </c>
      <c r="M4" s="48">
        <f>Giriş!O6</f>
        <v>0</v>
      </c>
    </row>
    <row r="5" spans="1:56" ht="21.95" customHeight="1">
      <c r="A5" s="2">
        <f t="shared" ref="A5:A32" si="0">AW5</f>
        <v>40422</v>
      </c>
      <c r="B5" s="9"/>
      <c r="C5" s="9"/>
      <c r="D5" s="9"/>
      <c r="E5" s="9"/>
      <c r="F5" s="9"/>
      <c r="G5" s="9"/>
      <c r="H5" s="9"/>
      <c r="I5" s="9"/>
      <c r="J5" s="9"/>
      <c r="K5" s="9"/>
      <c r="L5" s="9"/>
      <c r="M5" s="9"/>
      <c r="R5" s="52"/>
      <c r="S5" s="52"/>
      <c r="T5" s="52"/>
      <c r="U5" s="52"/>
      <c r="V5" s="52"/>
      <c r="W5" s="52"/>
      <c r="X5" s="52"/>
      <c r="Y5" s="52"/>
      <c r="Z5" s="52"/>
      <c r="AA5" s="52"/>
      <c r="AB5" s="52"/>
      <c r="AC5" s="52"/>
      <c r="AD5" s="52"/>
      <c r="AE5" s="52"/>
      <c r="AF5" s="52"/>
      <c r="AW5" s="1">
        <f>DATE(M1,BB5,1)</f>
        <v>40422</v>
      </c>
      <c r="AY5" s="3">
        <f t="shared" ref="AY5:AY35" si="1">IF(OR(AZ5=1,AZ5=7,AZ5=""),"",1)</f>
        <v>1</v>
      </c>
      <c r="AZ5" s="3">
        <f t="shared" ref="AZ5:AZ35" si="2">IF(ISERROR(WEEKDAY(A5)),"",WEEKDAY(A5))</f>
        <v>4</v>
      </c>
      <c r="BA5" s="3">
        <f t="shared" ref="BA5:BA35" si="3">MONTH(AW5)</f>
        <v>9</v>
      </c>
      <c r="BB5">
        <f>VLOOKUP(M2,BC5:BD16,2,FALSE)</f>
        <v>9</v>
      </c>
      <c r="BC5" t="s">
        <v>0</v>
      </c>
      <c r="BD5">
        <v>1</v>
      </c>
    </row>
    <row r="6" spans="1:56" ht="21.95" customHeight="1">
      <c r="A6" s="2">
        <f t="shared" si="0"/>
        <v>40423</v>
      </c>
      <c r="B6" s="9"/>
      <c r="C6" s="9"/>
      <c r="D6" s="9"/>
      <c r="E6" s="9"/>
      <c r="F6" s="9"/>
      <c r="G6" s="9"/>
      <c r="H6" s="9"/>
      <c r="I6" s="9"/>
      <c r="J6" s="9"/>
      <c r="K6" s="9"/>
      <c r="L6" s="9"/>
      <c r="M6" s="9"/>
      <c r="R6" s="52"/>
      <c r="S6" s="52"/>
      <c r="T6" s="52"/>
      <c r="U6" s="52"/>
      <c r="V6" s="52"/>
      <c r="W6" s="52"/>
      <c r="X6" s="52"/>
      <c r="Y6" s="52"/>
      <c r="Z6" s="52"/>
      <c r="AA6" s="52"/>
      <c r="AB6" s="52"/>
      <c r="AC6" s="52"/>
      <c r="AD6" s="52"/>
      <c r="AE6" s="52"/>
      <c r="AF6" s="52"/>
      <c r="AW6" s="1">
        <f t="shared" ref="AW6:AW35" si="4">AW5+1</f>
        <v>40423</v>
      </c>
      <c r="AY6" s="3">
        <f t="shared" si="1"/>
        <v>1</v>
      </c>
      <c r="AZ6" s="3">
        <f t="shared" si="2"/>
        <v>5</v>
      </c>
      <c r="BA6" s="3">
        <f t="shared" si="3"/>
        <v>9</v>
      </c>
      <c r="BC6" t="s">
        <v>1</v>
      </c>
      <c r="BD6">
        <v>2</v>
      </c>
    </row>
    <row r="7" spans="1:56" ht="21.95" customHeight="1">
      <c r="A7" s="2">
        <f t="shared" si="0"/>
        <v>40424</v>
      </c>
      <c r="B7" s="9"/>
      <c r="C7" s="9"/>
      <c r="D7" s="9"/>
      <c r="E7" s="9"/>
      <c r="F7" s="9"/>
      <c r="G7" s="9"/>
      <c r="H7" s="9"/>
      <c r="I7" s="9"/>
      <c r="J7" s="9"/>
      <c r="K7" s="9"/>
      <c r="L7" s="9"/>
      <c r="M7" s="9"/>
      <c r="R7" s="52"/>
      <c r="S7" s="52"/>
      <c r="T7" s="52"/>
      <c r="U7" s="52"/>
      <c r="V7" s="52"/>
      <c r="W7" s="52"/>
      <c r="X7" s="52"/>
      <c r="Y7" s="52"/>
      <c r="Z7" s="52"/>
      <c r="AA7" s="52"/>
      <c r="AB7" s="52"/>
      <c r="AC7" s="52"/>
      <c r="AD7" s="52"/>
      <c r="AE7" s="52"/>
      <c r="AF7" s="52"/>
      <c r="AW7" s="1">
        <f t="shared" si="4"/>
        <v>40424</v>
      </c>
      <c r="AY7" s="3">
        <f t="shared" si="1"/>
        <v>1</v>
      </c>
      <c r="AZ7" s="3">
        <f t="shared" si="2"/>
        <v>6</v>
      </c>
      <c r="BA7" s="3">
        <f t="shared" si="3"/>
        <v>9</v>
      </c>
      <c r="BC7" t="s">
        <v>2</v>
      </c>
      <c r="BD7">
        <v>3</v>
      </c>
    </row>
    <row r="8" spans="1:56" ht="21.95" customHeight="1">
      <c r="A8" s="2">
        <f t="shared" si="0"/>
        <v>40425</v>
      </c>
      <c r="B8" s="9"/>
      <c r="C8" s="9"/>
      <c r="D8" s="9"/>
      <c r="E8" s="9"/>
      <c r="F8" s="9"/>
      <c r="G8" s="9"/>
      <c r="H8" s="9"/>
      <c r="I8" s="9"/>
      <c r="J8" s="9"/>
      <c r="K8" s="9"/>
      <c r="L8" s="9"/>
      <c r="M8" s="9"/>
      <c r="R8" s="52"/>
      <c r="S8" s="52"/>
      <c r="T8" s="52"/>
      <c r="U8" s="52"/>
      <c r="V8" s="52"/>
      <c r="W8" s="52"/>
      <c r="X8" s="52"/>
      <c r="Y8" s="52"/>
      <c r="Z8" s="52"/>
      <c r="AA8" s="52"/>
      <c r="AB8" s="52"/>
      <c r="AC8" s="52"/>
      <c r="AD8" s="52"/>
      <c r="AE8" s="52"/>
      <c r="AF8" s="52"/>
      <c r="AW8" s="1">
        <f t="shared" si="4"/>
        <v>40425</v>
      </c>
      <c r="AY8" s="3" t="str">
        <f t="shared" si="1"/>
        <v/>
      </c>
      <c r="AZ8" s="3">
        <f t="shared" si="2"/>
        <v>7</v>
      </c>
      <c r="BA8" s="3">
        <f t="shared" si="3"/>
        <v>9</v>
      </c>
      <c r="BC8" t="s">
        <v>3</v>
      </c>
      <c r="BD8">
        <v>4</v>
      </c>
    </row>
    <row r="9" spans="1:56" ht="21.95" customHeight="1">
      <c r="A9" s="2">
        <f t="shared" si="0"/>
        <v>40426</v>
      </c>
      <c r="B9" s="9"/>
      <c r="C9" s="9"/>
      <c r="D9" s="9"/>
      <c r="E9" s="9"/>
      <c r="F9" s="9"/>
      <c r="G9" s="9"/>
      <c r="H9" s="9"/>
      <c r="I9" s="9"/>
      <c r="J9" s="9"/>
      <c r="K9" s="9"/>
      <c r="L9" s="9"/>
      <c r="M9" s="9"/>
      <c r="R9" s="52"/>
      <c r="S9" s="52"/>
      <c r="T9" s="52"/>
      <c r="U9" s="52"/>
      <c r="V9" s="52"/>
      <c r="W9" s="52"/>
      <c r="X9" s="52"/>
      <c r="Y9" s="52"/>
      <c r="Z9" s="52"/>
      <c r="AA9" s="52"/>
      <c r="AB9" s="52"/>
      <c r="AC9" s="52"/>
      <c r="AD9" s="52"/>
      <c r="AE9" s="52"/>
      <c r="AF9" s="52"/>
      <c r="AW9" s="1">
        <f t="shared" si="4"/>
        <v>40426</v>
      </c>
      <c r="AY9" s="3" t="str">
        <f t="shared" si="1"/>
        <v/>
      </c>
      <c r="AZ9" s="3">
        <f t="shared" si="2"/>
        <v>1</v>
      </c>
      <c r="BA9" s="3">
        <f t="shared" si="3"/>
        <v>9</v>
      </c>
      <c r="BC9" t="s">
        <v>4</v>
      </c>
      <c r="BD9">
        <v>5</v>
      </c>
    </row>
    <row r="10" spans="1:56" ht="21.95" customHeight="1">
      <c r="A10" s="2">
        <f t="shared" si="0"/>
        <v>40427</v>
      </c>
      <c r="B10" s="9"/>
      <c r="C10" s="9"/>
      <c r="D10" s="9"/>
      <c r="E10" s="9"/>
      <c r="F10" s="9"/>
      <c r="G10" s="9"/>
      <c r="H10" s="9"/>
      <c r="I10" s="9"/>
      <c r="J10" s="9"/>
      <c r="K10" s="9"/>
      <c r="L10" s="9"/>
      <c r="M10" s="9"/>
      <c r="AE10" s="52"/>
      <c r="AF10" s="52"/>
      <c r="AW10" s="1">
        <f t="shared" si="4"/>
        <v>40427</v>
      </c>
      <c r="AY10" s="3">
        <f t="shared" si="1"/>
        <v>1</v>
      </c>
      <c r="AZ10" s="3">
        <f t="shared" si="2"/>
        <v>2</v>
      </c>
      <c r="BA10" s="3">
        <f t="shared" si="3"/>
        <v>9</v>
      </c>
      <c r="BC10" t="s">
        <v>5</v>
      </c>
      <c r="BD10">
        <v>6</v>
      </c>
    </row>
    <row r="11" spans="1:56" ht="21.95" customHeight="1">
      <c r="A11" s="2">
        <f t="shared" si="0"/>
        <v>40428</v>
      </c>
      <c r="B11" s="9"/>
      <c r="C11" s="9"/>
      <c r="D11" s="9"/>
      <c r="E11" s="9"/>
      <c r="F11" s="9"/>
      <c r="G11" s="9"/>
      <c r="H11" s="9"/>
      <c r="I11" s="9"/>
      <c r="J11" s="9"/>
      <c r="K11" s="9"/>
      <c r="L11" s="9"/>
      <c r="M11" s="9"/>
      <c r="AE11" s="52"/>
      <c r="AF11" s="52"/>
      <c r="AW11" s="1">
        <f t="shared" si="4"/>
        <v>40428</v>
      </c>
      <c r="AY11" s="3">
        <f t="shared" si="1"/>
        <v>1</v>
      </c>
      <c r="AZ11" s="3">
        <f t="shared" si="2"/>
        <v>3</v>
      </c>
      <c r="BA11" s="3">
        <f t="shared" si="3"/>
        <v>9</v>
      </c>
      <c r="BC11" t="s">
        <v>6</v>
      </c>
      <c r="BD11">
        <v>7</v>
      </c>
    </row>
    <row r="12" spans="1:56" ht="21.95" customHeight="1">
      <c r="A12" s="2">
        <f t="shared" si="0"/>
        <v>40429</v>
      </c>
      <c r="B12" s="9"/>
      <c r="C12" s="9"/>
      <c r="D12" s="9"/>
      <c r="E12" s="9"/>
      <c r="F12" s="9"/>
      <c r="G12" s="9"/>
      <c r="H12" s="9"/>
      <c r="I12" s="9"/>
      <c r="J12" s="9"/>
      <c r="K12" s="9"/>
      <c r="L12" s="9"/>
      <c r="M12" s="9"/>
      <c r="R12" s="52"/>
      <c r="S12" s="52"/>
      <c r="T12" s="52"/>
      <c r="U12" s="52"/>
      <c r="V12" s="52"/>
      <c r="W12" s="52"/>
      <c r="X12" s="52"/>
      <c r="Y12" s="52"/>
      <c r="Z12" s="52"/>
      <c r="AA12" s="52"/>
      <c r="AB12" s="52"/>
      <c r="AC12" s="52"/>
      <c r="AD12" s="52"/>
      <c r="AE12" s="52"/>
      <c r="AF12" s="52"/>
      <c r="AW12" s="1">
        <f t="shared" si="4"/>
        <v>40429</v>
      </c>
      <c r="AY12" s="3">
        <f t="shared" si="1"/>
        <v>1</v>
      </c>
      <c r="AZ12" s="3">
        <f t="shared" si="2"/>
        <v>4</v>
      </c>
      <c r="BA12" s="3">
        <f t="shared" si="3"/>
        <v>9</v>
      </c>
      <c r="BC12" t="s">
        <v>7</v>
      </c>
      <c r="BD12">
        <v>8</v>
      </c>
    </row>
    <row r="13" spans="1:56" ht="21.95" customHeight="1">
      <c r="A13" s="2">
        <f t="shared" si="0"/>
        <v>40430</v>
      </c>
      <c r="B13" s="9"/>
      <c r="C13" s="9"/>
      <c r="D13" s="9"/>
      <c r="E13" s="9"/>
      <c r="F13" s="9"/>
      <c r="G13" s="9"/>
      <c r="H13" s="9"/>
      <c r="I13" s="9"/>
      <c r="J13" s="9"/>
      <c r="K13" s="9"/>
      <c r="L13" s="9"/>
      <c r="M13" s="9"/>
      <c r="AE13" s="52"/>
      <c r="AF13" s="52"/>
      <c r="AW13" s="1">
        <f t="shared" si="4"/>
        <v>40430</v>
      </c>
      <c r="AY13" s="3">
        <f t="shared" si="1"/>
        <v>1</v>
      </c>
      <c r="AZ13" s="3">
        <f t="shared" si="2"/>
        <v>5</v>
      </c>
      <c r="BA13" s="3">
        <f t="shared" si="3"/>
        <v>9</v>
      </c>
      <c r="BC13" t="s">
        <v>8</v>
      </c>
      <c r="BD13">
        <v>9</v>
      </c>
    </row>
    <row r="14" spans="1:56" ht="21.95" customHeight="1">
      <c r="A14" s="2">
        <f t="shared" si="0"/>
        <v>40431</v>
      </c>
      <c r="B14" s="9"/>
      <c r="C14" s="9"/>
      <c r="D14" s="9"/>
      <c r="E14" s="9"/>
      <c r="F14" s="9"/>
      <c r="G14" s="9"/>
      <c r="H14" s="9"/>
      <c r="I14" s="9"/>
      <c r="J14" s="9"/>
      <c r="K14" s="9"/>
      <c r="L14" s="9"/>
      <c r="M14" s="9"/>
      <c r="S14" s="136" t="s">
        <v>19</v>
      </c>
      <c r="T14" s="136"/>
      <c r="U14" s="136"/>
      <c r="V14" s="136"/>
      <c r="W14" s="136"/>
      <c r="X14" s="136"/>
      <c r="Y14" s="136"/>
      <c r="Z14" s="136"/>
      <c r="AA14" s="136"/>
      <c r="AB14" s="136"/>
      <c r="AC14" s="136"/>
      <c r="AD14" s="136"/>
      <c r="AE14" s="52"/>
      <c r="AF14" s="52"/>
      <c r="AW14" s="1">
        <f t="shared" si="4"/>
        <v>40431</v>
      </c>
      <c r="AY14" s="3">
        <f t="shared" si="1"/>
        <v>1</v>
      </c>
      <c r="AZ14" s="3">
        <f t="shared" si="2"/>
        <v>6</v>
      </c>
      <c r="BA14" s="3">
        <f t="shared" si="3"/>
        <v>9</v>
      </c>
      <c r="BC14" t="s">
        <v>9</v>
      </c>
      <c r="BD14">
        <v>10</v>
      </c>
    </row>
    <row r="15" spans="1:56" ht="21.95" customHeight="1">
      <c r="A15" s="2">
        <f t="shared" si="0"/>
        <v>40432</v>
      </c>
      <c r="B15" s="9"/>
      <c r="C15" s="9"/>
      <c r="D15" s="9"/>
      <c r="E15" s="9"/>
      <c r="F15" s="9"/>
      <c r="G15" s="9"/>
      <c r="H15" s="9"/>
      <c r="I15" s="9"/>
      <c r="J15" s="9"/>
      <c r="K15" s="9"/>
      <c r="L15" s="9"/>
      <c r="M15" s="9"/>
      <c r="S15" s="136"/>
      <c r="T15" s="136"/>
      <c r="U15" s="136"/>
      <c r="V15" s="136"/>
      <c r="W15" s="136"/>
      <c r="X15" s="136"/>
      <c r="Y15" s="136"/>
      <c r="Z15" s="136"/>
      <c r="AA15" s="136"/>
      <c r="AB15" s="136"/>
      <c r="AC15" s="136"/>
      <c r="AD15" s="136"/>
      <c r="AE15" s="52"/>
      <c r="AF15" s="52"/>
      <c r="AW15" s="1">
        <f t="shared" si="4"/>
        <v>40432</v>
      </c>
      <c r="AY15" s="3" t="str">
        <f t="shared" si="1"/>
        <v/>
      </c>
      <c r="AZ15" s="3">
        <f t="shared" si="2"/>
        <v>7</v>
      </c>
      <c r="BA15" s="3">
        <f t="shared" si="3"/>
        <v>9</v>
      </c>
      <c r="BC15" t="s">
        <v>10</v>
      </c>
      <c r="BD15">
        <v>11</v>
      </c>
    </row>
    <row r="16" spans="1:56" ht="21.95" customHeight="1">
      <c r="A16" s="2">
        <f t="shared" si="0"/>
        <v>40433</v>
      </c>
      <c r="B16" s="9"/>
      <c r="C16" s="9"/>
      <c r="D16" s="9"/>
      <c r="E16" s="9"/>
      <c r="F16" s="9"/>
      <c r="G16" s="9"/>
      <c r="H16" s="9"/>
      <c r="I16" s="9"/>
      <c r="J16" s="9"/>
      <c r="K16" s="9"/>
      <c r="L16" s="9"/>
      <c r="M16" s="9"/>
      <c r="R16" s="8" t="s">
        <v>14</v>
      </c>
      <c r="S16" s="6">
        <f>AD9</f>
        <v>0</v>
      </c>
      <c r="T16" s="6">
        <f>S9</f>
        <v>0</v>
      </c>
      <c r="U16" s="6">
        <f t="shared" ref="U16:AD16" si="5">T9</f>
        <v>0</v>
      </c>
      <c r="V16" s="6">
        <f t="shared" si="5"/>
        <v>0</v>
      </c>
      <c r="W16" s="6">
        <f t="shared" si="5"/>
        <v>0</v>
      </c>
      <c r="X16" s="6">
        <f t="shared" si="5"/>
        <v>0</v>
      </c>
      <c r="Y16" s="6">
        <f t="shared" si="5"/>
        <v>0</v>
      </c>
      <c r="Z16" s="6">
        <f t="shared" si="5"/>
        <v>0</v>
      </c>
      <c r="AA16" s="6">
        <f t="shared" si="5"/>
        <v>0</v>
      </c>
      <c r="AB16" s="6">
        <f t="shared" si="5"/>
        <v>0</v>
      </c>
      <c r="AC16" s="6">
        <f t="shared" si="5"/>
        <v>0</v>
      </c>
      <c r="AD16" s="6">
        <f t="shared" si="5"/>
        <v>0</v>
      </c>
      <c r="AE16" s="52"/>
      <c r="AF16" s="52"/>
      <c r="AW16" s="1">
        <f t="shared" si="4"/>
        <v>40433</v>
      </c>
      <c r="AY16" s="3" t="str">
        <f t="shared" si="1"/>
        <v/>
      </c>
      <c r="AZ16" s="3">
        <f t="shared" si="2"/>
        <v>1</v>
      </c>
      <c r="BA16" s="3">
        <f t="shared" si="3"/>
        <v>9</v>
      </c>
      <c r="BC16" t="s">
        <v>11</v>
      </c>
      <c r="BD16">
        <v>12</v>
      </c>
    </row>
    <row r="17" spans="1:53" ht="21.95" customHeight="1">
      <c r="A17" s="2">
        <f t="shared" si="0"/>
        <v>40434</v>
      </c>
      <c r="B17" s="9"/>
      <c r="C17" s="9"/>
      <c r="D17" s="9"/>
      <c r="E17" s="9"/>
      <c r="F17" s="9"/>
      <c r="G17" s="9"/>
      <c r="H17" s="9"/>
      <c r="I17" s="9"/>
      <c r="J17" s="9"/>
      <c r="K17" s="9"/>
      <c r="L17" s="9"/>
      <c r="M17" s="9"/>
      <c r="R17" s="8" t="s">
        <v>15</v>
      </c>
      <c r="S17" s="6">
        <f>AD10</f>
        <v>0</v>
      </c>
      <c r="T17" s="6">
        <f t="shared" ref="T17:AD17" si="6">S10</f>
        <v>0</v>
      </c>
      <c r="U17" s="6">
        <f t="shared" si="6"/>
        <v>0</v>
      </c>
      <c r="V17" s="6">
        <f t="shared" si="6"/>
        <v>0</v>
      </c>
      <c r="W17" s="6">
        <f t="shared" si="6"/>
        <v>0</v>
      </c>
      <c r="X17" s="6">
        <f t="shared" si="6"/>
        <v>0</v>
      </c>
      <c r="Y17" s="6">
        <f t="shared" si="6"/>
        <v>0</v>
      </c>
      <c r="Z17" s="6">
        <f t="shared" si="6"/>
        <v>0</v>
      </c>
      <c r="AA17" s="6">
        <f t="shared" si="6"/>
        <v>0</v>
      </c>
      <c r="AB17" s="6">
        <f t="shared" si="6"/>
        <v>0</v>
      </c>
      <c r="AC17" s="6">
        <f t="shared" si="6"/>
        <v>0</v>
      </c>
      <c r="AD17" s="6">
        <f t="shared" si="6"/>
        <v>0</v>
      </c>
      <c r="AE17" s="52"/>
      <c r="AF17" s="52"/>
      <c r="AW17" s="1">
        <f t="shared" si="4"/>
        <v>40434</v>
      </c>
      <c r="AY17" s="3">
        <f t="shared" si="1"/>
        <v>1</v>
      </c>
      <c r="AZ17" s="3">
        <f t="shared" si="2"/>
        <v>2</v>
      </c>
      <c r="BA17" s="3">
        <f t="shared" si="3"/>
        <v>9</v>
      </c>
    </row>
    <row r="18" spans="1:53" ht="21.95" customHeight="1">
      <c r="A18" s="2">
        <f t="shared" si="0"/>
        <v>40435</v>
      </c>
      <c r="B18" s="9"/>
      <c r="C18" s="9"/>
      <c r="D18" s="9"/>
      <c r="E18" s="9"/>
      <c r="F18" s="9"/>
      <c r="G18" s="9"/>
      <c r="H18" s="9"/>
      <c r="I18" s="9"/>
      <c r="J18" s="9"/>
      <c r="K18" s="9"/>
      <c r="L18" s="9"/>
      <c r="M18" s="9"/>
      <c r="R18" s="8" t="s">
        <v>16</v>
      </c>
      <c r="S18" s="6">
        <f>AD11</f>
        <v>0</v>
      </c>
      <c r="T18" s="6">
        <f t="shared" ref="T18:AD18" si="7">S11</f>
        <v>0</v>
      </c>
      <c r="U18" s="6">
        <f t="shared" si="7"/>
        <v>0</v>
      </c>
      <c r="V18" s="6">
        <f t="shared" si="7"/>
        <v>0</v>
      </c>
      <c r="W18" s="6">
        <f t="shared" si="7"/>
        <v>0</v>
      </c>
      <c r="X18" s="6">
        <f t="shared" si="7"/>
        <v>0</v>
      </c>
      <c r="Y18" s="6">
        <f t="shared" si="7"/>
        <v>0</v>
      </c>
      <c r="Z18" s="6">
        <f t="shared" si="7"/>
        <v>0</v>
      </c>
      <c r="AA18" s="6">
        <f t="shared" si="7"/>
        <v>0</v>
      </c>
      <c r="AB18" s="6">
        <f t="shared" si="7"/>
        <v>0</v>
      </c>
      <c r="AC18" s="6">
        <f t="shared" si="7"/>
        <v>0</v>
      </c>
      <c r="AD18" s="6">
        <f t="shared" si="7"/>
        <v>0</v>
      </c>
      <c r="AE18" s="52"/>
      <c r="AF18" s="52"/>
      <c r="AW18" s="1">
        <f t="shared" si="4"/>
        <v>40435</v>
      </c>
      <c r="AY18" s="3">
        <f t="shared" si="1"/>
        <v>1</v>
      </c>
      <c r="AZ18" s="3">
        <f t="shared" si="2"/>
        <v>3</v>
      </c>
      <c r="BA18" s="3">
        <f t="shared" si="3"/>
        <v>9</v>
      </c>
    </row>
    <row r="19" spans="1:53" ht="21.95" customHeight="1">
      <c r="A19" s="2">
        <f t="shared" si="0"/>
        <v>40436</v>
      </c>
      <c r="B19" s="9"/>
      <c r="C19" s="9"/>
      <c r="D19" s="9"/>
      <c r="E19" s="9"/>
      <c r="F19" s="9"/>
      <c r="G19" s="9"/>
      <c r="H19" s="9"/>
      <c r="I19" s="9"/>
      <c r="J19" s="9"/>
      <c r="K19" s="9"/>
      <c r="L19" s="9"/>
      <c r="M19" s="9"/>
      <c r="R19" s="8" t="s">
        <v>17</v>
      </c>
      <c r="S19" s="6">
        <f>AD12</f>
        <v>0</v>
      </c>
      <c r="T19" s="6">
        <f t="shared" ref="T19:AD19" si="8">S12</f>
        <v>0</v>
      </c>
      <c r="U19" s="6">
        <f t="shared" si="8"/>
        <v>0</v>
      </c>
      <c r="V19" s="6">
        <f t="shared" si="8"/>
        <v>0</v>
      </c>
      <c r="W19" s="6">
        <f t="shared" si="8"/>
        <v>0</v>
      </c>
      <c r="X19" s="6">
        <f t="shared" si="8"/>
        <v>0</v>
      </c>
      <c r="Y19" s="6">
        <f t="shared" si="8"/>
        <v>0</v>
      </c>
      <c r="Z19" s="6">
        <f t="shared" si="8"/>
        <v>0</v>
      </c>
      <c r="AA19" s="6">
        <f t="shared" si="8"/>
        <v>0</v>
      </c>
      <c r="AB19" s="6">
        <f t="shared" si="8"/>
        <v>0</v>
      </c>
      <c r="AC19" s="6">
        <f t="shared" si="8"/>
        <v>0</v>
      </c>
      <c r="AD19" s="6">
        <f t="shared" si="8"/>
        <v>0</v>
      </c>
      <c r="AE19" s="52"/>
      <c r="AF19" s="52"/>
      <c r="AW19" s="1">
        <f t="shared" si="4"/>
        <v>40436</v>
      </c>
      <c r="AY19" s="3">
        <f t="shared" si="1"/>
        <v>1</v>
      </c>
      <c r="AZ19" s="3">
        <f t="shared" si="2"/>
        <v>4</v>
      </c>
      <c r="BA19" s="3">
        <f t="shared" si="3"/>
        <v>9</v>
      </c>
    </row>
    <row r="20" spans="1:53" ht="21.95" customHeight="1">
      <c r="A20" s="2">
        <f t="shared" si="0"/>
        <v>40437</v>
      </c>
      <c r="B20" s="9"/>
      <c r="C20" s="9"/>
      <c r="D20" s="9"/>
      <c r="E20" s="9"/>
      <c r="F20" s="9"/>
      <c r="G20" s="9"/>
      <c r="H20" s="9"/>
      <c r="I20" s="9"/>
      <c r="J20" s="9"/>
      <c r="K20" s="9"/>
      <c r="L20" s="9"/>
      <c r="M20" s="9"/>
      <c r="R20" s="8" t="s">
        <v>18</v>
      </c>
      <c r="S20" s="6">
        <f>AD13</f>
        <v>0</v>
      </c>
      <c r="T20" s="6">
        <f t="shared" ref="T20:AD20" si="9">S13</f>
        <v>0</v>
      </c>
      <c r="U20" s="6">
        <f t="shared" si="9"/>
        <v>0</v>
      </c>
      <c r="V20" s="6">
        <f t="shared" si="9"/>
        <v>0</v>
      </c>
      <c r="W20" s="6">
        <f t="shared" si="9"/>
        <v>0</v>
      </c>
      <c r="X20" s="6">
        <f t="shared" si="9"/>
        <v>0</v>
      </c>
      <c r="Y20" s="6">
        <f t="shared" si="9"/>
        <v>0</v>
      </c>
      <c r="Z20" s="6">
        <f t="shared" si="9"/>
        <v>0</v>
      </c>
      <c r="AA20" s="6">
        <f t="shared" si="9"/>
        <v>0</v>
      </c>
      <c r="AB20" s="6">
        <f t="shared" si="9"/>
        <v>0</v>
      </c>
      <c r="AC20" s="6">
        <f t="shared" si="9"/>
        <v>0</v>
      </c>
      <c r="AD20" s="6">
        <f t="shared" si="9"/>
        <v>0</v>
      </c>
      <c r="AE20" s="52"/>
      <c r="AF20" s="52"/>
      <c r="AW20" s="1">
        <f t="shared" si="4"/>
        <v>40437</v>
      </c>
      <c r="AY20" s="3">
        <f t="shared" si="1"/>
        <v>1</v>
      </c>
      <c r="AZ20" s="3">
        <f t="shared" si="2"/>
        <v>5</v>
      </c>
      <c r="BA20" s="3">
        <f t="shared" si="3"/>
        <v>9</v>
      </c>
    </row>
    <row r="21" spans="1:53" ht="21.95" customHeight="1">
      <c r="A21" s="2">
        <f t="shared" si="0"/>
        <v>40438</v>
      </c>
      <c r="B21" s="9"/>
      <c r="C21" s="9"/>
      <c r="D21" s="9"/>
      <c r="E21" s="9"/>
      <c r="F21" s="9"/>
      <c r="G21" s="9"/>
      <c r="H21" s="9"/>
      <c r="I21" s="9"/>
      <c r="J21" s="9"/>
      <c r="K21" s="9"/>
      <c r="L21" s="9"/>
      <c r="M21" s="9"/>
      <c r="S21" s="141" t="s">
        <v>22</v>
      </c>
      <c r="T21" s="141"/>
      <c r="U21" s="141"/>
      <c r="V21" s="141"/>
      <c r="W21" s="141"/>
      <c r="X21" s="141"/>
      <c r="Y21" s="141"/>
      <c r="Z21" s="141"/>
      <c r="AA21" s="141"/>
      <c r="AB21" s="141"/>
      <c r="AC21" s="141"/>
      <c r="AD21" s="141"/>
      <c r="AE21" s="52"/>
      <c r="AF21" s="52"/>
      <c r="AW21" s="1">
        <f t="shared" si="4"/>
        <v>40438</v>
      </c>
      <c r="AY21" s="3">
        <f t="shared" si="1"/>
        <v>1</v>
      </c>
      <c r="AZ21" s="3">
        <f t="shared" si="2"/>
        <v>6</v>
      </c>
      <c r="BA21" s="3">
        <f t="shared" si="3"/>
        <v>9</v>
      </c>
    </row>
    <row r="22" spans="1:53" ht="21.95" customHeight="1">
      <c r="A22" s="2">
        <f t="shared" si="0"/>
        <v>40439</v>
      </c>
      <c r="B22" s="9"/>
      <c r="C22" s="9"/>
      <c r="D22" s="9"/>
      <c r="E22" s="9"/>
      <c r="F22" s="9"/>
      <c r="G22" s="9"/>
      <c r="H22" s="9"/>
      <c r="I22" s="9"/>
      <c r="J22" s="9"/>
      <c r="K22" s="9"/>
      <c r="L22" s="9"/>
      <c r="M22" s="9"/>
      <c r="S22" s="141"/>
      <c r="T22" s="141"/>
      <c r="U22" s="141"/>
      <c r="V22" s="141"/>
      <c r="W22" s="141"/>
      <c r="X22" s="141"/>
      <c r="Y22" s="141"/>
      <c r="Z22" s="141"/>
      <c r="AA22" s="141"/>
      <c r="AB22" s="141"/>
      <c r="AC22" s="141"/>
      <c r="AD22" s="141"/>
      <c r="AE22" s="52"/>
      <c r="AF22" s="52"/>
      <c r="AW22" s="1">
        <f t="shared" si="4"/>
        <v>40439</v>
      </c>
      <c r="AY22" s="3" t="str">
        <f t="shared" si="1"/>
        <v/>
      </c>
      <c r="AZ22" s="3">
        <f t="shared" si="2"/>
        <v>7</v>
      </c>
      <c r="BA22" s="3">
        <f t="shared" si="3"/>
        <v>9</v>
      </c>
    </row>
    <row r="23" spans="1:53" ht="21.95" customHeight="1">
      <c r="A23" s="2">
        <f t="shared" si="0"/>
        <v>40440</v>
      </c>
      <c r="B23" s="9"/>
      <c r="C23" s="9"/>
      <c r="D23" s="9"/>
      <c r="E23" s="9"/>
      <c r="F23" s="9"/>
      <c r="G23" s="9"/>
      <c r="H23" s="9"/>
      <c r="I23" s="9"/>
      <c r="J23" s="9"/>
      <c r="K23" s="9"/>
      <c r="L23" s="9"/>
      <c r="M23" s="9"/>
      <c r="AE23" s="52"/>
      <c r="AF23" s="52"/>
      <c r="AW23" s="1">
        <f t="shared" si="4"/>
        <v>40440</v>
      </c>
      <c r="AY23" s="3" t="str">
        <f t="shared" si="1"/>
        <v/>
      </c>
      <c r="AZ23" s="3">
        <f t="shared" si="2"/>
        <v>1</v>
      </c>
      <c r="BA23" s="3">
        <f t="shared" si="3"/>
        <v>9</v>
      </c>
    </row>
    <row r="24" spans="1:53" ht="21.95" customHeight="1">
      <c r="A24" s="2">
        <f t="shared" si="0"/>
        <v>40441</v>
      </c>
      <c r="B24" s="9"/>
      <c r="C24" s="9"/>
      <c r="D24" s="9"/>
      <c r="E24" s="9"/>
      <c r="F24" s="9"/>
      <c r="G24" s="9"/>
      <c r="H24" s="9"/>
      <c r="I24" s="9"/>
      <c r="J24" s="9"/>
      <c r="K24" s="9"/>
      <c r="L24" s="9"/>
      <c r="M24" s="9"/>
      <c r="AE24" s="52"/>
      <c r="AF24" s="52"/>
      <c r="AW24" s="1">
        <f t="shared" si="4"/>
        <v>40441</v>
      </c>
      <c r="AY24" s="3">
        <f t="shared" si="1"/>
        <v>1</v>
      </c>
      <c r="AZ24" s="3">
        <f t="shared" si="2"/>
        <v>2</v>
      </c>
      <c r="BA24" s="3">
        <f t="shared" si="3"/>
        <v>9</v>
      </c>
    </row>
    <row r="25" spans="1:53" ht="21.95" customHeight="1">
      <c r="A25" s="2">
        <f t="shared" si="0"/>
        <v>40442</v>
      </c>
      <c r="B25" s="9"/>
      <c r="C25" s="9"/>
      <c r="D25" s="9"/>
      <c r="E25" s="9"/>
      <c r="F25" s="9"/>
      <c r="G25" s="9"/>
      <c r="H25" s="9"/>
      <c r="I25" s="9"/>
      <c r="J25" s="9"/>
      <c r="K25" s="9"/>
      <c r="L25" s="9"/>
      <c r="M25" s="9"/>
      <c r="AE25" s="52"/>
      <c r="AF25" s="52"/>
      <c r="AW25" s="1">
        <f t="shared" si="4"/>
        <v>40442</v>
      </c>
      <c r="AY25" s="3">
        <f t="shared" si="1"/>
        <v>1</v>
      </c>
      <c r="AZ25" s="3">
        <f t="shared" si="2"/>
        <v>3</v>
      </c>
      <c r="BA25" s="3">
        <f t="shared" si="3"/>
        <v>9</v>
      </c>
    </row>
    <row r="26" spans="1:53" ht="21.95" customHeight="1">
      <c r="A26" s="2">
        <f t="shared" si="0"/>
        <v>40443</v>
      </c>
      <c r="B26" s="9"/>
      <c r="C26" s="9"/>
      <c r="D26" s="9"/>
      <c r="E26" s="9"/>
      <c r="F26" s="9"/>
      <c r="G26" s="9"/>
      <c r="H26" s="9"/>
      <c r="I26" s="9"/>
      <c r="J26" s="9"/>
      <c r="K26" s="9"/>
      <c r="L26" s="9"/>
      <c r="M26" s="9"/>
      <c r="AE26" s="52"/>
      <c r="AF26" s="52"/>
      <c r="AW26" s="1">
        <f t="shared" si="4"/>
        <v>40443</v>
      </c>
      <c r="AY26" s="3">
        <f t="shared" si="1"/>
        <v>1</v>
      </c>
      <c r="AZ26" s="3">
        <f t="shared" si="2"/>
        <v>4</v>
      </c>
      <c r="BA26" s="3">
        <f t="shared" si="3"/>
        <v>9</v>
      </c>
    </row>
    <row r="27" spans="1:53" ht="21.95" customHeight="1">
      <c r="A27" s="2">
        <f t="shared" si="0"/>
        <v>40444</v>
      </c>
      <c r="B27" s="9"/>
      <c r="C27" s="9"/>
      <c r="D27" s="9"/>
      <c r="E27" s="9"/>
      <c r="F27" s="9"/>
      <c r="G27" s="9"/>
      <c r="H27" s="9"/>
      <c r="I27" s="9"/>
      <c r="J27" s="9"/>
      <c r="K27" s="9"/>
      <c r="L27" s="9"/>
      <c r="M27" s="9"/>
      <c r="AW27" s="1">
        <f t="shared" si="4"/>
        <v>40444</v>
      </c>
      <c r="AY27" s="3">
        <f t="shared" si="1"/>
        <v>1</v>
      </c>
      <c r="AZ27" s="3">
        <f t="shared" si="2"/>
        <v>5</v>
      </c>
      <c r="BA27" s="3">
        <f t="shared" si="3"/>
        <v>9</v>
      </c>
    </row>
    <row r="28" spans="1:53" ht="21.95" customHeight="1">
      <c r="A28" s="2">
        <f t="shared" si="0"/>
        <v>40445</v>
      </c>
      <c r="B28" s="9"/>
      <c r="C28" s="9"/>
      <c r="D28" s="9"/>
      <c r="E28" s="9"/>
      <c r="F28" s="9"/>
      <c r="G28" s="9"/>
      <c r="H28" s="9"/>
      <c r="I28" s="9"/>
      <c r="J28" s="9"/>
      <c r="K28" s="9"/>
      <c r="L28" s="9"/>
      <c r="M28" s="9"/>
      <c r="AW28" s="1">
        <f t="shared" si="4"/>
        <v>40445</v>
      </c>
      <c r="AY28" s="3">
        <f t="shared" si="1"/>
        <v>1</v>
      </c>
      <c r="AZ28" s="3">
        <f t="shared" si="2"/>
        <v>6</v>
      </c>
      <c r="BA28" s="3">
        <f t="shared" si="3"/>
        <v>9</v>
      </c>
    </row>
    <row r="29" spans="1:53" ht="21.95" customHeight="1">
      <c r="A29" s="2">
        <f t="shared" si="0"/>
        <v>40446</v>
      </c>
      <c r="B29" s="9"/>
      <c r="C29" s="9"/>
      <c r="D29" s="9"/>
      <c r="E29" s="9"/>
      <c r="F29" s="9"/>
      <c r="G29" s="9"/>
      <c r="H29" s="9"/>
      <c r="I29" s="9"/>
      <c r="J29" s="9"/>
      <c r="K29" s="9"/>
      <c r="L29" s="9"/>
      <c r="M29" s="9"/>
      <c r="AW29" s="1">
        <f t="shared" si="4"/>
        <v>40446</v>
      </c>
      <c r="AY29" s="3" t="str">
        <f t="shared" si="1"/>
        <v/>
      </c>
      <c r="AZ29" s="3">
        <f t="shared" si="2"/>
        <v>7</v>
      </c>
      <c r="BA29" s="3">
        <f t="shared" si="3"/>
        <v>9</v>
      </c>
    </row>
    <row r="30" spans="1:53" ht="21.95" customHeight="1">
      <c r="A30" s="2">
        <f t="shared" si="0"/>
        <v>40447</v>
      </c>
      <c r="B30" s="9"/>
      <c r="C30" s="9"/>
      <c r="D30" s="9"/>
      <c r="E30" s="9"/>
      <c r="F30" s="9"/>
      <c r="G30" s="9"/>
      <c r="H30" s="9"/>
      <c r="I30" s="9"/>
      <c r="J30" s="9"/>
      <c r="K30" s="9"/>
      <c r="L30" s="9"/>
      <c r="M30" s="9"/>
      <c r="AW30" s="1">
        <f t="shared" si="4"/>
        <v>40447</v>
      </c>
      <c r="AY30" s="3" t="str">
        <f t="shared" si="1"/>
        <v/>
      </c>
      <c r="AZ30" s="3">
        <f t="shared" si="2"/>
        <v>1</v>
      </c>
      <c r="BA30" s="3">
        <f t="shared" si="3"/>
        <v>9</v>
      </c>
    </row>
    <row r="31" spans="1:53" ht="21.95" customHeight="1">
      <c r="A31" s="2">
        <f t="shared" si="0"/>
        <v>40448</v>
      </c>
      <c r="B31" s="9"/>
      <c r="C31" s="9"/>
      <c r="D31" s="9"/>
      <c r="E31" s="9"/>
      <c r="F31" s="9"/>
      <c r="G31" s="9"/>
      <c r="H31" s="9"/>
      <c r="I31" s="9"/>
      <c r="J31" s="9"/>
      <c r="K31" s="9"/>
      <c r="L31" s="9"/>
      <c r="M31" s="9"/>
      <c r="AW31" s="1">
        <f t="shared" si="4"/>
        <v>40448</v>
      </c>
      <c r="AY31" s="3">
        <f t="shared" si="1"/>
        <v>1</v>
      </c>
      <c r="AZ31" s="3">
        <f t="shared" si="2"/>
        <v>2</v>
      </c>
      <c r="BA31" s="3">
        <f t="shared" si="3"/>
        <v>9</v>
      </c>
    </row>
    <row r="32" spans="1:53" ht="21.95" customHeight="1">
      <c r="A32" s="2">
        <f t="shared" si="0"/>
        <v>40449</v>
      </c>
      <c r="B32" s="9"/>
      <c r="C32" s="9"/>
      <c r="D32" s="9"/>
      <c r="E32" s="9"/>
      <c r="F32" s="9"/>
      <c r="G32" s="9"/>
      <c r="H32" s="9"/>
      <c r="I32" s="9"/>
      <c r="J32" s="9"/>
      <c r="K32" s="9"/>
      <c r="L32" s="9"/>
      <c r="M32" s="9"/>
      <c r="AW32" s="1">
        <f t="shared" si="4"/>
        <v>40449</v>
      </c>
      <c r="AY32" s="3">
        <f t="shared" si="1"/>
        <v>1</v>
      </c>
      <c r="AZ32" s="3">
        <f t="shared" si="2"/>
        <v>3</v>
      </c>
      <c r="BA32" s="3">
        <f t="shared" si="3"/>
        <v>9</v>
      </c>
    </row>
    <row r="33" spans="1:53" ht="21.95" customHeight="1">
      <c r="A33" s="2">
        <f>IF('12 NB'!BA33='12 NB'!$BA$32,AW33,"")</f>
        <v>40450</v>
      </c>
      <c r="B33" s="9"/>
      <c r="C33" s="9"/>
      <c r="D33" s="9"/>
      <c r="E33" s="9"/>
      <c r="F33" s="9"/>
      <c r="G33" s="9"/>
      <c r="H33" s="9"/>
      <c r="I33" s="9"/>
      <c r="J33" s="9"/>
      <c r="K33" s="9"/>
      <c r="L33" s="9"/>
      <c r="M33" s="9"/>
      <c r="AW33" s="1">
        <f t="shared" si="4"/>
        <v>40450</v>
      </c>
      <c r="AY33" s="3">
        <f t="shared" si="1"/>
        <v>1</v>
      </c>
      <c r="AZ33" s="3">
        <f t="shared" si="2"/>
        <v>4</v>
      </c>
      <c r="BA33" s="3">
        <f t="shared" si="3"/>
        <v>9</v>
      </c>
    </row>
    <row r="34" spans="1:53" ht="21.95" customHeight="1">
      <c r="A34" s="2">
        <f>IF('12 NB'!BA34='12 NB'!$BA$32,AW34,"")</f>
        <v>40451</v>
      </c>
      <c r="B34" s="9"/>
      <c r="C34" s="9"/>
      <c r="D34" s="9"/>
      <c r="E34" s="9"/>
      <c r="F34" s="9"/>
      <c r="G34" s="9"/>
      <c r="H34" s="9"/>
      <c r="I34" s="9"/>
      <c r="J34" s="9"/>
      <c r="K34" s="9"/>
      <c r="L34" s="9"/>
      <c r="M34" s="9"/>
      <c r="AW34" s="1">
        <f t="shared" si="4"/>
        <v>40451</v>
      </c>
      <c r="AY34" s="3">
        <f t="shared" si="1"/>
        <v>1</v>
      </c>
      <c r="AZ34" s="3">
        <f t="shared" si="2"/>
        <v>5</v>
      </c>
      <c r="BA34" s="3">
        <f t="shared" si="3"/>
        <v>9</v>
      </c>
    </row>
    <row r="35" spans="1:53" ht="21.95" customHeight="1">
      <c r="A35" s="2" t="str">
        <f>IF('12 NB'!BA35='12 NB'!$BA$32,AW35,"")</f>
        <v/>
      </c>
      <c r="B35" s="9"/>
      <c r="C35" s="9"/>
      <c r="D35" s="9"/>
      <c r="E35" s="9"/>
      <c r="F35" s="9"/>
      <c r="G35" s="9"/>
      <c r="H35" s="9"/>
      <c r="I35" s="9"/>
      <c r="J35" s="9"/>
      <c r="K35" s="9"/>
      <c r="L35" s="9"/>
      <c r="M35" s="9"/>
      <c r="AW35" s="1">
        <f t="shared" si="4"/>
        <v>40452</v>
      </c>
      <c r="AY35" s="3" t="str">
        <f t="shared" si="1"/>
        <v/>
      </c>
      <c r="AZ35" s="3" t="str">
        <f t="shared" si="2"/>
        <v/>
      </c>
      <c r="BA35" s="3">
        <f t="shared" si="3"/>
        <v>10</v>
      </c>
    </row>
    <row r="36" spans="1:53" s="4" customFormat="1" ht="21.95" customHeight="1">
      <c r="A36" s="13" t="s">
        <v>21</v>
      </c>
      <c r="B36" s="12"/>
      <c r="C36" s="12"/>
      <c r="D36" s="12"/>
      <c r="E36" s="12"/>
      <c r="F36" s="12"/>
      <c r="G36" s="12"/>
      <c r="H36" s="12"/>
      <c r="I36" s="12"/>
      <c r="J36" s="12"/>
      <c r="K36" s="12"/>
      <c r="L36" s="12"/>
      <c r="M36" s="12"/>
    </row>
    <row r="37" spans="1:53" s="4" customFormat="1">
      <c r="A37" s="5"/>
      <c r="L37" s="10"/>
      <c r="M37" s="10"/>
    </row>
    <row r="38" spans="1:53" s="4" customFormat="1">
      <c r="A38" s="5"/>
      <c r="L38" s="10"/>
      <c r="M38" s="10"/>
    </row>
    <row r="39" spans="1:53" s="4" customFormat="1">
      <c r="L39" s="10"/>
      <c r="M39" s="10"/>
    </row>
    <row r="40" spans="1:53" s="4" customFormat="1">
      <c r="L40" s="135" t="str">
        <f>Giriş!F272</f>
        <v>Çalışkan MÜDÜR</v>
      </c>
      <c r="M40" s="135"/>
    </row>
    <row r="41" spans="1:53" s="4" customFormat="1">
      <c r="L41" s="135" t="str">
        <f>Giriş!D272</f>
        <v>OKUL MÜDÜRÜ</v>
      </c>
      <c r="M41" s="135"/>
    </row>
    <row r="42" spans="1:53" s="4" customFormat="1"/>
    <row r="43" spans="1:53" s="4" customFormat="1"/>
    <row r="44" spans="1:53" s="4" customFormat="1"/>
    <row r="45" spans="1:53" s="4" customFormat="1"/>
    <row r="46" spans="1:53" s="4" customFormat="1"/>
    <row r="47" spans="1:53" s="4" customFormat="1"/>
    <row r="48" spans="1:53"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M3"/>
    <mergeCell ref="L40:M40"/>
    <mergeCell ref="L41:M41"/>
    <mergeCell ref="S14:AD15"/>
    <mergeCell ref="S21:AD22"/>
  </mergeCells>
  <phoneticPr fontId="0" type="noConversion"/>
  <conditionalFormatting sqref="A5:A35">
    <cfRule type="expression" dxfId="76" priority="1" stopIfTrue="1">
      <formula>AY5=""</formula>
    </cfRule>
  </conditionalFormatting>
  <conditionalFormatting sqref="B5:B35">
    <cfRule type="expression" dxfId="75" priority="2" stopIfTrue="1">
      <formula>AY5=""</formula>
    </cfRule>
  </conditionalFormatting>
  <conditionalFormatting sqref="C5:C35">
    <cfRule type="expression" dxfId="74" priority="3" stopIfTrue="1">
      <formula>AY5=""</formula>
    </cfRule>
  </conditionalFormatting>
  <conditionalFormatting sqref="L5:L35">
    <cfRule type="expression" dxfId="73" priority="4" stopIfTrue="1">
      <formula>AY5=""</formula>
    </cfRule>
  </conditionalFormatting>
  <conditionalFormatting sqref="M5:M35">
    <cfRule type="expression" dxfId="72" priority="5" stopIfTrue="1">
      <formula>AY5=""</formula>
    </cfRule>
  </conditionalFormatting>
  <conditionalFormatting sqref="K5:K35">
    <cfRule type="expression" dxfId="71" priority="6" stopIfTrue="1">
      <formula>AY5=""</formula>
    </cfRule>
  </conditionalFormatting>
  <conditionalFormatting sqref="I24:I35 I5:I8 I10:I22">
    <cfRule type="expression" dxfId="70" priority="7" stopIfTrue="1">
      <formula>AY5=""</formula>
    </cfRule>
  </conditionalFormatting>
  <conditionalFormatting sqref="G5:G35">
    <cfRule type="expression" dxfId="69" priority="8" stopIfTrue="1">
      <formula>AY5=""</formula>
    </cfRule>
  </conditionalFormatting>
  <conditionalFormatting sqref="H5:H35">
    <cfRule type="expression" dxfId="68" priority="9" stopIfTrue="1">
      <formula>AY5=""</formula>
    </cfRule>
  </conditionalFormatting>
  <conditionalFormatting sqref="D5:D35">
    <cfRule type="expression" dxfId="67" priority="10" stopIfTrue="1">
      <formula>AY5=""</formula>
    </cfRule>
  </conditionalFormatting>
  <conditionalFormatting sqref="E5:E35">
    <cfRule type="expression" dxfId="66" priority="11" stopIfTrue="1">
      <formula>AY5=""</formula>
    </cfRule>
  </conditionalFormatting>
  <conditionalFormatting sqref="F5:F35">
    <cfRule type="expression" dxfId="65" priority="12" stopIfTrue="1">
      <formula>AY5=""</formula>
    </cfRule>
  </conditionalFormatting>
  <conditionalFormatting sqref="I9 I23">
    <cfRule type="expression" dxfId="64" priority="13" stopIfTrue="1">
      <formula>AY9=""</formula>
    </cfRule>
  </conditionalFormatting>
  <conditionalFormatting sqref="J5:J35">
    <cfRule type="expression" dxfId="63" priority="14" stopIfTrue="1">
      <formula>AY5=""</formula>
    </cfRule>
  </conditionalFormatting>
  <printOptions horizontalCentered="1" verticalCentered="1"/>
  <pageMargins left="0.35433070866141736" right="0.36" top="0.39370078740157483" bottom="0.19685039370078741" header="0.51181102362204722" footer="0.51181102362204722"/>
  <pageSetup paperSize="9" scale="60" orientation="landscape" horizontalDpi="300" verticalDpi="300"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sheetPr>
    <tabColor indexed="10"/>
  </sheetPr>
  <dimension ref="A1:BE190"/>
  <sheetViews>
    <sheetView zoomScale="47" zoomScaleNormal="50" workbookViewId="0">
      <selection activeCell="AB34" sqref="AB34"/>
    </sheetView>
  </sheetViews>
  <sheetFormatPr defaultRowHeight="12.75"/>
  <cols>
    <col min="1" max="1" width="23.7109375" customWidth="1"/>
    <col min="2" max="14" width="17.7109375" customWidth="1"/>
    <col min="15" max="15" width="7.7109375" style="4" hidden="1" customWidth="1"/>
    <col min="16" max="18" width="0" style="4" hidden="1" customWidth="1"/>
    <col min="19" max="19" width="9.140625" style="4"/>
    <col min="20" max="40" width="5.7109375" style="4" customWidth="1"/>
    <col min="41" max="48" width="5.7109375" customWidth="1"/>
    <col min="50" max="50" width="22.42578125" customWidth="1"/>
  </cols>
  <sheetData>
    <row r="1" spans="1:57">
      <c r="A1" s="4"/>
      <c r="B1" s="4"/>
      <c r="C1" s="4"/>
      <c r="D1" s="4"/>
      <c r="E1" s="4"/>
      <c r="F1" s="4"/>
      <c r="G1" s="4"/>
      <c r="H1" s="4"/>
      <c r="I1" s="4"/>
      <c r="J1" s="4"/>
      <c r="K1" s="4"/>
      <c r="L1" s="4"/>
      <c r="M1" s="7" t="s">
        <v>12</v>
      </c>
      <c r="N1" s="11">
        <f>Giriş!F273</f>
        <v>2010</v>
      </c>
    </row>
    <row r="2" spans="1:57">
      <c r="A2" s="4"/>
      <c r="B2" s="4"/>
      <c r="C2" s="4"/>
      <c r="D2" s="4"/>
      <c r="E2" s="4"/>
      <c r="F2" s="4"/>
      <c r="G2" s="4"/>
      <c r="H2" s="4"/>
      <c r="I2" s="4"/>
      <c r="J2" s="4"/>
      <c r="K2" s="4"/>
      <c r="L2" s="4"/>
      <c r="M2" s="7" t="s">
        <v>13</v>
      </c>
      <c r="N2" s="11" t="str">
        <f>Giriş!F274</f>
        <v>EYLÜL</v>
      </c>
    </row>
    <row r="3" spans="1:57" ht="49.5" customHeight="1">
      <c r="A3" s="140" t="str">
        <f>Giriş!F271&amp;" "&amp;N1&amp;" "&amp;N2&amp;" "&amp;"AYI ÖĞRETMEN NÖBET ÇİZELGESİ "</f>
        <v xml:space="preserve">DENEME İLKÖĞRETİM OKULU 2010 EYLÜL AYI ÖĞRETMEN NÖBET ÇİZELGESİ </v>
      </c>
      <c r="B3" s="140"/>
      <c r="C3" s="140"/>
      <c r="D3" s="140"/>
      <c r="E3" s="140"/>
      <c r="F3" s="140"/>
      <c r="G3" s="140"/>
      <c r="H3" s="140"/>
      <c r="I3" s="140"/>
      <c r="J3" s="140"/>
      <c r="K3" s="140"/>
      <c r="L3" s="140"/>
      <c r="M3" s="140"/>
      <c r="N3" s="140"/>
    </row>
    <row r="4" spans="1:57" ht="24"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c r="L4" s="48">
        <f>Giriş!N6</f>
        <v>0</v>
      </c>
      <c r="M4" s="48">
        <f>Giriş!O6</f>
        <v>0</v>
      </c>
      <c r="N4" s="48">
        <f>Giriş!P6</f>
        <v>0</v>
      </c>
    </row>
    <row r="5" spans="1:57" ht="24" customHeight="1">
      <c r="A5" s="2">
        <f t="shared" ref="A5:A32" si="0">AX5</f>
        <v>40422</v>
      </c>
      <c r="B5" s="9"/>
      <c r="C5" s="9"/>
      <c r="D5" s="9"/>
      <c r="E5" s="9"/>
      <c r="F5" s="9"/>
      <c r="G5" s="9"/>
      <c r="H5" s="9"/>
      <c r="I5" s="9"/>
      <c r="J5" s="9"/>
      <c r="K5" s="9"/>
      <c r="L5" s="9"/>
      <c r="M5" s="9"/>
      <c r="N5" s="9"/>
      <c r="S5" s="52"/>
      <c r="T5" s="52"/>
      <c r="U5" s="52"/>
      <c r="V5" s="52"/>
      <c r="W5" s="52"/>
      <c r="X5" s="52"/>
      <c r="Y5" s="52"/>
      <c r="Z5" s="52"/>
      <c r="AA5" s="52"/>
      <c r="AB5" s="52"/>
      <c r="AC5" s="52"/>
      <c r="AD5" s="52"/>
      <c r="AE5" s="52"/>
      <c r="AF5" s="52"/>
      <c r="AG5" s="52"/>
      <c r="AX5" s="1">
        <f>DATE(N1,BC5,1)</f>
        <v>40422</v>
      </c>
      <c r="AZ5" s="3">
        <f t="shared" ref="AZ5:AZ35" si="1">IF(OR(BA5=1,BA5=7,BA5=""),"",1)</f>
        <v>1</v>
      </c>
      <c r="BA5" s="3">
        <f t="shared" ref="BA5:BA35" si="2">IF(ISERROR(WEEKDAY(A5)),"",WEEKDAY(A5))</f>
        <v>4</v>
      </c>
      <c r="BB5" s="3">
        <f t="shared" ref="BB5:BB35" si="3">MONTH(AX5)</f>
        <v>9</v>
      </c>
      <c r="BC5">
        <f>VLOOKUP(N2,BD5:BE16,2,FALSE)</f>
        <v>9</v>
      </c>
      <c r="BD5" t="s">
        <v>0</v>
      </c>
      <c r="BE5">
        <v>1</v>
      </c>
    </row>
    <row r="6" spans="1:57" ht="24" customHeight="1">
      <c r="A6" s="2">
        <f t="shared" si="0"/>
        <v>40423</v>
      </c>
      <c r="B6" s="9"/>
      <c r="C6" s="9"/>
      <c r="D6" s="9"/>
      <c r="E6" s="9"/>
      <c r="F6" s="9"/>
      <c r="G6" s="9"/>
      <c r="H6" s="9"/>
      <c r="I6" s="9"/>
      <c r="J6" s="9"/>
      <c r="K6" s="9"/>
      <c r="L6" s="9"/>
      <c r="M6" s="9"/>
      <c r="N6" s="9"/>
      <c r="S6" s="52"/>
      <c r="T6" s="52"/>
      <c r="U6" s="52"/>
      <c r="V6" s="52"/>
      <c r="W6" s="52"/>
      <c r="X6" s="52"/>
      <c r="Y6" s="52"/>
      <c r="Z6" s="52"/>
      <c r="AA6" s="52"/>
      <c r="AB6" s="52"/>
      <c r="AC6" s="52"/>
      <c r="AD6" s="52"/>
      <c r="AE6" s="52"/>
      <c r="AF6" s="52"/>
      <c r="AG6" s="52"/>
      <c r="AX6" s="1">
        <f t="shared" ref="AX6:AX35" si="4">AX5+1</f>
        <v>40423</v>
      </c>
      <c r="AZ6" s="3">
        <f t="shared" si="1"/>
        <v>1</v>
      </c>
      <c r="BA6" s="3">
        <f t="shared" si="2"/>
        <v>5</v>
      </c>
      <c r="BB6" s="3">
        <f t="shared" si="3"/>
        <v>9</v>
      </c>
      <c r="BD6" t="s">
        <v>1</v>
      </c>
      <c r="BE6">
        <v>2</v>
      </c>
    </row>
    <row r="7" spans="1:57" ht="24" customHeight="1">
      <c r="A7" s="2">
        <f t="shared" si="0"/>
        <v>40424</v>
      </c>
      <c r="B7" s="9"/>
      <c r="C7" s="9"/>
      <c r="D7" s="9"/>
      <c r="E7" s="9"/>
      <c r="F7" s="9"/>
      <c r="G7" s="9"/>
      <c r="H7" s="9"/>
      <c r="I7" s="9"/>
      <c r="J7" s="9"/>
      <c r="K7" s="9"/>
      <c r="L7" s="9"/>
      <c r="M7" s="9"/>
      <c r="N7" s="9"/>
      <c r="S7" s="52"/>
      <c r="T7" s="52"/>
      <c r="U7" s="52"/>
      <c r="V7" s="52"/>
      <c r="W7" s="52"/>
      <c r="X7" s="52"/>
      <c r="Y7" s="52"/>
      <c r="Z7" s="52"/>
      <c r="AA7" s="52"/>
      <c r="AB7" s="52"/>
      <c r="AC7" s="52"/>
      <c r="AD7" s="52"/>
      <c r="AE7" s="52"/>
      <c r="AF7" s="52"/>
      <c r="AG7" s="52"/>
      <c r="AX7" s="1">
        <f t="shared" si="4"/>
        <v>40424</v>
      </c>
      <c r="AZ7" s="3">
        <f t="shared" si="1"/>
        <v>1</v>
      </c>
      <c r="BA7" s="3">
        <f t="shared" si="2"/>
        <v>6</v>
      </c>
      <c r="BB7" s="3">
        <f t="shared" si="3"/>
        <v>9</v>
      </c>
      <c r="BD7" t="s">
        <v>2</v>
      </c>
      <c r="BE7">
        <v>3</v>
      </c>
    </row>
    <row r="8" spans="1:57" ht="24" customHeight="1">
      <c r="A8" s="2">
        <f t="shared" si="0"/>
        <v>40425</v>
      </c>
      <c r="B8" s="9"/>
      <c r="C8" s="9"/>
      <c r="D8" s="9"/>
      <c r="E8" s="9"/>
      <c r="F8" s="9"/>
      <c r="G8" s="9"/>
      <c r="H8" s="9"/>
      <c r="I8" s="9"/>
      <c r="J8" s="9"/>
      <c r="K8" s="9"/>
      <c r="L8" s="9"/>
      <c r="M8" s="9"/>
      <c r="N8" s="9"/>
      <c r="S8" s="52"/>
      <c r="T8" s="52"/>
      <c r="U8" s="52"/>
      <c r="V8" s="52"/>
      <c r="W8" s="52"/>
      <c r="X8" s="52"/>
      <c r="Y8" s="52"/>
      <c r="Z8" s="52"/>
      <c r="AA8" s="52"/>
      <c r="AB8" s="52"/>
      <c r="AC8" s="52"/>
      <c r="AD8" s="52"/>
      <c r="AE8" s="52"/>
      <c r="AF8" s="52"/>
      <c r="AG8" s="52"/>
      <c r="AX8" s="1">
        <f t="shared" si="4"/>
        <v>40425</v>
      </c>
      <c r="AZ8" s="3" t="str">
        <f t="shared" si="1"/>
        <v/>
      </c>
      <c r="BA8" s="3">
        <f t="shared" si="2"/>
        <v>7</v>
      </c>
      <c r="BB8" s="3">
        <f t="shared" si="3"/>
        <v>9</v>
      </c>
      <c r="BD8" t="s">
        <v>3</v>
      </c>
      <c r="BE8">
        <v>4</v>
      </c>
    </row>
    <row r="9" spans="1:57" ht="24" customHeight="1">
      <c r="A9" s="2">
        <f t="shared" si="0"/>
        <v>40426</v>
      </c>
      <c r="B9" s="9"/>
      <c r="C9" s="9"/>
      <c r="D9" s="9"/>
      <c r="E9" s="9"/>
      <c r="F9" s="9"/>
      <c r="G9" s="9"/>
      <c r="H9" s="9"/>
      <c r="I9" s="9"/>
      <c r="J9" s="9"/>
      <c r="K9" s="9"/>
      <c r="L9" s="9"/>
      <c r="M9" s="9"/>
      <c r="N9" s="9"/>
      <c r="S9" s="52"/>
      <c r="T9" s="52"/>
      <c r="U9" s="52"/>
      <c r="V9" s="52"/>
      <c r="W9" s="52"/>
      <c r="X9" s="52"/>
      <c r="Y9" s="52"/>
      <c r="Z9" s="52"/>
      <c r="AA9" s="52"/>
      <c r="AB9" s="52"/>
      <c r="AC9" s="52"/>
      <c r="AD9" s="52"/>
      <c r="AE9" s="52"/>
      <c r="AF9" s="52"/>
      <c r="AG9" s="52"/>
      <c r="AX9" s="1">
        <f t="shared" si="4"/>
        <v>40426</v>
      </c>
      <c r="AZ9" s="3" t="str">
        <f t="shared" si="1"/>
        <v/>
      </c>
      <c r="BA9" s="3">
        <f t="shared" si="2"/>
        <v>1</v>
      </c>
      <c r="BB9" s="3">
        <f t="shared" si="3"/>
        <v>9</v>
      </c>
      <c r="BD9" t="s">
        <v>4</v>
      </c>
      <c r="BE9">
        <v>5</v>
      </c>
    </row>
    <row r="10" spans="1:57" ht="24" customHeight="1">
      <c r="A10" s="2">
        <f t="shared" si="0"/>
        <v>40427</v>
      </c>
      <c r="B10" s="9"/>
      <c r="C10" s="9"/>
      <c r="D10" s="9"/>
      <c r="E10" s="9"/>
      <c r="F10" s="9"/>
      <c r="G10" s="9"/>
      <c r="H10" s="9"/>
      <c r="I10" s="9"/>
      <c r="J10" s="9"/>
      <c r="K10" s="9"/>
      <c r="L10" s="9"/>
      <c r="M10" s="9"/>
      <c r="N10" s="9"/>
      <c r="AF10" s="52"/>
      <c r="AG10" s="52"/>
      <c r="AX10" s="1">
        <f t="shared" si="4"/>
        <v>40427</v>
      </c>
      <c r="AZ10" s="3">
        <f t="shared" si="1"/>
        <v>1</v>
      </c>
      <c r="BA10" s="3">
        <f t="shared" si="2"/>
        <v>2</v>
      </c>
      <c r="BB10" s="3">
        <f t="shared" si="3"/>
        <v>9</v>
      </c>
      <c r="BD10" t="s">
        <v>5</v>
      </c>
      <c r="BE10">
        <v>6</v>
      </c>
    </row>
    <row r="11" spans="1:57" ht="24" customHeight="1">
      <c r="A11" s="2">
        <f t="shared" si="0"/>
        <v>40428</v>
      </c>
      <c r="B11" s="9"/>
      <c r="C11" s="9"/>
      <c r="D11" s="9"/>
      <c r="E11" s="9"/>
      <c r="F11" s="9"/>
      <c r="G11" s="9"/>
      <c r="H11" s="9"/>
      <c r="I11" s="9"/>
      <c r="J11" s="9"/>
      <c r="K11" s="9"/>
      <c r="L11" s="9"/>
      <c r="M11" s="9"/>
      <c r="N11" s="9"/>
      <c r="AF11" s="52"/>
      <c r="AG11" s="52"/>
      <c r="AX11" s="1">
        <f t="shared" si="4"/>
        <v>40428</v>
      </c>
      <c r="AZ11" s="3">
        <f t="shared" si="1"/>
        <v>1</v>
      </c>
      <c r="BA11" s="3">
        <f t="shared" si="2"/>
        <v>3</v>
      </c>
      <c r="BB11" s="3">
        <f t="shared" si="3"/>
        <v>9</v>
      </c>
      <c r="BD11" t="s">
        <v>6</v>
      </c>
      <c r="BE11">
        <v>7</v>
      </c>
    </row>
    <row r="12" spans="1:57" ht="24" customHeight="1">
      <c r="A12" s="2">
        <f t="shared" si="0"/>
        <v>40429</v>
      </c>
      <c r="B12" s="9"/>
      <c r="C12" s="9"/>
      <c r="D12" s="9"/>
      <c r="E12" s="9"/>
      <c r="F12" s="9"/>
      <c r="G12" s="9"/>
      <c r="H12" s="9"/>
      <c r="I12" s="9"/>
      <c r="J12" s="9"/>
      <c r="K12" s="9"/>
      <c r="L12" s="9"/>
      <c r="M12" s="9"/>
      <c r="N12" s="9"/>
      <c r="S12" s="52"/>
      <c r="T12" s="52"/>
      <c r="U12" s="52"/>
      <c r="V12" s="52"/>
      <c r="W12" s="52"/>
      <c r="X12" s="52"/>
      <c r="Y12" s="52"/>
      <c r="Z12" s="52"/>
      <c r="AA12" s="52"/>
      <c r="AB12" s="52"/>
      <c r="AC12" s="52"/>
      <c r="AD12" s="52"/>
      <c r="AE12" s="52"/>
      <c r="AF12" s="52"/>
      <c r="AG12" s="52"/>
      <c r="AX12" s="1">
        <f t="shared" si="4"/>
        <v>40429</v>
      </c>
      <c r="AZ12" s="3">
        <f t="shared" si="1"/>
        <v>1</v>
      </c>
      <c r="BA12" s="3">
        <f t="shared" si="2"/>
        <v>4</v>
      </c>
      <c r="BB12" s="3">
        <f t="shared" si="3"/>
        <v>9</v>
      </c>
      <c r="BD12" t="s">
        <v>7</v>
      </c>
      <c r="BE12">
        <v>8</v>
      </c>
    </row>
    <row r="13" spans="1:57" ht="24" customHeight="1">
      <c r="A13" s="2">
        <f t="shared" si="0"/>
        <v>40430</v>
      </c>
      <c r="B13" s="9"/>
      <c r="C13" s="9"/>
      <c r="D13" s="9"/>
      <c r="E13" s="9"/>
      <c r="F13" s="9"/>
      <c r="G13" s="9"/>
      <c r="H13" s="9"/>
      <c r="I13" s="9"/>
      <c r="J13" s="9"/>
      <c r="K13" s="9"/>
      <c r="L13" s="9"/>
      <c r="M13" s="9"/>
      <c r="N13" s="9"/>
      <c r="AF13" s="52"/>
      <c r="AG13" s="52"/>
      <c r="AX13" s="1">
        <f t="shared" si="4"/>
        <v>40430</v>
      </c>
      <c r="AZ13" s="3">
        <f t="shared" si="1"/>
        <v>1</v>
      </c>
      <c r="BA13" s="3">
        <f t="shared" si="2"/>
        <v>5</v>
      </c>
      <c r="BB13" s="3">
        <f t="shared" si="3"/>
        <v>9</v>
      </c>
      <c r="BD13" t="s">
        <v>8</v>
      </c>
      <c r="BE13">
        <v>9</v>
      </c>
    </row>
    <row r="14" spans="1:57" ht="24" customHeight="1">
      <c r="A14" s="2">
        <f t="shared" si="0"/>
        <v>40431</v>
      </c>
      <c r="B14" s="9"/>
      <c r="C14" s="9"/>
      <c r="D14" s="9"/>
      <c r="E14" s="9"/>
      <c r="F14" s="9"/>
      <c r="G14" s="9"/>
      <c r="H14" s="9"/>
      <c r="I14" s="9"/>
      <c r="J14" s="9"/>
      <c r="K14" s="9"/>
      <c r="L14" s="9"/>
      <c r="M14" s="9"/>
      <c r="N14" s="9"/>
      <c r="T14" s="136" t="s">
        <v>19</v>
      </c>
      <c r="U14" s="136"/>
      <c r="V14" s="136"/>
      <c r="W14" s="136"/>
      <c r="X14" s="136"/>
      <c r="Y14" s="136"/>
      <c r="Z14" s="136"/>
      <c r="AA14" s="136"/>
      <c r="AB14" s="136"/>
      <c r="AC14" s="136"/>
      <c r="AD14" s="136"/>
      <c r="AE14" s="136"/>
      <c r="AF14" s="136"/>
      <c r="AG14" s="52"/>
      <c r="AX14" s="1">
        <f t="shared" si="4"/>
        <v>40431</v>
      </c>
      <c r="AZ14" s="3">
        <f t="shared" si="1"/>
        <v>1</v>
      </c>
      <c r="BA14" s="3">
        <f t="shared" si="2"/>
        <v>6</v>
      </c>
      <c r="BB14" s="3">
        <f t="shared" si="3"/>
        <v>9</v>
      </c>
      <c r="BD14" t="s">
        <v>9</v>
      </c>
      <c r="BE14">
        <v>10</v>
      </c>
    </row>
    <row r="15" spans="1:57" ht="24" customHeight="1">
      <c r="A15" s="2">
        <f t="shared" si="0"/>
        <v>40432</v>
      </c>
      <c r="B15" s="9"/>
      <c r="C15" s="9"/>
      <c r="D15" s="9"/>
      <c r="E15" s="9"/>
      <c r="F15" s="9"/>
      <c r="G15" s="9"/>
      <c r="H15" s="9"/>
      <c r="I15" s="9"/>
      <c r="J15" s="9"/>
      <c r="K15" s="9"/>
      <c r="L15" s="9"/>
      <c r="M15" s="9"/>
      <c r="N15" s="9"/>
      <c r="T15" s="136"/>
      <c r="U15" s="136"/>
      <c r="V15" s="136"/>
      <c r="W15" s="136"/>
      <c r="X15" s="136"/>
      <c r="Y15" s="136"/>
      <c r="Z15" s="136"/>
      <c r="AA15" s="136"/>
      <c r="AB15" s="136"/>
      <c r="AC15" s="136"/>
      <c r="AD15" s="136"/>
      <c r="AE15" s="136"/>
      <c r="AF15" s="136"/>
      <c r="AG15" s="52"/>
      <c r="AX15" s="1">
        <f t="shared" si="4"/>
        <v>40432</v>
      </c>
      <c r="AZ15" s="3" t="str">
        <f t="shared" si="1"/>
        <v/>
      </c>
      <c r="BA15" s="3">
        <f t="shared" si="2"/>
        <v>7</v>
      </c>
      <c r="BB15" s="3">
        <f t="shared" si="3"/>
        <v>9</v>
      </c>
      <c r="BD15" t="s">
        <v>10</v>
      </c>
      <c r="BE15">
        <v>11</v>
      </c>
    </row>
    <row r="16" spans="1:57" ht="24" customHeight="1">
      <c r="A16" s="2">
        <f t="shared" si="0"/>
        <v>40433</v>
      </c>
      <c r="B16" s="9"/>
      <c r="C16" s="9"/>
      <c r="D16" s="9"/>
      <c r="E16" s="9"/>
      <c r="F16" s="9"/>
      <c r="G16" s="9"/>
      <c r="H16" s="9"/>
      <c r="I16" s="9"/>
      <c r="J16" s="9"/>
      <c r="K16" s="9"/>
      <c r="L16" s="9"/>
      <c r="M16" s="9"/>
      <c r="N16" s="9"/>
      <c r="S16" s="8" t="s">
        <v>14</v>
      </c>
      <c r="T16" s="6">
        <f>AF9</f>
        <v>0</v>
      </c>
      <c r="U16" s="6">
        <f t="shared" ref="U16:AF16" si="5">T9</f>
        <v>0</v>
      </c>
      <c r="V16" s="6">
        <f t="shared" si="5"/>
        <v>0</v>
      </c>
      <c r="W16" s="6">
        <f t="shared" si="5"/>
        <v>0</v>
      </c>
      <c r="X16" s="6">
        <f t="shared" si="5"/>
        <v>0</v>
      </c>
      <c r="Y16" s="6">
        <f t="shared" si="5"/>
        <v>0</v>
      </c>
      <c r="Z16" s="6">
        <f t="shared" si="5"/>
        <v>0</v>
      </c>
      <c r="AA16" s="6">
        <f t="shared" si="5"/>
        <v>0</v>
      </c>
      <c r="AB16" s="6">
        <f t="shared" si="5"/>
        <v>0</v>
      </c>
      <c r="AC16" s="6">
        <f t="shared" si="5"/>
        <v>0</v>
      </c>
      <c r="AD16" s="6">
        <f t="shared" si="5"/>
        <v>0</v>
      </c>
      <c r="AE16" s="6">
        <f t="shared" si="5"/>
        <v>0</v>
      </c>
      <c r="AF16" s="6">
        <f t="shared" si="5"/>
        <v>0</v>
      </c>
      <c r="AG16" s="52"/>
      <c r="AX16" s="1">
        <f t="shared" si="4"/>
        <v>40433</v>
      </c>
      <c r="AZ16" s="3" t="str">
        <f t="shared" si="1"/>
        <v/>
      </c>
      <c r="BA16" s="3">
        <f t="shared" si="2"/>
        <v>1</v>
      </c>
      <c r="BB16" s="3">
        <f t="shared" si="3"/>
        <v>9</v>
      </c>
      <c r="BD16" t="s">
        <v>11</v>
      </c>
      <c r="BE16">
        <v>12</v>
      </c>
    </row>
    <row r="17" spans="1:54" ht="24" customHeight="1">
      <c r="A17" s="2">
        <f t="shared" si="0"/>
        <v>40434</v>
      </c>
      <c r="B17" s="9"/>
      <c r="C17" s="9"/>
      <c r="D17" s="9"/>
      <c r="E17" s="9"/>
      <c r="F17" s="9"/>
      <c r="G17" s="9"/>
      <c r="H17" s="9"/>
      <c r="I17" s="9"/>
      <c r="J17" s="9"/>
      <c r="K17" s="9"/>
      <c r="L17" s="9"/>
      <c r="M17" s="9"/>
      <c r="N17" s="9"/>
      <c r="S17" s="8" t="s">
        <v>15</v>
      </c>
      <c r="T17" s="6">
        <f>AF10</f>
        <v>0</v>
      </c>
      <c r="U17" s="6">
        <f t="shared" ref="U17:AF17" si="6">T10</f>
        <v>0</v>
      </c>
      <c r="V17" s="6">
        <f t="shared" si="6"/>
        <v>0</v>
      </c>
      <c r="W17" s="6">
        <f t="shared" si="6"/>
        <v>0</v>
      </c>
      <c r="X17" s="6">
        <f t="shared" si="6"/>
        <v>0</v>
      </c>
      <c r="Y17" s="6">
        <f t="shared" si="6"/>
        <v>0</v>
      </c>
      <c r="Z17" s="6">
        <f t="shared" si="6"/>
        <v>0</v>
      </c>
      <c r="AA17" s="6">
        <f t="shared" si="6"/>
        <v>0</v>
      </c>
      <c r="AB17" s="6">
        <f t="shared" si="6"/>
        <v>0</v>
      </c>
      <c r="AC17" s="6">
        <f t="shared" si="6"/>
        <v>0</v>
      </c>
      <c r="AD17" s="6">
        <f t="shared" si="6"/>
        <v>0</v>
      </c>
      <c r="AE17" s="6">
        <f t="shared" si="6"/>
        <v>0</v>
      </c>
      <c r="AF17" s="6">
        <f t="shared" si="6"/>
        <v>0</v>
      </c>
      <c r="AG17" s="52"/>
      <c r="AX17" s="1">
        <f t="shared" si="4"/>
        <v>40434</v>
      </c>
      <c r="AZ17" s="3">
        <f t="shared" si="1"/>
        <v>1</v>
      </c>
      <c r="BA17" s="3">
        <f t="shared" si="2"/>
        <v>2</v>
      </c>
      <c r="BB17" s="3">
        <f t="shared" si="3"/>
        <v>9</v>
      </c>
    </row>
    <row r="18" spans="1:54" ht="24" customHeight="1">
      <c r="A18" s="2">
        <f t="shared" si="0"/>
        <v>40435</v>
      </c>
      <c r="B18" s="9"/>
      <c r="C18" s="9"/>
      <c r="D18" s="9"/>
      <c r="E18" s="9"/>
      <c r="F18" s="9"/>
      <c r="G18" s="9"/>
      <c r="H18" s="9"/>
      <c r="I18" s="9"/>
      <c r="J18" s="9"/>
      <c r="K18" s="9"/>
      <c r="L18" s="9"/>
      <c r="M18" s="9"/>
      <c r="N18" s="9"/>
      <c r="S18" s="8" t="s">
        <v>16</v>
      </c>
      <c r="T18" s="6">
        <f>AF11</f>
        <v>0</v>
      </c>
      <c r="U18" s="6">
        <f t="shared" ref="U18:AF18" si="7">T11</f>
        <v>0</v>
      </c>
      <c r="V18" s="6">
        <f t="shared" si="7"/>
        <v>0</v>
      </c>
      <c r="W18" s="6">
        <f t="shared" si="7"/>
        <v>0</v>
      </c>
      <c r="X18" s="6">
        <f t="shared" si="7"/>
        <v>0</v>
      </c>
      <c r="Y18" s="6">
        <f t="shared" si="7"/>
        <v>0</v>
      </c>
      <c r="Z18" s="6">
        <f t="shared" si="7"/>
        <v>0</v>
      </c>
      <c r="AA18" s="6">
        <f t="shared" si="7"/>
        <v>0</v>
      </c>
      <c r="AB18" s="6">
        <f t="shared" si="7"/>
        <v>0</v>
      </c>
      <c r="AC18" s="6">
        <f t="shared" si="7"/>
        <v>0</v>
      </c>
      <c r="AD18" s="6">
        <f t="shared" si="7"/>
        <v>0</v>
      </c>
      <c r="AE18" s="6">
        <f t="shared" si="7"/>
        <v>0</v>
      </c>
      <c r="AF18" s="6">
        <f t="shared" si="7"/>
        <v>0</v>
      </c>
      <c r="AG18" s="52"/>
      <c r="AX18" s="1">
        <f t="shared" si="4"/>
        <v>40435</v>
      </c>
      <c r="AZ18" s="3">
        <f t="shared" si="1"/>
        <v>1</v>
      </c>
      <c r="BA18" s="3">
        <f t="shared" si="2"/>
        <v>3</v>
      </c>
      <c r="BB18" s="3">
        <f t="shared" si="3"/>
        <v>9</v>
      </c>
    </row>
    <row r="19" spans="1:54" ht="24" customHeight="1">
      <c r="A19" s="2">
        <f t="shared" si="0"/>
        <v>40436</v>
      </c>
      <c r="B19" s="9"/>
      <c r="C19" s="9"/>
      <c r="D19" s="9"/>
      <c r="E19" s="9"/>
      <c r="F19" s="9"/>
      <c r="G19" s="9"/>
      <c r="H19" s="9"/>
      <c r="I19" s="9"/>
      <c r="J19" s="9"/>
      <c r="K19" s="9"/>
      <c r="L19" s="9"/>
      <c r="M19" s="9"/>
      <c r="N19" s="9"/>
      <c r="S19" s="8" t="s">
        <v>17</v>
      </c>
      <c r="T19" s="6">
        <f>AF12</f>
        <v>0</v>
      </c>
      <c r="U19" s="6">
        <f t="shared" ref="U19:AF19" si="8">T12</f>
        <v>0</v>
      </c>
      <c r="V19" s="6">
        <f t="shared" si="8"/>
        <v>0</v>
      </c>
      <c r="W19" s="6">
        <f t="shared" si="8"/>
        <v>0</v>
      </c>
      <c r="X19" s="6">
        <f t="shared" si="8"/>
        <v>0</v>
      </c>
      <c r="Y19" s="6">
        <f t="shared" si="8"/>
        <v>0</v>
      </c>
      <c r="Z19" s="6">
        <f t="shared" si="8"/>
        <v>0</v>
      </c>
      <c r="AA19" s="6">
        <f t="shared" si="8"/>
        <v>0</v>
      </c>
      <c r="AB19" s="6">
        <f t="shared" si="8"/>
        <v>0</v>
      </c>
      <c r="AC19" s="6">
        <f t="shared" si="8"/>
        <v>0</v>
      </c>
      <c r="AD19" s="6">
        <f t="shared" si="8"/>
        <v>0</v>
      </c>
      <c r="AE19" s="6">
        <f t="shared" si="8"/>
        <v>0</v>
      </c>
      <c r="AF19" s="6">
        <f t="shared" si="8"/>
        <v>0</v>
      </c>
      <c r="AG19" s="52"/>
      <c r="AX19" s="1">
        <f t="shared" si="4"/>
        <v>40436</v>
      </c>
      <c r="AZ19" s="3">
        <f t="shared" si="1"/>
        <v>1</v>
      </c>
      <c r="BA19" s="3">
        <f t="shared" si="2"/>
        <v>4</v>
      </c>
      <c r="BB19" s="3">
        <f t="shared" si="3"/>
        <v>9</v>
      </c>
    </row>
    <row r="20" spans="1:54" ht="24" customHeight="1">
      <c r="A20" s="2">
        <f t="shared" si="0"/>
        <v>40437</v>
      </c>
      <c r="B20" s="9"/>
      <c r="C20" s="9"/>
      <c r="D20" s="9"/>
      <c r="E20" s="9"/>
      <c r="F20" s="9"/>
      <c r="G20" s="9"/>
      <c r="H20" s="9"/>
      <c r="I20" s="9"/>
      <c r="J20" s="9"/>
      <c r="K20" s="9"/>
      <c r="L20" s="9"/>
      <c r="M20" s="9"/>
      <c r="N20" s="9"/>
      <c r="S20" s="8" t="s">
        <v>18</v>
      </c>
      <c r="T20" s="6">
        <f>AF13</f>
        <v>0</v>
      </c>
      <c r="U20" s="6">
        <f t="shared" ref="U20:AF20" si="9">T13</f>
        <v>0</v>
      </c>
      <c r="V20" s="6">
        <f t="shared" si="9"/>
        <v>0</v>
      </c>
      <c r="W20" s="6">
        <f t="shared" si="9"/>
        <v>0</v>
      </c>
      <c r="X20" s="6">
        <f t="shared" si="9"/>
        <v>0</v>
      </c>
      <c r="Y20" s="6">
        <f t="shared" si="9"/>
        <v>0</v>
      </c>
      <c r="Z20" s="6">
        <f t="shared" si="9"/>
        <v>0</v>
      </c>
      <c r="AA20" s="6">
        <f t="shared" si="9"/>
        <v>0</v>
      </c>
      <c r="AB20" s="6">
        <f t="shared" si="9"/>
        <v>0</v>
      </c>
      <c r="AC20" s="6">
        <f t="shared" si="9"/>
        <v>0</v>
      </c>
      <c r="AD20" s="6">
        <f t="shared" si="9"/>
        <v>0</v>
      </c>
      <c r="AE20" s="6">
        <f t="shared" si="9"/>
        <v>0</v>
      </c>
      <c r="AF20" s="6">
        <f t="shared" si="9"/>
        <v>0</v>
      </c>
      <c r="AG20" s="52"/>
      <c r="AX20" s="1">
        <f t="shared" si="4"/>
        <v>40437</v>
      </c>
      <c r="AZ20" s="3">
        <f t="shared" si="1"/>
        <v>1</v>
      </c>
      <c r="BA20" s="3">
        <f t="shared" si="2"/>
        <v>5</v>
      </c>
      <c r="BB20" s="3">
        <f t="shared" si="3"/>
        <v>9</v>
      </c>
    </row>
    <row r="21" spans="1:54" ht="24" customHeight="1">
      <c r="A21" s="2">
        <f t="shared" si="0"/>
        <v>40438</v>
      </c>
      <c r="B21" s="9"/>
      <c r="C21" s="9"/>
      <c r="D21" s="9"/>
      <c r="E21" s="9"/>
      <c r="F21" s="9"/>
      <c r="G21" s="9"/>
      <c r="H21" s="9"/>
      <c r="I21" s="9"/>
      <c r="J21" s="9"/>
      <c r="K21" s="9"/>
      <c r="L21" s="9"/>
      <c r="M21" s="9"/>
      <c r="N21" s="9"/>
      <c r="T21" s="141" t="s">
        <v>22</v>
      </c>
      <c r="U21" s="141"/>
      <c r="V21" s="141"/>
      <c r="W21" s="141"/>
      <c r="X21" s="141"/>
      <c r="Y21" s="141"/>
      <c r="Z21" s="141"/>
      <c r="AA21" s="141"/>
      <c r="AB21" s="141"/>
      <c r="AC21" s="141"/>
      <c r="AD21" s="141"/>
      <c r="AE21" s="141"/>
      <c r="AF21" s="141"/>
      <c r="AG21" s="52"/>
      <c r="AX21" s="1">
        <f t="shared" si="4"/>
        <v>40438</v>
      </c>
      <c r="AZ21" s="3">
        <f t="shared" si="1"/>
        <v>1</v>
      </c>
      <c r="BA21" s="3">
        <f t="shared" si="2"/>
        <v>6</v>
      </c>
      <c r="BB21" s="3">
        <f t="shared" si="3"/>
        <v>9</v>
      </c>
    </row>
    <row r="22" spans="1:54" ht="24" customHeight="1">
      <c r="A22" s="2">
        <f t="shared" si="0"/>
        <v>40439</v>
      </c>
      <c r="B22" s="9"/>
      <c r="C22" s="9"/>
      <c r="D22" s="9"/>
      <c r="E22" s="9"/>
      <c r="F22" s="9"/>
      <c r="G22" s="9"/>
      <c r="H22" s="9"/>
      <c r="I22" s="9"/>
      <c r="J22" s="9"/>
      <c r="K22" s="9"/>
      <c r="L22" s="9"/>
      <c r="M22" s="9"/>
      <c r="N22" s="9"/>
      <c r="T22" s="141"/>
      <c r="U22" s="141"/>
      <c r="V22" s="141"/>
      <c r="W22" s="141"/>
      <c r="X22" s="141"/>
      <c r="Y22" s="141"/>
      <c r="Z22" s="141"/>
      <c r="AA22" s="141"/>
      <c r="AB22" s="141"/>
      <c r="AC22" s="141"/>
      <c r="AD22" s="141"/>
      <c r="AE22" s="141"/>
      <c r="AF22" s="141"/>
      <c r="AG22" s="52"/>
      <c r="AX22" s="1">
        <f t="shared" si="4"/>
        <v>40439</v>
      </c>
      <c r="AZ22" s="3" t="str">
        <f t="shared" si="1"/>
        <v/>
      </c>
      <c r="BA22" s="3">
        <f t="shared" si="2"/>
        <v>7</v>
      </c>
      <c r="BB22" s="3">
        <f t="shared" si="3"/>
        <v>9</v>
      </c>
    </row>
    <row r="23" spans="1:54" ht="24" customHeight="1">
      <c r="A23" s="2">
        <f t="shared" si="0"/>
        <v>40440</v>
      </c>
      <c r="B23" s="9"/>
      <c r="C23" s="9"/>
      <c r="D23" s="9"/>
      <c r="E23" s="9"/>
      <c r="F23" s="9"/>
      <c r="G23" s="9"/>
      <c r="H23" s="9"/>
      <c r="I23" s="9"/>
      <c r="J23" s="9"/>
      <c r="K23" s="9"/>
      <c r="L23" s="9"/>
      <c r="M23" s="9"/>
      <c r="N23" s="9"/>
      <c r="AF23" s="52"/>
      <c r="AG23" s="52"/>
      <c r="AX23" s="1">
        <f t="shared" si="4"/>
        <v>40440</v>
      </c>
      <c r="AZ23" s="3" t="str">
        <f t="shared" si="1"/>
        <v/>
      </c>
      <c r="BA23" s="3">
        <f t="shared" si="2"/>
        <v>1</v>
      </c>
      <c r="BB23" s="3">
        <f t="shared" si="3"/>
        <v>9</v>
      </c>
    </row>
    <row r="24" spans="1:54" ht="24" customHeight="1">
      <c r="A24" s="2">
        <f t="shared" si="0"/>
        <v>40441</v>
      </c>
      <c r="B24" s="9"/>
      <c r="C24" s="9"/>
      <c r="D24" s="9"/>
      <c r="E24" s="9"/>
      <c r="F24" s="9"/>
      <c r="G24" s="9"/>
      <c r="H24" s="9"/>
      <c r="I24" s="9"/>
      <c r="J24" s="9"/>
      <c r="K24" s="9"/>
      <c r="L24" s="9"/>
      <c r="M24" s="9"/>
      <c r="N24" s="9"/>
      <c r="AF24" s="52"/>
      <c r="AG24" s="52"/>
      <c r="AX24" s="1">
        <f t="shared" si="4"/>
        <v>40441</v>
      </c>
      <c r="AZ24" s="3">
        <f t="shared" si="1"/>
        <v>1</v>
      </c>
      <c r="BA24" s="3">
        <f t="shared" si="2"/>
        <v>2</v>
      </c>
      <c r="BB24" s="3">
        <f t="shared" si="3"/>
        <v>9</v>
      </c>
    </row>
    <row r="25" spans="1:54" ht="24" customHeight="1">
      <c r="A25" s="2">
        <f t="shared" si="0"/>
        <v>40442</v>
      </c>
      <c r="B25" s="9"/>
      <c r="C25" s="9"/>
      <c r="D25" s="9"/>
      <c r="E25" s="9"/>
      <c r="F25" s="9"/>
      <c r="G25" s="9"/>
      <c r="H25" s="9"/>
      <c r="I25" s="9"/>
      <c r="J25" s="9"/>
      <c r="K25" s="9"/>
      <c r="L25" s="9"/>
      <c r="M25" s="9"/>
      <c r="N25" s="9"/>
      <c r="AF25" s="52"/>
      <c r="AG25" s="52"/>
      <c r="AX25" s="1">
        <f t="shared" si="4"/>
        <v>40442</v>
      </c>
      <c r="AZ25" s="3">
        <f t="shared" si="1"/>
        <v>1</v>
      </c>
      <c r="BA25" s="3">
        <f t="shared" si="2"/>
        <v>3</v>
      </c>
      <c r="BB25" s="3">
        <f t="shared" si="3"/>
        <v>9</v>
      </c>
    </row>
    <row r="26" spans="1:54" ht="24" customHeight="1">
      <c r="A26" s="2">
        <f t="shared" si="0"/>
        <v>40443</v>
      </c>
      <c r="B26" s="9"/>
      <c r="C26" s="9"/>
      <c r="D26" s="9"/>
      <c r="E26" s="9"/>
      <c r="F26" s="9"/>
      <c r="G26" s="9"/>
      <c r="H26" s="9"/>
      <c r="I26" s="9"/>
      <c r="J26" s="9"/>
      <c r="K26" s="9"/>
      <c r="L26" s="9"/>
      <c r="M26" s="9"/>
      <c r="N26" s="9"/>
      <c r="AF26" s="52"/>
      <c r="AG26" s="52"/>
      <c r="AX26" s="1">
        <f t="shared" si="4"/>
        <v>40443</v>
      </c>
      <c r="AZ26" s="3">
        <f t="shared" si="1"/>
        <v>1</v>
      </c>
      <c r="BA26" s="3">
        <f t="shared" si="2"/>
        <v>4</v>
      </c>
      <c r="BB26" s="3">
        <f t="shared" si="3"/>
        <v>9</v>
      </c>
    </row>
    <row r="27" spans="1:54" ht="24" customHeight="1">
      <c r="A27" s="2">
        <f t="shared" si="0"/>
        <v>40444</v>
      </c>
      <c r="B27" s="9"/>
      <c r="C27" s="9"/>
      <c r="D27" s="9"/>
      <c r="E27" s="9"/>
      <c r="F27" s="9"/>
      <c r="G27" s="9"/>
      <c r="H27" s="9"/>
      <c r="I27" s="9"/>
      <c r="J27" s="9"/>
      <c r="K27" s="9"/>
      <c r="L27" s="9"/>
      <c r="M27" s="9"/>
      <c r="N27" s="9"/>
      <c r="AX27" s="1">
        <f t="shared" si="4"/>
        <v>40444</v>
      </c>
      <c r="AZ27" s="3">
        <f t="shared" si="1"/>
        <v>1</v>
      </c>
      <c r="BA27" s="3">
        <f t="shared" si="2"/>
        <v>5</v>
      </c>
      <c r="BB27" s="3">
        <f t="shared" si="3"/>
        <v>9</v>
      </c>
    </row>
    <row r="28" spans="1:54" ht="24" customHeight="1">
      <c r="A28" s="2">
        <f t="shared" si="0"/>
        <v>40445</v>
      </c>
      <c r="B28" s="9"/>
      <c r="C28" s="9"/>
      <c r="D28" s="9"/>
      <c r="E28" s="9"/>
      <c r="F28" s="9"/>
      <c r="G28" s="9"/>
      <c r="H28" s="9"/>
      <c r="I28" s="9"/>
      <c r="J28" s="9"/>
      <c r="K28" s="9"/>
      <c r="L28" s="9"/>
      <c r="M28" s="9"/>
      <c r="N28" s="9"/>
      <c r="AX28" s="1">
        <f t="shared" si="4"/>
        <v>40445</v>
      </c>
      <c r="AZ28" s="3">
        <f t="shared" si="1"/>
        <v>1</v>
      </c>
      <c r="BA28" s="3">
        <f t="shared" si="2"/>
        <v>6</v>
      </c>
      <c r="BB28" s="3">
        <f t="shared" si="3"/>
        <v>9</v>
      </c>
    </row>
    <row r="29" spans="1:54" ht="24" customHeight="1">
      <c r="A29" s="2">
        <f t="shared" si="0"/>
        <v>40446</v>
      </c>
      <c r="B29" s="9"/>
      <c r="C29" s="9"/>
      <c r="D29" s="9"/>
      <c r="E29" s="9"/>
      <c r="F29" s="9"/>
      <c r="G29" s="9"/>
      <c r="H29" s="9"/>
      <c r="I29" s="9"/>
      <c r="J29" s="9"/>
      <c r="K29" s="9"/>
      <c r="L29" s="9"/>
      <c r="M29" s="9"/>
      <c r="N29" s="9"/>
      <c r="AX29" s="1">
        <f t="shared" si="4"/>
        <v>40446</v>
      </c>
      <c r="AZ29" s="3" t="str">
        <f t="shared" si="1"/>
        <v/>
      </c>
      <c r="BA29" s="3">
        <f t="shared" si="2"/>
        <v>7</v>
      </c>
      <c r="BB29" s="3">
        <f t="shared" si="3"/>
        <v>9</v>
      </c>
    </row>
    <row r="30" spans="1:54" ht="24" customHeight="1">
      <c r="A30" s="2">
        <f t="shared" si="0"/>
        <v>40447</v>
      </c>
      <c r="B30" s="9"/>
      <c r="C30" s="9"/>
      <c r="D30" s="9"/>
      <c r="E30" s="9"/>
      <c r="F30" s="9"/>
      <c r="G30" s="9"/>
      <c r="H30" s="9"/>
      <c r="I30" s="9"/>
      <c r="J30" s="9"/>
      <c r="K30" s="9"/>
      <c r="L30" s="9"/>
      <c r="M30" s="9"/>
      <c r="N30" s="9"/>
      <c r="AX30" s="1">
        <f t="shared" si="4"/>
        <v>40447</v>
      </c>
      <c r="AZ30" s="3" t="str">
        <f t="shared" si="1"/>
        <v/>
      </c>
      <c r="BA30" s="3">
        <f t="shared" si="2"/>
        <v>1</v>
      </c>
      <c r="BB30" s="3">
        <f t="shared" si="3"/>
        <v>9</v>
      </c>
    </row>
    <row r="31" spans="1:54" ht="24" customHeight="1">
      <c r="A31" s="2">
        <f t="shared" si="0"/>
        <v>40448</v>
      </c>
      <c r="B31" s="9"/>
      <c r="C31" s="9"/>
      <c r="D31" s="9"/>
      <c r="E31" s="9"/>
      <c r="F31" s="9"/>
      <c r="G31" s="9"/>
      <c r="H31" s="9"/>
      <c r="I31" s="9"/>
      <c r="J31" s="9"/>
      <c r="K31" s="9"/>
      <c r="L31" s="9"/>
      <c r="M31" s="9"/>
      <c r="N31" s="9"/>
      <c r="AX31" s="1">
        <f t="shared" si="4"/>
        <v>40448</v>
      </c>
      <c r="AZ31" s="3">
        <f t="shared" si="1"/>
        <v>1</v>
      </c>
      <c r="BA31" s="3">
        <f t="shared" si="2"/>
        <v>2</v>
      </c>
      <c r="BB31" s="3">
        <f t="shared" si="3"/>
        <v>9</v>
      </c>
    </row>
    <row r="32" spans="1:54" ht="24" customHeight="1">
      <c r="A32" s="2">
        <f t="shared" si="0"/>
        <v>40449</v>
      </c>
      <c r="B32" s="9"/>
      <c r="C32" s="9"/>
      <c r="D32" s="9"/>
      <c r="E32" s="9"/>
      <c r="F32" s="9"/>
      <c r="G32" s="9"/>
      <c r="H32" s="9"/>
      <c r="I32" s="9"/>
      <c r="J32" s="9"/>
      <c r="K32" s="9"/>
      <c r="L32" s="9"/>
      <c r="M32" s="9"/>
      <c r="N32" s="9"/>
      <c r="AX32" s="1">
        <f t="shared" si="4"/>
        <v>40449</v>
      </c>
      <c r="AZ32" s="3">
        <f t="shared" si="1"/>
        <v>1</v>
      </c>
      <c r="BA32" s="3">
        <f t="shared" si="2"/>
        <v>3</v>
      </c>
      <c r="BB32" s="3">
        <f t="shared" si="3"/>
        <v>9</v>
      </c>
    </row>
    <row r="33" spans="1:54" ht="24" customHeight="1">
      <c r="A33" s="2">
        <f>IF('13 NB'!BB33='13 NB'!$BB$32,AX33,"")</f>
        <v>40450</v>
      </c>
      <c r="B33" s="9"/>
      <c r="C33" s="9"/>
      <c r="D33" s="9"/>
      <c r="E33" s="9"/>
      <c r="F33" s="9"/>
      <c r="G33" s="9"/>
      <c r="H33" s="9"/>
      <c r="I33" s="9"/>
      <c r="J33" s="9"/>
      <c r="K33" s="9"/>
      <c r="L33" s="9"/>
      <c r="M33" s="9"/>
      <c r="N33" s="9"/>
      <c r="AX33" s="1">
        <f t="shared" si="4"/>
        <v>40450</v>
      </c>
      <c r="AZ33" s="3">
        <f t="shared" si="1"/>
        <v>1</v>
      </c>
      <c r="BA33" s="3">
        <f t="shared" si="2"/>
        <v>4</v>
      </c>
      <c r="BB33" s="3">
        <f t="shared" si="3"/>
        <v>9</v>
      </c>
    </row>
    <row r="34" spans="1:54" ht="24" customHeight="1">
      <c r="A34" s="2">
        <f>IF('13 NB'!BB34='13 NB'!$BB$32,AX34,"")</f>
        <v>40451</v>
      </c>
      <c r="B34" s="9"/>
      <c r="C34" s="9"/>
      <c r="D34" s="9"/>
      <c r="E34" s="9"/>
      <c r="F34" s="9"/>
      <c r="G34" s="9"/>
      <c r="H34" s="9"/>
      <c r="I34" s="9"/>
      <c r="J34" s="9"/>
      <c r="K34" s="9"/>
      <c r="L34" s="9"/>
      <c r="M34" s="9"/>
      <c r="N34" s="9"/>
      <c r="AX34" s="1">
        <f t="shared" si="4"/>
        <v>40451</v>
      </c>
      <c r="AZ34" s="3">
        <f t="shared" si="1"/>
        <v>1</v>
      </c>
      <c r="BA34" s="3">
        <f t="shared" si="2"/>
        <v>5</v>
      </c>
      <c r="BB34" s="3">
        <f t="shared" si="3"/>
        <v>9</v>
      </c>
    </row>
    <row r="35" spans="1:54" ht="24" customHeight="1">
      <c r="A35" s="2" t="str">
        <f>IF('13 NB'!BB35='13 NB'!$BB$32,AX35,"")</f>
        <v/>
      </c>
      <c r="B35" s="9"/>
      <c r="C35" s="9"/>
      <c r="D35" s="9"/>
      <c r="E35" s="9"/>
      <c r="F35" s="9"/>
      <c r="G35" s="9"/>
      <c r="H35" s="9"/>
      <c r="I35" s="9"/>
      <c r="J35" s="9"/>
      <c r="K35" s="9"/>
      <c r="L35" s="9"/>
      <c r="M35" s="9"/>
      <c r="N35" s="9"/>
      <c r="AX35" s="1">
        <f t="shared" si="4"/>
        <v>40452</v>
      </c>
      <c r="AZ35" s="3" t="str">
        <f t="shared" si="1"/>
        <v/>
      </c>
      <c r="BA35" s="3" t="str">
        <f t="shared" si="2"/>
        <v/>
      </c>
      <c r="BB35" s="3">
        <f t="shared" si="3"/>
        <v>10</v>
      </c>
    </row>
    <row r="36" spans="1:54" s="4" customFormat="1" ht="24" customHeight="1">
      <c r="A36" s="13" t="s">
        <v>21</v>
      </c>
      <c r="B36" s="12"/>
      <c r="C36" s="12"/>
      <c r="D36" s="12"/>
      <c r="E36" s="12"/>
      <c r="F36" s="12"/>
      <c r="G36" s="12"/>
      <c r="H36" s="12"/>
      <c r="I36" s="12"/>
      <c r="J36" s="12"/>
      <c r="K36" s="12"/>
      <c r="L36" s="12"/>
      <c r="M36" s="12"/>
      <c r="N36" s="12"/>
    </row>
    <row r="37" spans="1:54" s="4" customFormat="1">
      <c r="A37" s="5"/>
      <c r="M37" s="10"/>
      <c r="N37" s="10"/>
    </row>
    <row r="38" spans="1:54" s="4" customFormat="1">
      <c r="A38" s="5"/>
      <c r="M38" s="10"/>
      <c r="N38" s="10"/>
    </row>
    <row r="39" spans="1:54" s="4" customFormat="1">
      <c r="M39" s="10"/>
      <c r="N39" s="10"/>
    </row>
    <row r="40" spans="1:54" s="4" customFormat="1">
      <c r="M40" s="135" t="str">
        <f>Giriş!F272</f>
        <v>Çalışkan MÜDÜR</v>
      </c>
      <c r="N40" s="135"/>
    </row>
    <row r="41" spans="1:54" s="4" customFormat="1">
      <c r="M41" s="135" t="str">
        <f>Giriş!D272</f>
        <v>OKUL MÜDÜRÜ</v>
      </c>
      <c r="N41" s="135"/>
    </row>
    <row r="42" spans="1:54" s="4" customFormat="1"/>
    <row r="43" spans="1:54" s="4" customFormat="1"/>
    <row r="44" spans="1:54" s="4" customFormat="1"/>
    <row r="45" spans="1:54" s="4" customFormat="1"/>
    <row r="46" spans="1:54" s="4" customFormat="1"/>
    <row r="47" spans="1:54" s="4" customFormat="1"/>
    <row r="48" spans="1:54"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N3"/>
    <mergeCell ref="M40:N40"/>
    <mergeCell ref="M41:N41"/>
    <mergeCell ref="T14:AF15"/>
    <mergeCell ref="T21:AF22"/>
  </mergeCells>
  <phoneticPr fontId="0" type="noConversion"/>
  <conditionalFormatting sqref="A5:A35">
    <cfRule type="expression" dxfId="62" priority="1" stopIfTrue="1">
      <formula>AZ5=""</formula>
    </cfRule>
  </conditionalFormatting>
  <conditionalFormatting sqref="B5:B35">
    <cfRule type="expression" dxfId="61" priority="2" stopIfTrue="1">
      <formula>AZ5=""</formula>
    </cfRule>
  </conditionalFormatting>
  <conditionalFormatting sqref="C5:C35">
    <cfRule type="expression" dxfId="60" priority="3" stopIfTrue="1">
      <formula>AZ5=""</formula>
    </cfRule>
  </conditionalFormatting>
  <conditionalFormatting sqref="M5:M35">
    <cfRule type="expression" dxfId="59" priority="4" stopIfTrue="1">
      <formula>AZ5=""</formula>
    </cfRule>
  </conditionalFormatting>
  <conditionalFormatting sqref="N5:N35">
    <cfRule type="expression" dxfId="58" priority="5" stopIfTrue="1">
      <formula>AZ5=""</formula>
    </cfRule>
  </conditionalFormatting>
  <conditionalFormatting sqref="L5:L35">
    <cfRule type="expression" dxfId="57" priority="6" stopIfTrue="1">
      <formula>AZ5=""</formula>
    </cfRule>
  </conditionalFormatting>
  <conditionalFormatting sqref="I5:I35">
    <cfRule type="expression" dxfId="56" priority="7" stopIfTrue="1">
      <formula>AZ5=""</formula>
    </cfRule>
  </conditionalFormatting>
  <conditionalFormatting sqref="G5:G35">
    <cfRule type="expression" dxfId="55" priority="8" stopIfTrue="1">
      <formula>AZ5=""</formula>
    </cfRule>
  </conditionalFormatting>
  <conditionalFormatting sqref="H5:H35">
    <cfRule type="expression" dxfId="54" priority="9" stopIfTrue="1">
      <formula>AZ5=""</formula>
    </cfRule>
  </conditionalFormatting>
  <conditionalFormatting sqref="D5:D35">
    <cfRule type="expression" dxfId="53" priority="10" stopIfTrue="1">
      <formula>AZ5=""</formula>
    </cfRule>
  </conditionalFormatting>
  <conditionalFormatting sqref="E5:E35">
    <cfRule type="expression" dxfId="52" priority="11" stopIfTrue="1">
      <formula>AZ5=""</formula>
    </cfRule>
  </conditionalFormatting>
  <conditionalFormatting sqref="F5:F35">
    <cfRule type="expression" dxfId="51" priority="12" stopIfTrue="1">
      <formula>AZ5=""</formula>
    </cfRule>
  </conditionalFormatting>
  <conditionalFormatting sqref="J5:J35">
    <cfRule type="expression" dxfId="50" priority="13" stopIfTrue="1">
      <formula>AZ5=""</formula>
    </cfRule>
  </conditionalFormatting>
  <conditionalFormatting sqref="K5:K35">
    <cfRule type="expression" dxfId="49" priority="14" stopIfTrue="1">
      <formula>AZ5=""</formula>
    </cfRule>
  </conditionalFormatting>
  <printOptions horizontalCentered="1" verticalCentered="1"/>
  <pageMargins left="0.35433070866141736" right="0.33" top="0.39370078740157483" bottom="0.19685039370078741" header="0.51181102362204722" footer="0.51181102362204722"/>
  <pageSetup paperSize="9" scale="56" orientation="landscape" horizontalDpi="300" verticalDpi="30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sheetPr>
    <tabColor indexed="13"/>
  </sheetPr>
  <dimension ref="A1:BF190"/>
  <sheetViews>
    <sheetView zoomScale="43" zoomScaleNormal="47" workbookViewId="0">
      <selection activeCell="AA35" sqref="AA35"/>
    </sheetView>
  </sheetViews>
  <sheetFormatPr defaultRowHeight="12.75"/>
  <cols>
    <col min="1" max="1" width="23.7109375" customWidth="1"/>
    <col min="2" max="14" width="17.7109375" customWidth="1"/>
    <col min="15" max="15" width="17.42578125" customWidth="1"/>
    <col min="16" max="16" width="7.7109375" style="4" hidden="1" customWidth="1"/>
    <col min="17" max="18" width="0" style="4" hidden="1" customWidth="1"/>
    <col min="19" max="19" width="0.7109375" style="4" customWidth="1"/>
    <col min="20" max="20" width="9.140625" style="4"/>
    <col min="21" max="41" width="5.7109375" style="4" customWidth="1"/>
    <col min="42" max="49" width="5.7109375" customWidth="1"/>
    <col min="51" max="51" width="22.42578125" customWidth="1"/>
  </cols>
  <sheetData>
    <row r="1" spans="1:58">
      <c r="A1" s="4"/>
      <c r="B1" s="4"/>
      <c r="C1" s="4"/>
      <c r="D1" s="4"/>
      <c r="E1" s="4"/>
      <c r="F1" s="4"/>
      <c r="G1" s="4"/>
      <c r="H1" s="4"/>
      <c r="I1" s="4"/>
      <c r="J1" s="4"/>
      <c r="K1" s="4"/>
      <c r="L1" s="4"/>
      <c r="M1" s="4"/>
      <c r="N1" s="7" t="s">
        <v>12</v>
      </c>
      <c r="O1" s="11">
        <f>Giriş!F273</f>
        <v>2010</v>
      </c>
    </row>
    <row r="2" spans="1:58">
      <c r="A2" s="4"/>
      <c r="B2" s="4"/>
      <c r="C2" s="4"/>
      <c r="D2" s="4"/>
      <c r="E2" s="4"/>
      <c r="F2" s="4"/>
      <c r="G2" s="4"/>
      <c r="H2" s="4"/>
      <c r="I2" s="4"/>
      <c r="J2" s="4"/>
      <c r="K2" s="4"/>
      <c r="L2" s="4"/>
      <c r="M2" s="4"/>
      <c r="N2" s="7" t="s">
        <v>13</v>
      </c>
      <c r="O2" s="11" t="str">
        <f>Giriş!F274</f>
        <v>EYLÜL</v>
      </c>
    </row>
    <row r="3" spans="1:58" ht="103.5" customHeight="1">
      <c r="A3" s="140" t="str">
        <f>Giriş!F271&amp;" "&amp;O1&amp;" "&amp;O2&amp;" "&amp;"AYI ÖĞRETMEN NÖBET ÇİZELGESİ "</f>
        <v xml:space="preserve">DENEME İLKÖĞRETİM OKULU 2010 EYLÜL AYI ÖĞRETMEN NÖBET ÇİZELGESİ </v>
      </c>
      <c r="B3" s="140"/>
      <c r="C3" s="140"/>
      <c r="D3" s="140"/>
      <c r="E3" s="140"/>
      <c r="F3" s="140"/>
      <c r="G3" s="140"/>
      <c r="H3" s="140"/>
      <c r="I3" s="140"/>
      <c r="J3" s="140"/>
      <c r="K3" s="140"/>
      <c r="L3" s="140"/>
      <c r="M3" s="140"/>
      <c r="N3" s="140"/>
      <c r="O3" s="140"/>
    </row>
    <row r="4" spans="1:58" ht="24.9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c r="L4" s="48">
        <f>Giriş!N6</f>
        <v>0</v>
      </c>
      <c r="M4" s="48">
        <f>Giriş!O6</f>
        <v>0</v>
      </c>
      <c r="N4" s="48">
        <f>Giriş!P6</f>
        <v>0</v>
      </c>
      <c r="O4" s="48">
        <f>Giriş!Q6</f>
        <v>0</v>
      </c>
    </row>
    <row r="5" spans="1:58" ht="24.95" customHeight="1">
      <c r="A5" s="2">
        <f t="shared" ref="A5:A32" si="0">AY5</f>
        <v>40422</v>
      </c>
      <c r="B5" s="9"/>
      <c r="C5" s="9"/>
      <c r="D5" s="9"/>
      <c r="E5" s="9"/>
      <c r="F5" s="9"/>
      <c r="G5" s="9"/>
      <c r="H5" s="9"/>
      <c r="I5" s="9"/>
      <c r="J5" s="9"/>
      <c r="K5" s="9"/>
      <c r="L5" s="9"/>
      <c r="M5" s="9"/>
      <c r="N5" s="9"/>
      <c r="O5" s="9"/>
      <c r="T5" s="52"/>
      <c r="U5" s="52"/>
      <c r="V5" s="52"/>
      <c r="W5" s="52"/>
      <c r="X5" s="52"/>
      <c r="Y5" s="52"/>
      <c r="Z5" s="52"/>
      <c r="AA5" s="52"/>
      <c r="AB5" s="52"/>
      <c r="AC5" s="52"/>
      <c r="AD5" s="52"/>
      <c r="AE5" s="52"/>
      <c r="AF5" s="52"/>
      <c r="AG5" s="52"/>
      <c r="AH5" s="52"/>
      <c r="AY5" s="1">
        <f>DATE(O1,BD5,1)</f>
        <v>40422</v>
      </c>
      <c r="BA5" s="3">
        <f t="shared" ref="BA5:BA35" si="1">IF(OR(BB5=1,BB5=7,BB5=""),"",1)</f>
        <v>1</v>
      </c>
      <c r="BB5" s="3">
        <f t="shared" ref="BB5:BB35" si="2">IF(ISERROR(WEEKDAY(A5)),"",WEEKDAY(A5))</f>
        <v>4</v>
      </c>
      <c r="BC5" s="3">
        <f t="shared" ref="BC5:BC35" si="3">MONTH(AY5)</f>
        <v>9</v>
      </c>
      <c r="BD5">
        <f>VLOOKUP(O2,BE5:BF16,2,FALSE)</f>
        <v>9</v>
      </c>
      <c r="BE5" t="s">
        <v>0</v>
      </c>
      <c r="BF5">
        <v>1</v>
      </c>
    </row>
    <row r="6" spans="1:58" ht="24.95" customHeight="1">
      <c r="A6" s="2">
        <f t="shared" si="0"/>
        <v>40423</v>
      </c>
      <c r="B6" s="9"/>
      <c r="C6" s="9"/>
      <c r="D6" s="9"/>
      <c r="E6" s="9"/>
      <c r="F6" s="9"/>
      <c r="G6" s="9"/>
      <c r="H6" s="9"/>
      <c r="I6" s="9"/>
      <c r="J6" s="9"/>
      <c r="K6" s="9"/>
      <c r="L6" s="9"/>
      <c r="M6" s="9"/>
      <c r="N6" s="9"/>
      <c r="O6" s="9"/>
      <c r="T6" s="52"/>
      <c r="U6" s="52"/>
      <c r="V6" s="52"/>
      <c r="W6" s="52"/>
      <c r="X6" s="52"/>
      <c r="Y6" s="52"/>
      <c r="Z6" s="52"/>
      <c r="AA6" s="52"/>
      <c r="AB6" s="52"/>
      <c r="AC6" s="52"/>
      <c r="AD6" s="52"/>
      <c r="AE6" s="52"/>
      <c r="AF6" s="52"/>
      <c r="AG6" s="52"/>
      <c r="AH6" s="52"/>
      <c r="AY6" s="1">
        <f t="shared" ref="AY6:AY35" si="4">AY5+1</f>
        <v>40423</v>
      </c>
      <c r="BA6" s="3">
        <f t="shared" si="1"/>
        <v>1</v>
      </c>
      <c r="BB6" s="3">
        <f t="shared" si="2"/>
        <v>5</v>
      </c>
      <c r="BC6" s="3">
        <f t="shared" si="3"/>
        <v>9</v>
      </c>
      <c r="BE6" t="s">
        <v>1</v>
      </c>
      <c r="BF6">
        <v>2</v>
      </c>
    </row>
    <row r="7" spans="1:58" ht="24.95" customHeight="1">
      <c r="A7" s="2">
        <f t="shared" si="0"/>
        <v>40424</v>
      </c>
      <c r="B7" s="9"/>
      <c r="C7" s="9"/>
      <c r="D7" s="9"/>
      <c r="E7" s="9"/>
      <c r="F7" s="9"/>
      <c r="G7" s="9"/>
      <c r="H7" s="9"/>
      <c r="I7" s="9"/>
      <c r="J7" s="9"/>
      <c r="K7" s="9"/>
      <c r="L7" s="9"/>
      <c r="M7" s="9"/>
      <c r="N7" s="9"/>
      <c r="O7" s="9"/>
      <c r="T7" s="52"/>
      <c r="U7" s="52"/>
      <c r="V7" s="52"/>
      <c r="W7" s="52"/>
      <c r="X7" s="52"/>
      <c r="Y7" s="52"/>
      <c r="Z7" s="52"/>
      <c r="AA7" s="52"/>
      <c r="AB7" s="52"/>
      <c r="AC7" s="52"/>
      <c r="AD7" s="52"/>
      <c r="AE7" s="52"/>
      <c r="AF7" s="52"/>
      <c r="AG7" s="52"/>
      <c r="AH7" s="52"/>
      <c r="AY7" s="1">
        <f t="shared" si="4"/>
        <v>40424</v>
      </c>
      <c r="BA7" s="3">
        <f t="shared" si="1"/>
        <v>1</v>
      </c>
      <c r="BB7" s="3">
        <f t="shared" si="2"/>
        <v>6</v>
      </c>
      <c r="BC7" s="3">
        <f t="shared" si="3"/>
        <v>9</v>
      </c>
      <c r="BE7" t="s">
        <v>2</v>
      </c>
      <c r="BF7">
        <v>3</v>
      </c>
    </row>
    <row r="8" spans="1:58" ht="24.95" customHeight="1">
      <c r="A8" s="2">
        <f t="shared" si="0"/>
        <v>40425</v>
      </c>
      <c r="B8" s="9"/>
      <c r="C8" s="9"/>
      <c r="D8" s="9"/>
      <c r="E8" s="9"/>
      <c r="F8" s="9"/>
      <c r="G8" s="9"/>
      <c r="H8" s="9"/>
      <c r="I8" s="9"/>
      <c r="J8" s="9"/>
      <c r="K8" s="9"/>
      <c r="L8" s="9"/>
      <c r="M8" s="9"/>
      <c r="N8" s="9"/>
      <c r="O8" s="9"/>
      <c r="T8" s="52"/>
      <c r="U8" s="52"/>
      <c r="V8" s="52"/>
      <c r="W8" s="52"/>
      <c r="X8" s="52"/>
      <c r="Y8" s="52"/>
      <c r="Z8" s="52"/>
      <c r="AA8" s="52"/>
      <c r="AB8" s="52"/>
      <c r="AC8" s="52"/>
      <c r="AD8" s="52"/>
      <c r="AE8" s="52"/>
      <c r="AF8" s="52"/>
      <c r="AG8" s="52"/>
      <c r="AH8" s="52"/>
      <c r="AY8" s="1">
        <f t="shared" si="4"/>
        <v>40425</v>
      </c>
      <c r="BA8" s="3" t="str">
        <f t="shared" si="1"/>
        <v/>
      </c>
      <c r="BB8" s="3">
        <f t="shared" si="2"/>
        <v>7</v>
      </c>
      <c r="BC8" s="3">
        <f t="shared" si="3"/>
        <v>9</v>
      </c>
      <c r="BE8" t="s">
        <v>3</v>
      </c>
      <c r="BF8">
        <v>4</v>
      </c>
    </row>
    <row r="9" spans="1:58" ht="24.95" customHeight="1">
      <c r="A9" s="2">
        <f t="shared" si="0"/>
        <v>40426</v>
      </c>
      <c r="B9" s="9"/>
      <c r="C9" s="9"/>
      <c r="D9" s="9"/>
      <c r="E9" s="9"/>
      <c r="F9" s="9"/>
      <c r="G9" s="9"/>
      <c r="H9" s="9"/>
      <c r="I9" s="9"/>
      <c r="J9" s="9"/>
      <c r="K9" s="9"/>
      <c r="L9" s="9"/>
      <c r="M9" s="9"/>
      <c r="N9" s="9"/>
      <c r="O9" s="9"/>
      <c r="T9" s="52"/>
      <c r="U9" s="52"/>
      <c r="V9" s="52"/>
      <c r="W9" s="52"/>
      <c r="X9" s="52"/>
      <c r="Y9" s="52"/>
      <c r="Z9" s="52"/>
      <c r="AA9" s="52"/>
      <c r="AB9" s="52"/>
      <c r="AC9" s="52"/>
      <c r="AD9" s="52"/>
      <c r="AE9" s="52"/>
      <c r="AF9" s="52"/>
      <c r="AG9" s="52"/>
      <c r="AH9" s="52"/>
      <c r="AY9" s="1">
        <f t="shared" si="4"/>
        <v>40426</v>
      </c>
      <c r="BA9" s="3" t="str">
        <f t="shared" si="1"/>
        <v/>
      </c>
      <c r="BB9" s="3">
        <f t="shared" si="2"/>
        <v>1</v>
      </c>
      <c r="BC9" s="3">
        <f t="shared" si="3"/>
        <v>9</v>
      </c>
      <c r="BE9" t="s">
        <v>4</v>
      </c>
      <c r="BF9">
        <v>5</v>
      </c>
    </row>
    <row r="10" spans="1:58" ht="24.95" customHeight="1">
      <c r="A10" s="2">
        <f t="shared" si="0"/>
        <v>40427</v>
      </c>
      <c r="B10" s="9"/>
      <c r="C10" s="9"/>
      <c r="D10" s="9"/>
      <c r="E10" s="9"/>
      <c r="F10" s="9"/>
      <c r="G10" s="9"/>
      <c r="H10" s="9"/>
      <c r="I10" s="9"/>
      <c r="J10" s="9"/>
      <c r="K10" s="9"/>
      <c r="L10" s="9"/>
      <c r="M10" s="9"/>
      <c r="N10" s="9"/>
      <c r="O10" s="9"/>
      <c r="AG10" s="52"/>
      <c r="AH10" s="52"/>
      <c r="AY10" s="1">
        <f t="shared" si="4"/>
        <v>40427</v>
      </c>
      <c r="BA10" s="3">
        <f t="shared" si="1"/>
        <v>1</v>
      </c>
      <c r="BB10" s="3">
        <f t="shared" si="2"/>
        <v>2</v>
      </c>
      <c r="BC10" s="3">
        <f t="shared" si="3"/>
        <v>9</v>
      </c>
      <c r="BE10" t="s">
        <v>5</v>
      </c>
      <c r="BF10">
        <v>6</v>
      </c>
    </row>
    <row r="11" spans="1:58" ht="24.95" customHeight="1">
      <c r="A11" s="2">
        <f t="shared" si="0"/>
        <v>40428</v>
      </c>
      <c r="B11" s="9"/>
      <c r="C11" s="9"/>
      <c r="D11" s="9"/>
      <c r="E11" s="9"/>
      <c r="F11" s="9"/>
      <c r="G11" s="9"/>
      <c r="H11" s="9"/>
      <c r="I11" s="9"/>
      <c r="J11" s="9"/>
      <c r="K11" s="9"/>
      <c r="L11" s="9"/>
      <c r="M11" s="9"/>
      <c r="N11" s="9"/>
      <c r="O11" s="9"/>
      <c r="AG11" s="52"/>
      <c r="AH11" s="52"/>
      <c r="AY11" s="1">
        <f t="shared" si="4"/>
        <v>40428</v>
      </c>
      <c r="BA11" s="3">
        <f t="shared" si="1"/>
        <v>1</v>
      </c>
      <c r="BB11" s="3">
        <f t="shared" si="2"/>
        <v>3</v>
      </c>
      <c r="BC11" s="3">
        <f t="shared" si="3"/>
        <v>9</v>
      </c>
      <c r="BE11" t="s">
        <v>6</v>
      </c>
      <c r="BF11">
        <v>7</v>
      </c>
    </row>
    <row r="12" spans="1:58" ht="24.95" customHeight="1">
      <c r="A12" s="2">
        <f t="shared" si="0"/>
        <v>40429</v>
      </c>
      <c r="B12" s="9"/>
      <c r="C12" s="9"/>
      <c r="D12" s="9"/>
      <c r="E12" s="9"/>
      <c r="F12" s="9"/>
      <c r="G12" s="9"/>
      <c r="H12" s="9"/>
      <c r="I12" s="9"/>
      <c r="J12" s="9"/>
      <c r="K12" s="9"/>
      <c r="L12" s="9"/>
      <c r="M12" s="9"/>
      <c r="N12" s="9"/>
      <c r="O12" s="9"/>
      <c r="T12" s="52"/>
      <c r="U12" s="52"/>
      <c r="V12" s="52"/>
      <c r="W12" s="52"/>
      <c r="X12" s="52"/>
      <c r="Y12" s="52"/>
      <c r="Z12" s="52"/>
      <c r="AA12" s="52"/>
      <c r="AB12" s="52"/>
      <c r="AC12" s="52"/>
      <c r="AD12" s="52"/>
      <c r="AE12" s="52"/>
      <c r="AF12" s="52"/>
      <c r="AG12" s="52"/>
      <c r="AH12" s="52"/>
      <c r="AY12" s="1">
        <f t="shared" si="4"/>
        <v>40429</v>
      </c>
      <c r="BA12" s="3">
        <f t="shared" si="1"/>
        <v>1</v>
      </c>
      <c r="BB12" s="3">
        <f t="shared" si="2"/>
        <v>4</v>
      </c>
      <c r="BC12" s="3">
        <f t="shared" si="3"/>
        <v>9</v>
      </c>
      <c r="BE12" t="s">
        <v>7</v>
      </c>
      <c r="BF12">
        <v>8</v>
      </c>
    </row>
    <row r="13" spans="1:58" ht="24.95" customHeight="1">
      <c r="A13" s="2">
        <f t="shared" si="0"/>
        <v>40430</v>
      </c>
      <c r="B13" s="9"/>
      <c r="C13" s="9"/>
      <c r="D13" s="9"/>
      <c r="E13" s="9"/>
      <c r="F13" s="9"/>
      <c r="G13" s="9"/>
      <c r="H13" s="9"/>
      <c r="I13" s="9"/>
      <c r="J13" s="9"/>
      <c r="K13" s="9"/>
      <c r="L13" s="9"/>
      <c r="M13" s="9"/>
      <c r="N13" s="9"/>
      <c r="O13" s="9"/>
      <c r="AG13" s="52"/>
      <c r="AH13" s="52"/>
      <c r="AY13" s="1">
        <f t="shared" si="4"/>
        <v>40430</v>
      </c>
      <c r="BA13" s="3">
        <f t="shared" si="1"/>
        <v>1</v>
      </c>
      <c r="BB13" s="3">
        <f t="shared" si="2"/>
        <v>5</v>
      </c>
      <c r="BC13" s="3">
        <f t="shared" si="3"/>
        <v>9</v>
      </c>
      <c r="BE13" t="s">
        <v>8</v>
      </c>
      <c r="BF13">
        <v>9</v>
      </c>
    </row>
    <row r="14" spans="1:58" ht="24.95" customHeight="1">
      <c r="A14" s="2">
        <f t="shared" si="0"/>
        <v>40431</v>
      </c>
      <c r="B14" s="9"/>
      <c r="C14" s="9"/>
      <c r="D14" s="9"/>
      <c r="E14" s="9"/>
      <c r="F14" s="9"/>
      <c r="G14" s="9"/>
      <c r="H14" s="9"/>
      <c r="I14" s="9"/>
      <c r="J14" s="9"/>
      <c r="K14" s="9"/>
      <c r="L14" s="9"/>
      <c r="M14" s="9"/>
      <c r="N14" s="9"/>
      <c r="O14" s="9"/>
      <c r="U14" s="136" t="s">
        <v>19</v>
      </c>
      <c r="V14" s="136"/>
      <c r="W14" s="136"/>
      <c r="X14" s="136"/>
      <c r="Y14" s="136"/>
      <c r="Z14" s="136"/>
      <c r="AA14" s="136"/>
      <c r="AB14" s="136"/>
      <c r="AC14" s="136"/>
      <c r="AD14" s="136"/>
      <c r="AE14" s="136"/>
      <c r="AF14" s="136"/>
      <c r="AG14" s="136"/>
      <c r="AH14" s="136"/>
      <c r="AY14" s="1">
        <f t="shared" si="4"/>
        <v>40431</v>
      </c>
      <c r="BA14" s="3">
        <f t="shared" si="1"/>
        <v>1</v>
      </c>
      <c r="BB14" s="3">
        <f t="shared" si="2"/>
        <v>6</v>
      </c>
      <c r="BC14" s="3">
        <f t="shared" si="3"/>
        <v>9</v>
      </c>
      <c r="BE14" t="s">
        <v>9</v>
      </c>
      <c r="BF14">
        <v>10</v>
      </c>
    </row>
    <row r="15" spans="1:58" ht="24.95" customHeight="1">
      <c r="A15" s="2">
        <f t="shared" si="0"/>
        <v>40432</v>
      </c>
      <c r="B15" s="9"/>
      <c r="C15" s="9"/>
      <c r="D15" s="9"/>
      <c r="E15" s="9"/>
      <c r="F15" s="9"/>
      <c r="G15" s="9"/>
      <c r="H15" s="9"/>
      <c r="I15" s="9"/>
      <c r="J15" s="9"/>
      <c r="K15" s="9"/>
      <c r="L15" s="9"/>
      <c r="M15" s="9"/>
      <c r="N15" s="9"/>
      <c r="O15" s="9"/>
      <c r="U15" s="136"/>
      <c r="V15" s="136"/>
      <c r="W15" s="136"/>
      <c r="X15" s="136"/>
      <c r="Y15" s="136"/>
      <c r="Z15" s="136"/>
      <c r="AA15" s="136"/>
      <c r="AB15" s="136"/>
      <c r="AC15" s="136"/>
      <c r="AD15" s="136"/>
      <c r="AE15" s="136"/>
      <c r="AF15" s="136"/>
      <c r="AG15" s="136"/>
      <c r="AH15" s="136"/>
      <c r="AY15" s="1">
        <f t="shared" si="4"/>
        <v>40432</v>
      </c>
      <c r="BA15" s="3" t="str">
        <f t="shared" si="1"/>
        <v/>
      </c>
      <c r="BB15" s="3">
        <f t="shared" si="2"/>
        <v>7</v>
      </c>
      <c r="BC15" s="3">
        <f t="shared" si="3"/>
        <v>9</v>
      </c>
      <c r="BE15" t="s">
        <v>10</v>
      </c>
      <c r="BF15">
        <v>11</v>
      </c>
    </row>
    <row r="16" spans="1:58" ht="24.95" customHeight="1">
      <c r="A16" s="2">
        <f t="shared" si="0"/>
        <v>40433</v>
      </c>
      <c r="B16" s="9"/>
      <c r="C16" s="9"/>
      <c r="D16" s="9"/>
      <c r="E16" s="9"/>
      <c r="F16" s="9"/>
      <c r="G16" s="9"/>
      <c r="H16" s="9"/>
      <c r="I16" s="9"/>
      <c r="J16" s="9"/>
      <c r="K16" s="9"/>
      <c r="L16" s="9"/>
      <c r="M16" s="9"/>
      <c r="N16" s="9"/>
      <c r="O16" s="9"/>
      <c r="T16" s="8" t="s">
        <v>14</v>
      </c>
      <c r="U16" s="6">
        <f>AH9</f>
        <v>0</v>
      </c>
      <c r="V16" s="6">
        <f t="shared" ref="V16:AG16" si="5">U9</f>
        <v>0</v>
      </c>
      <c r="W16" s="6">
        <f t="shared" si="5"/>
        <v>0</v>
      </c>
      <c r="X16" s="6">
        <f t="shared" si="5"/>
        <v>0</v>
      </c>
      <c r="Y16" s="6">
        <f t="shared" si="5"/>
        <v>0</v>
      </c>
      <c r="Z16" s="6">
        <f t="shared" si="5"/>
        <v>0</v>
      </c>
      <c r="AA16" s="6">
        <f t="shared" si="5"/>
        <v>0</v>
      </c>
      <c r="AB16" s="6">
        <f t="shared" si="5"/>
        <v>0</v>
      </c>
      <c r="AC16" s="6">
        <f t="shared" si="5"/>
        <v>0</v>
      </c>
      <c r="AD16" s="6">
        <f t="shared" si="5"/>
        <v>0</v>
      </c>
      <c r="AE16" s="6">
        <f t="shared" si="5"/>
        <v>0</v>
      </c>
      <c r="AF16" s="6">
        <f t="shared" si="5"/>
        <v>0</v>
      </c>
      <c r="AG16" s="6">
        <f t="shared" si="5"/>
        <v>0</v>
      </c>
      <c r="AH16" s="6">
        <f>AG9</f>
        <v>0</v>
      </c>
      <c r="AY16" s="1">
        <f t="shared" si="4"/>
        <v>40433</v>
      </c>
      <c r="BA16" s="3" t="str">
        <f t="shared" si="1"/>
        <v/>
      </c>
      <c r="BB16" s="3">
        <f t="shared" si="2"/>
        <v>1</v>
      </c>
      <c r="BC16" s="3">
        <f t="shared" si="3"/>
        <v>9</v>
      </c>
      <c r="BE16" t="s">
        <v>11</v>
      </c>
      <c r="BF16">
        <v>12</v>
      </c>
    </row>
    <row r="17" spans="1:55" ht="24.95" customHeight="1">
      <c r="A17" s="2">
        <f t="shared" si="0"/>
        <v>40434</v>
      </c>
      <c r="B17" s="9"/>
      <c r="C17" s="9"/>
      <c r="D17" s="9"/>
      <c r="E17" s="9"/>
      <c r="F17" s="9"/>
      <c r="G17" s="9"/>
      <c r="H17" s="9"/>
      <c r="I17" s="9"/>
      <c r="J17" s="9"/>
      <c r="K17" s="9"/>
      <c r="L17" s="9"/>
      <c r="M17" s="9"/>
      <c r="N17" s="9"/>
      <c r="O17" s="9"/>
      <c r="T17" s="8" t="s">
        <v>15</v>
      </c>
      <c r="U17" s="6">
        <f>AH10</f>
        <v>0</v>
      </c>
      <c r="V17" s="6">
        <f t="shared" ref="V17:AG17" si="6">U10</f>
        <v>0</v>
      </c>
      <c r="W17" s="6">
        <f t="shared" si="6"/>
        <v>0</v>
      </c>
      <c r="X17" s="6">
        <f t="shared" si="6"/>
        <v>0</v>
      </c>
      <c r="Y17" s="6">
        <f t="shared" si="6"/>
        <v>0</v>
      </c>
      <c r="Z17" s="6">
        <f t="shared" si="6"/>
        <v>0</v>
      </c>
      <c r="AA17" s="6">
        <f t="shared" si="6"/>
        <v>0</v>
      </c>
      <c r="AB17" s="6">
        <f t="shared" si="6"/>
        <v>0</v>
      </c>
      <c r="AC17" s="6">
        <f t="shared" si="6"/>
        <v>0</v>
      </c>
      <c r="AD17" s="6">
        <f t="shared" si="6"/>
        <v>0</v>
      </c>
      <c r="AE17" s="6">
        <f t="shared" si="6"/>
        <v>0</v>
      </c>
      <c r="AF17" s="6">
        <f t="shared" si="6"/>
        <v>0</v>
      </c>
      <c r="AG17" s="6">
        <f t="shared" si="6"/>
        <v>0</v>
      </c>
      <c r="AH17" s="6">
        <f>AG10</f>
        <v>0</v>
      </c>
      <c r="AY17" s="1">
        <f t="shared" si="4"/>
        <v>40434</v>
      </c>
      <c r="BA17" s="3">
        <f t="shared" si="1"/>
        <v>1</v>
      </c>
      <c r="BB17" s="3">
        <f t="shared" si="2"/>
        <v>2</v>
      </c>
      <c r="BC17" s="3">
        <f t="shared" si="3"/>
        <v>9</v>
      </c>
    </row>
    <row r="18" spans="1:55" ht="24.95" customHeight="1">
      <c r="A18" s="2">
        <f t="shared" si="0"/>
        <v>40435</v>
      </c>
      <c r="B18" s="9"/>
      <c r="C18" s="9"/>
      <c r="D18" s="9"/>
      <c r="E18" s="9"/>
      <c r="F18" s="9"/>
      <c r="G18" s="9"/>
      <c r="H18" s="9"/>
      <c r="I18" s="9"/>
      <c r="J18" s="9"/>
      <c r="K18" s="9"/>
      <c r="L18" s="9"/>
      <c r="M18" s="9"/>
      <c r="N18" s="9"/>
      <c r="O18" s="9"/>
      <c r="T18" s="8" t="s">
        <v>16</v>
      </c>
      <c r="U18" s="6">
        <f>AH11</f>
        <v>0</v>
      </c>
      <c r="V18" s="6">
        <f t="shared" ref="V18:AG18" si="7">U11</f>
        <v>0</v>
      </c>
      <c r="W18" s="6">
        <f t="shared" si="7"/>
        <v>0</v>
      </c>
      <c r="X18" s="6">
        <f t="shared" si="7"/>
        <v>0</v>
      </c>
      <c r="Y18" s="6">
        <f t="shared" si="7"/>
        <v>0</v>
      </c>
      <c r="Z18" s="6">
        <f t="shared" si="7"/>
        <v>0</v>
      </c>
      <c r="AA18" s="6">
        <f t="shared" si="7"/>
        <v>0</v>
      </c>
      <c r="AB18" s="6">
        <f t="shared" si="7"/>
        <v>0</v>
      </c>
      <c r="AC18" s="6">
        <f t="shared" si="7"/>
        <v>0</v>
      </c>
      <c r="AD18" s="6">
        <f t="shared" si="7"/>
        <v>0</v>
      </c>
      <c r="AE18" s="6">
        <f t="shared" si="7"/>
        <v>0</v>
      </c>
      <c r="AF18" s="6">
        <f t="shared" si="7"/>
        <v>0</v>
      </c>
      <c r="AG18" s="6">
        <f t="shared" si="7"/>
        <v>0</v>
      </c>
      <c r="AH18" s="6">
        <f>AG11</f>
        <v>0</v>
      </c>
      <c r="AY18" s="1">
        <f t="shared" si="4"/>
        <v>40435</v>
      </c>
      <c r="BA18" s="3">
        <f t="shared" si="1"/>
        <v>1</v>
      </c>
      <c r="BB18" s="3">
        <f t="shared" si="2"/>
        <v>3</v>
      </c>
      <c r="BC18" s="3">
        <f t="shared" si="3"/>
        <v>9</v>
      </c>
    </row>
    <row r="19" spans="1:55" ht="24.95" customHeight="1">
      <c r="A19" s="2">
        <f t="shared" si="0"/>
        <v>40436</v>
      </c>
      <c r="B19" s="9"/>
      <c r="C19" s="9"/>
      <c r="D19" s="9"/>
      <c r="E19" s="9"/>
      <c r="F19" s="9"/>
      <c r="G19" s="9"/>
      <c r="H19" s="9"/>
      <c r="I19" s="9"/>
      <c r="J19" s="9"/>
      <c r="K19" s="9"/>
      <c r="L19" s="9"/>
      <c r="M19" s="9"/>
      <c r="N19" s="9"/>
      <c r="O19" s="9"/>
      <c r="T19" s="8" t="s">
        <v>17</v>
      </c>
      <c r="U19" s="6">
        <f>AH12</f>
        <v>0</v>
      </c>
      <c r="V19" s="6">
        <f t="shared" ref="V19:AG19" si="8">U12</f>
        <v>0</v>
      </c>
      <c r="W19" s="6">
        <f t="shared" si="8"/>
        <v>0</v>
      </c>
      <c r="X19" s="6">
        <f t="shared" si="8"/>
        <v>0</v>
      </c>
      <c r="Y19" s="6">
        <f t="shared" si="8"/>
        <v>0</v>
      </c>
      <c r="Z19" s="6">
        <f t="shared" si="8"/>
        <v>0</v>
      </c>
      <c r="AA19" s="6">
        <f t="shared" si="8"/>
        <v>0</v>
      </c>
      <c r="AB19" s="6">
        <f t="shared" si="8"/>
        <v>0</v>
      </c>
      <c r="AC19" s="6">
        <f t="shared" si="8"/>
        <v>0</v>
      </c>
      <c r="AD19" s="6">
        <f t="shared" si="8"/>
        <v>0</v>
      </c>
      <c r="AE19" s="6">
        <f t="shared" si="8"/>
        <v>0</v>
      </c>
      <c r="AF19" s="6">
        <f t="shared" si="8"/>
        <v>0</v>
      </c>
      <c r="AG19" s="6">
        <f t="shared" si="8"/>
        <v>0</v>
      </c>
      <c r="AH19" s="6">
        <f>AG12</f>
        <v>0</v>
      </c>
      <c r="AY19" s="1">
        <f t="shared" si="4"/>
        <v>40436</v>
      </c>
      <c r="BA19" s="3">
        <f t="shared" si="1"/>
        <v>1</v>
      </c>
      <c r="BB19" s="3">
        <f t="shared" si="2"/>
        <v>4</v>
      </c>
      <c r="BC19" s="3">
        <f t="shared" si="3"/>
        <v>9</v>
      </c>
    </row>
    <row r="20" spans="1:55" ht="24.95" customHeight="1">
      <c r="A20" s="2">
        <f t="shared" si="0"/>
        <v>40437</v>
      </c>
      <c r="B20" s="9"/>
      <c r="C20" s="9"/>
      <c r="D20" s="9"/>
      <c r="E20" s="9"/>
      <c r="F20" s="9"/>
      <c r="G20" s="9"/>
      <c r="H20" s="9"/>
      <c r="I20" s="9"/>
      <c r="J20" s="9"/>
      <c r="K20" s="9"/>
      <c r="L20" s="9"/>
      <c r="M20" s="9"/>
      <c r="N20" s="9"/>
      <c r="O20" s="9"/>
      <c r="T20" s="8" t="s">
        <v>18</v>
      </c>
      <c r="U20" s="6">
        <f>AH13</f>
        <v>0</v>
      </c>
      <c r="V20" s="6">
        <f t="shared" ref="V20:AG20" si="9">U13</f>
        <v>0</v>
      </c>
      <c r="W20" s="6">
        <f t="shared" si="9"/>
        <v>0</v>
      </c>
      <c r="X20" s="6">
        <f t="shared" si="9"/>
        <v>0</v>
      </c>
      <c r="Y20" s="6">
        <f t="shared" si="9"/>
        <v>0</v>
      </c>
      <c r="Z20" s="6">
        <f t="shared" si="9"/>
        <v>0</v>
      </c>
      <c r="AA20" s="6">
        <f t="shared" si="9"/>
        <v>0</v>
      </c>
      <c r="AB20" s="6">
        <f t="shared" si="9"/>
        <v>0</v>
      </c>
      <c r="AC20" s="6">
        <f t="shared" si="9"/>
        <v>0</v>
      </c>
      <c r="AD20" s="6">
        <f t="shared" si="9"/>
        <v>0</v>
      </c>
      <c r="AE20" s="6">
        <f t="shared" si="9"/>
        <v>0</v>
      </c>
      <c r="AF20" s="6">
        <f t="shared" si="9"/>
        <v>0</v>
      </c>
      <c r="AG20" s="6">
        <f t="shared" si="9"/>
        <v>0</v>
      </c>
      <c r="AH20" s="6">
        <f>AG13</f>
        <v>0</v>
      </c>
      <c r="AY20" s="1">
        <f t="shared" si="4"/>
        <v>40437</v>
      </c>
      <c r="BA20" s="3">
        <f t="shared" si="1"/>
        <v>1</v>
      </c>
      <c r="BB20" s="3">
        <f t="shared" si="2"/>
        <v>5</v>
      </c>
      <c r="BC20" s="3">
        <f t="shared" si="3"/>
        <v>9</v>
      </c>
    </row>
    <row r="21" spans="1:55" ht="24.95" customHeight="1">
      <c r="A21" s="2">
        <f t="shared" si="0"/>
        <v>40438</v>
      </c>
      <c r="B21" s="9"/>
      <c r="C21" s="9"/>
      <c r="D21" s="9"/>
      <c r="E21" s="9"/>
      <c r="F21" s="9"/>
      <c r="G21" s="9"/>
      <c r="H21" s="9"/>
      <c r="I21" s="9"/>
      <c r="J21" s="9"/>
      <c r="K21" s="9"/>
      <c r="L21" s="9"/>
      <c r="M21" s="9"/>
      <c r="N21" s="9"/>
      <c r="O21" s="9"/>
      <c r="U21" s="141" t="s">
        <v>22</v>
      </c>
      <c r="V21" s="141"/>
      <c r="W21" s="141"/>
      <c r="X21" s="141"/>
      <c r="Y21" s="141"/>
      <c r="Z21" s="141"/>
      <c r="AA21" s="141"/>
      <c r="AB21" s="141"/>
      <c r="AC21" s="141"/>
      <c r="AD21" s="141"/>
      <c r="AE21" s="141"/>
      <c r="AF21" s="141"/>
      <c r="AG21" s="141"/>
      <c r="AH21" s="141"/>
      <c r="AY21" s="1">
        <f t="shared" si="4"/>
        <v>40438</v>
      </c>
      <c r="BA21" s="3">
        <f t="shared" si="1"/>
        <v>1</v>
      </c>
      <c r="BB21" s="3">
        <f t="shared" si="2"/>
        <v>6</v>
      </c>
      <c r="BC21" s="3">
        <f t="shared" si="3"/>
        <v>9</v>
      </c>
    </row>
    <row r="22" spans="1:55" ht="24.95" customHeight="1">
      <c r="A22" s="2">
        <f t="shared" si="0"/>
        <v>40439</v>
      </c>
      <c r="B22" s="9"/>
      <c r="C22" s="9"/>
      <c r="D22" s="9"/>
      <c r="E22" s="9"/>
      <c r="F22" s="9"/>
      <c r="G22" s="9"/>
      <c r="H22" s="9"/>
      <c r="I22" s="9"/>
      <c r="J22" s="9"/>
      <c r="K22" s="9"/>
      <c r="L22" s="9"/>
      <c r="M22" s="9"/>
      <c r="N22" s="9"/>
      <c r="O22" s="9"/>
      <c r="U22" s="141"/>
      <c r="V22" s="141"/>
      <c r="W22" s="141"/>
      <c r="X22" s="141"/>
      <c r="Y22" s="141"/>
      <c r="Z22" s="141"/>
      <c r="AA22" s="141"/>
      <c r="AB22" s="141"/>
      <c r="AC22" s="141"/>
      <c r="AD22" s="141"/>
      <c r="AE22" s="141"/>
      <c r="AF22" s="141"/>
      <c r="AG22" s="141"/>
      <c r="AH22" s="141"/>
      <c r="AY22" s="1">
        <f t="shared" si="4"/>
        <v>40439</v>
      </c>
      <c r="BA22" s="3" t="str">
        <f t="shared" si="1"/>
        <v/>
      </c>
      <c r="BB22" s="3">
        <f t="shared" si="2"/>
        <v>7</v>
      </c>
      <c r="BC22" s="3">
        <f t="shared" si="3"/>
        <v>9</v>
      </c>
    </row>
    <row r="23" spans="1:55" ht="24.95" customHeight="1">
      <c r="A23" s="2">
        <f t="shared" si="0"/>
        <v>40440</v>
      </c>
      <c r="B23" s="9"/>
      <c r="C23" s="9"/>
      <c r="D23" s="9"/>
      <c r="E23" s="9"/>
      <c r="F23" s="9"/>
      <c r="G23" s="9"/>
      <c r="H23" s="9"/>
      <c r="I23" s="9"/>
      <c r="J23" s="9"/>
      <c r="K23" s="9"/>
      <c r="L23" s="9"/>
      <c r="M23" s="9"/>
      <c r="N23" s="9"/>
      <c r="O23" s="9"/>
      <c r="AG23" s="52"/>
      <c r="AH23" s="52"/>
      <c r="AY23" s="1">
        <f t="shared" si="4"/>
        <v>40440</v>
      </c>
      <c r="BA23" s="3" t="str">
        <f t="shared" si="1"/>
        <v/>
      </c>
      <c r="BB23" s="3">
        <f t="shared" si="2"/>
        <v>1</v>
      </c>
      <c r="BC23" s="3">
        <f t="shared" si="3"/>
        <v>9</v>
      </c>
    </row>
    <row r="24" spans="1:55" ht="24.95" customHeight="1">
      <c r="A24" s="2">
        <f t="shared" si="0"/>
        <v>40441</v>
      </c>
      <c r="B24" s="9"/>
      <c r="C24" s="9"/>
      <c r="D24" s="9"/>
      <c r="E24" s="9"/>
      <c r="F24" s="9"/>
      <c r="G24" s="9"/>
      <c r="H24" s="9"/>
      <c r="I24" s="9"/>
      <c r="J24" s="9"/>
      <c r="K24" s="9"/>
      <c r="L24" s="9"/>
      <c r="M24" s="9"/>
      <c r="N24" s="9"/>
      <c r="O24" s="9"/>
      <c r="AG24" s="52"/>
      <c r="AH24" s="52"/>
      <c r="AY24" s="1">
        <f t="shared" si="4"/>
        <v>40441</v>
      </c>
      <c r="BA24" s="3">
        <f t="shared" si="1"/>
        <v>1</v>
      </c>
      <c r="BB24" s="3">
        <f t="shared" si="2"/>
        <v>2</v>
      </c>
      <c r="BC24" s="3">
        <f t="shared" si="3"/>
        <v>9</v>
      </c>
    </row>
    <row r="25" spans="1:55" ht="24.95" customHeight="1">
      <c r="A25" s="2">
        <f t="shared" si="0"/>
        <v>40442</v>
      </c>
      <c r="B25" s="9"/>
      <c r="C25" s="9"/>
      <c r="D25" s="9"/>
      <c r="E25" s="9"/>
      <c r="F25" s="9"/>
      <c r="G25" s="9"/>
      <c r="H25" s="9"/>
      <c r="I25" s="9"/>
      <c r="J25" s="9"/>
      <c r="K25" s="9"/>
      <c r="L25" s="9"/>
      <c r="M25" s="9"/>
      <c r="N25" s="9"/>
      <c r="O25" s="9"/>
      <c r="AG25" s="52"/>
      <c r="AH25" s="52"/>
      <c r="AY25" s="1">
        <f t="shared" si="4"/>
        <v>40442</v>
      </c>
      <c r="BA25" s="3">
        <f t="shared" si="1"/>
        <v>1</v>
      </c>
      <c r="BB25" s="3">
        <f t="shared" si="2"/>
        <v>3</v>
      </c>
      <c r="BC25" s="3">
        <f t="shared" si="3"/>
        <v>9</v>
      </c>
    </row>
    <row r="26" spans="1:55" ht="24.95" customHeight="1">
      <c r="A26" s="2">
        <f t="shared" si="0"/>
        <v>40443</v>
      </c>
      <c r="B26" s="9"/>
      <c r="C26" s="9"/>
      <c r="D26" s="9"/>
      <c r="E26" s="9"/>
      <c r="F26" s="9"/>
      <c r="G26" s="9"/>
      <c r="H26" s="9"/>
      <c r="I26" s="9"/>
      <c r="J26" s="9"/>
      <c r="K26" s="9"/>
      <c r="L26" s="9"/>
      <c r="M26" s="9"/>
      <c r="N26" s="9"/>
      <c r="O26" s="9"/>
      <c r="AG26" s="52"/>
      <c r="AH26" s="52"/>
      <c r="AY26" s="1">
        <f t="shared" si="4"/>
        <v>40443</v>
      </c>
      <c r="BA26" s="3">
        <f t="shared" si="1"/>
        <v>1</v>
      </c>
      <c r="BB26" s="3">
        <f t="shared" si="2"/>
        <v>4</v>
      </c>
      <c r="BC26" s="3">
        <f t="shared" si="3"/>
        <v>9</v>
      </c>
    </row>
    <row r="27" spans="1:55" ht="24.95" customHeight="1">
      <c r="A27" s="2">
        <f t="shared" si="0"/>
        <v>40444</v>
      </c>
      <c r="B27" s="9"/>
      <c r="C27" s="9"/>
      <c r="D27" s="9"/>
      <c r="E27" s="9"/>
      <c r="F27" s="9"/>
      <c r="G27" s="9"/>
      <c r="H27" s="9"/>
      <c r="I27" s="9"/>
      <c r="J27" s="9"/>
      <c r="K27" s="9"/>
      <c r="L27" s="9"/>
      <c r="M27" s="9"/>
      <c r="N27" s="9"/>
      <c r="O27" s="9"/>
      <c r="AY27" s="1">
        <f t="shared" si="4"/>
        <v>40444</v>
      </c>
      <c r="BA27" s="3">
        <f t="shared" si="1"/>
        <v>1</v>
      </c>
      <c r="BB27" s="3">
        <f t="shared" si="2"/>
        <v>5</v>
      </c>
      <c r="BC27" s="3">
        <f t="shared" si="3"/>
        <v>9</v>
      </c>
    </row>
    <row r="28" spans="1:55" ht="24.95" customHeight="1">
      <c r="A28" s="2">
        <f t="shared" si="0"/>
        <v>40445</v>
      </c>
      <c r="B28" s="9"/>
      <c r="C28" s="9"/>
      <c r="D28" s="9"/>
      <c r="E28" s="9"/>
      <c r="F28" s="9"/>
      <c r="G28" s="9"/>
      <c r="H28" s="9"/>
      <c r="I28" s="9"/>
      <c r="J28" s="9"/>
      <c r="K28" s="9"/>
      <c r="L28" s="9"/>
      <c r="M28" s="9"/>
      <c r="N28" s="9"/>
      <c r="O28" s="9"/>
      <c r="AY28" s="1">
        <f t="shared" si="4"/>
        <v>40445</v>
      </c>
      <c r="BA28" s="3">
        <f t="shared" si="1"/>
        <v>1</v>
      </c>
      <c r="BB28" s="3">
        <f t="shared" si="2"/>
        <v>6</v>
      </c>
      <c r="BC28" s="3">
        <f t="shared" si="3"/>
        <v>9</v>
      </c>
    </row>
    <row r="29" spans="1:55" ht="24.95" customHeight="1">
      <c r="A29" s="2">
        <f t="shared" si="0"/>
        <v>40446</v>
      </c>
      <c r="B29" s="9"/>
      <c r="C29" s="9"/>
      <c r="D29" s="9"/>
      <c r="E29" s="9"/>
      <c r="F29" s="9"/>
      <c r="G29" s="9"/>
      <c r="H29" s="9"/>
      <c r="I29" s="9"/>
      <c r="J29" s="9"/>
      <c r="K29" s="9"/>
      <c r="L29" s="9"/>
      <c r="M29" s="9"/>
      <c r="N29" s="9"/>
      <c r="O29" s="9"/>
      <c r="AY29" s="1">
        <f t="shared" si="4"/>
        <v>40446</v>
      </c>
      <c r="BA29" s="3" t="str">
        <f t="shared" si="1"/>
        <v/>
      </c>
      <c r="BB29" s="3">
        <f t="shared" si="2"/>
        <v>7</v>
      </c>
      <c r="BC29" s="3">
        <f t="shared" si="3"/>
        <v>9</v>
      </c>
    </row>
    <row r="30" spans="1:55" ht="24.95" customHeight="1">
      <c r="A30" s="2">
        <f t="shared" si="0"/>
        <v>40447</v>
      </c>
      <c r="B30" s="9"/>
      <c r="C30" s="9"/>
      <c r="D30" s="9"/>
      <c r="E30" s="9"/>
      <c r="F30" s="9"/>
      <c r="G30" s="9"/>
      <c r="H30" s="9"/>
      <c r="I30" s="9"/>
      <c r="J30" s="9"/>
      <c r="K30" s="9"/>
      <c r="L30" s="9"/>
      <c r="M30" s="9"/>
      <c r="N30" s="9"/>
      <c r="O30" s="9"/>
      <c r="AY30" s="1">
        <f t="shared" si="4"/>
        <v>40447</v>
      </c>
      <c r="BA30" s="3" t="str">
        <f t="shared" si="1"/>
        <v/>
      </c>
      <c r="BB30" s="3">
        <f t="shared" si="2"/>
        <v>1</v>
      </c>
      <c r="BC30" s="3">
        <f t="shared" si="3"/>
        <v>9</v>
      </c>
    </row>
    <row r="31" spans="1:55" ht="24.95" customHeight="1">
      <c r="A31" s="2">
        <f t="shared" si="0"/>
        <v>40448</v>
      </c>
      <c r="B31" s="9"/>
      <c r="C31" s="9"/>
      <c r="D31" s="9"/>
      <c r="E31" s="9"/>
      <c r="F31" s="9"/>
      <c r="G31" s="9"/>
      <c r="H31" s="9"/>
      <c r="I31" s="9"/>
      <c r="J31" s="9"/>
      <c r="K31" s="9"/>
      <c r="L31" s="9"/>
      <c r="M31" s="9"/>
      <c r="N31" s="9"/>
      <c r="O31" s="9"/>
      <c r="AY31" s="1">
        <f t="shared" si="4"/>
        <v>40448</v>
      </c>
      <c r="BA31" s="3">
        <f t="shared" si="1"/>
        <v>1</v>
      </c>
      <c r="BB31" s="3">
        <f t="shared" si="2"/>
        <v>2</v>
      </c>
      <c r="BC31" s="3">
        <f t="shared" si="3"/>
        <v>9</v>
      </c>
    </row>
    <row r="32" spans="1:55" ht="24.95" customHeight="1">
      <c r="A32" s="2">
        <f t="shared" si="0"/>
        <v>40449</v>
      </c>
      <c r="B32" s="9"/>
      <c r="C32" s="9"/>
      <c r="D32" s="9"/>
      <c r="E32" s="9"/>
      <c r="F32" s="9"/>
      <c r="G32" s="9"/>
      <c r="H32" s="9"/>
      <c r="I32" s="9"/>
      <c r="J32" s="9"/>
      <c r="K32" s="9"/>
      <c r="L32" s="9"/>
      <c r="M32" s="9"/>
      <c r="N32" s="9"/>
      <c r="O32" s="9"/>
      <c r="AY32" s="1">
        <f t="shared" si="4"/>
        <v>40449</v>
      </c>
      <c r="BA32" s="3">
        <f t="shared" si="1"/>
        <v>1</v>
      </c>
      <c r="BB32" s="3">
        <f t="shared" si="2"/>
        <v>3</v>
      </c>
      <c r="BC32" s="3">
        <f t="shared" si="3"/>
        <v>9</v>
      </c>
    </row>
    <row r="33" spans="1:55" ht="24.95" customHeight="1">
      <c r="A33" s="2">
        <f>IF('14 NB'!BC33='14 NB'!$BC$32,AY33,"")</f>
        <v>40450</v>
      </c>
      <c r="B33" s="9"/>
      <c r="C33" s="9"/>
      <c r="D33" s="9"/>
      <c r="E33" s="9"/>
      <c r="F33" s="9"/>
      <c r="G33" s="9"/>
      <c r="H33" s="9"/>
      <c r="I33" s="9"/>
      <c r="J33" s="9"/>
      <c r="K33" s="9"/>
      <c r="L33" s="9"/>
      <c r="M33" s="9"/>
      <c r="N33" s="9"/>
      <c r="O33" s="9"/>
      <c r="AY33" s="1">
        <f t="shared" si="4"/>
        <v>40450</v>
      </c>
      <c r="BA33" s="3">
        <f t="shared" si="1"/>
        <v>1</v>
      </c>
      <c r="BB33" s="3">
        <f t="shared" si="2"/>
        <v>4</v>
      </c>
      <c r="BC33" s="3">
        <f t="shared" si="3"/>
        <v>9</v>
      </c>
    </row>
    <row r="34" spans="1:55" ht="24.95" customHeight="1">
      <c r="A34" s="2">
        <f>IF('14 NB'!BC34='14 NB'!$BC$32,AY34,"")</f>
        <v>40451</v>
      </c>
      <c r="B34" s="9"/>
      <c r="C34" s="9"/>
      <c r="D34" s="9"/>
      <c r="E34" s="9"/>
      <c r="F34" s="9"/>
      <c r="G34" s="9"/>
      <c r="H34" s="9"/>
      <c r="I34" s="9"/>
      <c r="J34" s="9"/>
      <c r="K34" s="9"/>
      <c r="L34" s="9"/>
      <c r="M34" s="9"/>
      <c r="N34" s="9"/>
      <c r="O34" s="9"/>
      <c r="AY34" s="1">
        <f t="shared" si="4"/>
        <v>40451</v>
      </c>
      <c r="BA34" s="3">
        <f t="shared" si="1"/>
        <v>1</v>
      </c>
      <c r="BB34" s="3">
        <f t="shared" si="2"/>
        <v>5</v>
      </c>
      <c r="BC34" s="3">
        <f t="shared" si="3"/>
        <v>9</v>
      </c>
    </row>
    <row r="35" spans="1:55" ht="24.95" customHeight="1">
      <c r="A35" s="2" t="str">
        <f>IF('14 NB'!BC35='14 NB'!$BC$32,AY35,"")</f>
        <v/>
      </c>
      <c r="B35" s="9"/>
      <c r="C35" s="9"/>
      <c r="D35" s="9"/>
      <c r="E35" s="9"/>
      <c r="F35" s="9"/>
      <c r="G35" s="9"/>
      <c r="H35" s="9"/>
      <c r="I35" s="9"/>
      <c r="J35" s="9"/>
      <c r="K35" s="9"/>
      <c r="L35" s="9"/>
      <c r="M35" s="9"/>
      <c r="N35" s="9"/>
      <c r="O35" s="9"/>
      <c r="AY35" s="1">
        <f t="shared" si="4"/>
        <v>40452</v>
      </c>
      <c r="BA35" s="3" t="str">
        <f t="shared" si="1"/>
        <v/>
      </c>
      <c r="BB35" s="3" t="str">
        <f t="shared" si="2"/>
        <v/>
      </c>
      <c r="BC35" s="3">
        <f t="shared" si="3"/>
        <v>10</v>
      </c>
    </row>
    <row r="36" spans="1:55" s="4" customFormat="1" ht="24.95" customHeight="1">
      <c r="A36" s="13" t="s">
        <v>21</v>
      </c>
      <c r="B36" s="12"/>
      <c r="C36" s="12"/>
      <c r="D36" s="12"/>
      <c r="E36" s="12"/>
      <c r="F36" s="12"/>
      <c r="G36" s="12"/>
      <c r="H36" s="12"/>
      <c r="I36" s="12"/>
      <c r="J36" s="12"/>
      <c r="K36" s="12"/>
      <c r="L36" s="12"/>
      <c r="M36" s="12"/>
      <c r="N36" s="12"/>
      <c r="O36" s="12"/>
    </row>
    <row r="37" spans="1:55" s="4" customFormat="1">
      <c r="A37" s="5"/>
      <c r="N37" s="10"/>
      <c r="O37" s="10"/>
    </row>
    <row r="38" spans="1:55" s="4" customFormat="1">
      <c r="A38" s="5"/>
      <c r="N38" s="10"/>
      <c r="O38" s="10"/>
    </row>
    <row r="39" spans="1:55" s="4" customFormat="1">
      <c r="N39" s="10"/>
      <c r="O39" s="10"/>
    </row>
    <row r="40" spans="1:55" s="4" customFormat="1">
      <c r="N40" s="135" t="str">
        <f>Giriş!F272</f>
        <v>Çalışkan MÜDÜR</v>
      </c>
      <c r="O40" s="135"/>
    </row>
    <row r="41" spans="1:55" s="4" customFormat="1">
      <c r="N41" s="135" t="str">
        <f>Giriş!D272</f>
        <v>OKUL MÜDÜRÜ</v>
      </c>
      <c r="O41" s="135"/>
    </row>
    <row r="42" spans="1:55" s="4" customFormat="1"/>
    <row r="43" spans="1:55" s="4" customFormat="1"/>
    <row r="44" spans="1:55" s="4" customFormat="1"/>
    <row r="45" spans="1:55" s="4" customFormat="1"/>
    <row r="46" spans="1:55" s="4" customFormat="1"/>
    <row r="47" spans="1:55" s="4" customFormat="1"/>
    <row r="48" spans="1:55"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O3"/>
    <mergeCell ref="N40:O40"/>
    <mergeCell ref="N41:O41"/>
    <mergeCell ref="U14:AH15"/>
    <mergeCell ref="U21:AH22"/>
  </mergeCells>
  <phoneticPr fontId="0" type="noConversion"/>
  <conditionalFormatting sqref="A5:A35">
    <cfRule type="expression" dxfId="48" priority="1" stopIfTrue="1">
      <formula>BA5=""</formula>
    </cfRule>
  </conditionalFormatting>
  <conditionalFormatting sqref="B5:B35">
    <cfRule type="expression" dxfId="47" priority="2" stopIfTrue="1">
      <formula>BA5=""</formula>
    </cfRule>
  </conditionalFormatting>
  <conditionalFormatting sqref="C5:C35">
    <cfRule type="expression" dxfId="46" priority="3" stopIfTrue="1">
      <formula>BA5=""</formula>
    </cfRule>
  </conditionalFormatting>
  <conditionalFormatting sqref="N5:N35">
    <cfRule type="expression" dxfId="45" priority="4" stopIfTrue="1">
      <formula>BA5=""</formula>
    </cfRule>
  </conditionalFormatting>
  <conditionalFormatting sqref="O5:O35">
    <cfRule type="expression" dxfId="44" priority="5" stopIfTrue="1">
      <formula>BA5=""</formula>
    </cfRule>
  </conditionalFormatting>
  <conditionalFormatting sqref="M5:M35">
    <cfRule type="expression" dxfId="43" priority="6" stopIfTrue="1">
      <formula>BA5=""</formula>
    </cfRule>
  </conditionalFormatting>
  <conditionalFormatting sqref="I5:I35">
    <cfRule type="expression" dxfId="42" priority="7" stopIfTrue="1">
      <formula>BA5=""</formula>
    </cfRule>
  </conditionalFormatting>
  <conditionalFormatting sqref="G5:G35">
    <cfRule type="expression" dxfId="41" priority="8" stopIfTrue="1">
      <formula>BA5=""</formula>
    </cfRule>
  </conditionalFormatting>
  <conditionalFormatting sqref="H5:H35">
    <cfRule type="expression" dxfId="40" priority="9" stopIfTrue="1">
      <formula>BA5=""</formula>
    </cfRule>
  </conditionalFormatting>
  <conditionalFormatting sqref="D5:D35">
    <cfRule type="expression" dxfId="39" priority="10" stopIfTrue="1">
      <formula>BA5=""</formula>
    </cfRule>
  </conditionalFormatting>
  <conditionalFormatting sqref="E5:E35">
    <cfRule type="expression" dxfId="38" priority="11" stopIfTrue="1">
      <formula>BA5=""</formula>
    </cfRule>
  </conditionalFormatting>
  <conditionalFormatting sqref="F5:F35">
    <cfRule type="expression" dxfId="37" priority="12" stopIfTrue="1">
      <formula>BA5=""</formula>
    </cfRule>
  </conditionalFormatting>
  <conditionalFormatting sqref="J5:J35">
    <cfRule type="expression" dxfId="36" priority="13" stopIfTrue="1">
      <formula>BA5=""</formula>
    </cfRule>
  </conditionalFormatting>
  <conditionalFormatting sqref="K5:K35">
    <cfRule type="expression" dxfId="35" priority="14" stopIfTrue="1">
      <formula>BA5=""</formula>
    </cfRule>
  </conditionalFormatting>
  <conditionalFormatting sqref="L5:L35">
    <cfRule type="expression" dxfId="34" priority="15" stopIfTrue="1">
      <formula>BA5=""</formula>
    </cfRule>
  </conditionalFormatting>
  <printOptions verticalCentered="1"/>
  <pageMargins left="0.44" right="0.38" top="0.39370078740157483" bottom="0.19685039370078741" header="0.51181102362204722" footer="0.51181102362204722"/>
  <pageSetup paperSize="9" scale="52" orientation="landscape" horizontalDpi="300" verticalDpi="300"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sheetPr>
    <tabColor indexed="10"/>
  </sheetPr>
  <dimension ref="A1:BG190"/>
  <sheetViews>
    <sheetView zoomScale="41" zoomScaleNormal="47" workbookViewId="0">
      <selection activeCell="AC32" sqref="AB32:AC32"/>
    </sheetView>
  </sheetViews>
  <sheetFormatPr defaultRowHeight="12.75"/>
  <cols>
    <col min="1" max="1" width="23.7109375" customWidth="1"/>
    <col min="2" max="15" width="17.7109375" customWidth="1"/>
    <col min="16" max="16" width="17.42578125" customWidth="1"/>
    <col min="17" max="17" width="7.7109375" style="4" hidden="1" customWidth="1"/>
    <col min="18" max="19" width="0" style="4" hidden="1" customWidth="1"/>
    <col min="20" max="20" width="0.7109375" style="4" customWidth="1"/>
    <col min="21" max="21" width="9.140625" style="4"/>
    <col min="22" max="42" width="5.7109375" style="4" customWidth="1"/>
    <col min="43" max="50" width="5.7109375" customWidth="1"/>
    <col min="52" max="52" width="22.42578125" customWidth="1"/>
  </cols>
  <sheetData>
    <row r="1" spans="1:59">
      <c r="A1" s="4"/>
      <c r="B1" s="4"/>
      <c r="C1" s="4"/>
      <c r="D1" s="4"/>
      <c r="E1" s="4"/>
      <c r="F1" s="4"/>
      <c r="G1" s="4"/>
      <c r="H1" s="4"/>
      <c r="I1" s="4"/>
      <c r="J1" s="4"/>
      <c r="K1" s="4"/>
      <c r="L1" s="4"/>
      <c r="M1" s="4"/>
      <c r="N1" s="4"/>
      <c r="O1" s="7" t="s">
        <v>12</v>
      </c>
      <c r="P1" s="11">
        <f>Giriş!F273</f>
        <v>2010</v>
      </c>
    </row>
    <row r="2" spans="1:59">
      <c r="A2" s="4"/>
      <c r="B2" s="4"/>
      <c r="C2" s="4"/>
      <c r="D2" s="4"/>
      <c r="E2" s="4"/>
      <c r="F2" s="4"/>
      <c r="G2" s="4"/>
      <c r="H2" s="4"/>
      <c r="I2" s="4"/>
      <c r="J2" s="4"/>
      <c r="K2" s="4"/>
      <c r="L2" s="4"/>
      <c r="M2" s="4"/>
      <c r="N2" s="4"/>
      <c r="O2" s="7" t="s">
        <v>13</v>
      </c>
      <c r="P2" s="11" t="str">
        <f>Giriş!F274</f>
        <v>EYLÜL</v>
      </c>
    </row>
    <row r="3" spans="1:59" ht="103.5" customHeight="1">
      <c r="A3" s="140" t="str">
        <f>Giriş!F271&amp;" "&amp;P1&amp;" "&amp;P2&amp;" "&amp;"AYI ÖĞRETMEN NÖBET ÇİZELGESİ "</f>
        <v xml:space="preserve">DENEME İLKÖĞRETİM OKULU 2010 EYLÜL AYI ÖĞRETMEN NÖBET ÇİZELGESİ </v>
      </c>
      <c r="B3" s="140"/>
      <c r="C3" s="140"/>
      <c r="D3" s="140"/>
      <c r="E3" s="140"/>
      <c r="F3" s="140"/>
      <c r="G3" s="140"/>
      <c r="H3" s="140"/>
      <c r="I3" s="140"/>
      <c r="J3" s="140"/>
      <c r="K3" s="140"/>
      <c r="L3" s="140"/>
      <c r="M3" s="140"/>
      <c r="N3" s="140"/>
      <c r="O3" s="140"/>
      <c r="P3" s="140"/>
    </row>
    <row r="4" spans="1:59" ht="24.9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c r="L4" s="48">
        <f>Giriş!N6</f>
        <v>0</v>
      </c>
      <c r="M4" s="48">
        <f>Giriş!O6</f>
        <v>0</v>
      </c>
      <c r="N4" s="48">
        <f>Giriş!P6</f>
        <v>0</v>
      </c>
      <c r="O4" s="48">
        <f>Giriş!Q6</f>
        <v>0</v>
      </c>
      <c r="P4" s="48">
        <f>Giriş!R6</f>
        <v>0</v>
      </c>
    </row>
    <row r="5" spans="1:59" ht="24.95" customHeight="1">
      <c r="A5" s="2">
        <f t="shared" ref="A5:A32" si="0">AZ5</f>
        <v>40422</v>
      </c>
      <c r="B5" s="9"/>
      <c r="C5" s="9"/>
      <c r="D5" s="9"/>
      <c r="E5" s="9"/>
      <c r="F5" s="9"/>
      <c r="G5" s="9"/>
      <c r="H5" s="9"/>
      <c r="I5" s="9"/>
      <c r="J5" s="9"/>
      <c r="K5" s="9"/>
      <c r="L5" s="9"/>
      <c r="M5" s="9"/>
      <c r="N5" s="9"/>
      <c r="O5" s="9"/>
      <c r="P5" s="9"/>
      <c r="U5" s="52"/>
      <c r="V5" s="52"/>
      <c r="W5" s="52"/>
      <c r="X5" s="52"/>
      <c r="Y5" s="52"/>
      <c r="Z5" s="52"/>
      <c r="AA5" s="52"/>
      <c r="AB5" s="52"/>
      <c r="AC5" s="52"/>
      <c r="AD5" s="52"/>
      <c r="AE5" s="52"/>
      <c r="AF5" s="52"/>
      <c r="AG5" s="52"/>
      <c r="AH5" s="52"/>
      <c r="AI5" s="52"/>
      <c r="AZ5" s="1">
        <f>DATE(P1,BE5,1)</f>
        <v>40422</v>
      </c>
      <c r="BB5" s="3">
        <f t="shared" ref="BB5:BB35" si="1">IF(OR(BC5=1,BC5=7,BC5=""),"",1)</f>
        <v>1</v>
      </c>
      <c r="BC5" s="3">
        <f t="shared" ref="BC5:BC35" si="2">IF(ISERROR(WEEKDAY(A5)),"",WEEKDAY(A5))</f>
        <v>4</v>
      </c>
      <c r="BD5" s="3">
        <f t="shared" ref="BD5:BD35" si="3">MONTH(AZ5)</f>
        <v>9</v>
      </c>
      <c r="BE5">
        <f>VLOOKUP(P2,BF5:BG16,2,FALSE)</f>
        <v>9</v>
      </c>
      <c r="BF5" t="s">
        <v>0</v>
      </c>
      <c r="BG5">
        <v>1</v>
      </c>
    </row>
    <row r="6" spans="1:59" ht="24.95" customHeight="1">
      <c r="A6" s="2">
        <f t="shared" si="0"/>
        <v>40423</v>
      </c>
      <c r="B6" s="9"/>
      <c r="C6" s="9"/>
      <c r="D6" s="9"/>
      <c r="E6" s="9"/>
      <c r="F6" s="9"/>
      <c r="G6" s="9"/>
      <c r="H6" s="9"/>
      <c r="I6" s="9"/>
      <c r="J6" s="9"/>
      <c r="K6" s="9"/>
      <c r="L6" s="9"/>
      <c r="M6" s="9"/>
      <c r="N6" s="9"/>
      <c r="O6" s="9"/>
      <c r="P6" s="9"/>
      <c r="U6" s="52"/>
      <c r="V6" s="52"/>
      <c r="W6" s="52"/>
      <c r="X6" s="52"/>
      <c r="Y6" s="52"/>
      <c r="Z6" s="52"/>
      <c r="AA6" s="52"/>
      <c r="AB6" s="52"/>
      <c r="AC6" s="52"/>
      <c r="AD6" s="52"/>
      <c r="AE6" s="52"/>
      <c r="AF6" s="52"/>
      <c r="AG6" s="52"/>
      <c r="AH6" s="52"/>
      <c r="AI6" s="52"/>
      <c r="AZ6" s="1">
        <f t="shared" ref="AZ6:AZ35" si="4">AZ5+1</f>
        <v>40423</v>
      </c>
      <c r="BB6" s="3">
        <f t="shared" si="1"/>
        <v>1</v>
      </c>
      <c r="BC6" s="3">
        <f t="shared" si="2"/>
        <v>5</v>
      </c>
      <c r="BD6" s="3">
        <f t="shared" si="3"/>
        <v>9</v>
      </c>
      <c r="BF6" t="s">
        <v>1</v>
      </c>
      <c r="BG6">
        <v>2</v>
      </c>
    </row>
    <row r="7" spans="1:59" ht="24.95" customHeight="1">
      <c r="A7" s="2">
        <f t="shared" si="0"/>
        <v>40424</v>
      </c>
      <c r="B7" s="9"/>
      <c r="C7" s="9"/>
      <c r="D7" s="9"/>
      <c r="E7" s="9"/>
      <c r="F7" s="9"/>
      <c r="G7" s="9"/>
      <c r="H7" s="9"/>
      <c r="I7" s="9"/>
      <c r="J7" s="9"/>
      <c r="K7" s="9"/>
      <c r="L7" s="9"/>
      <c r="M7" s="9"/>
      <c r="N7" s="9"/>
      <c r="O7" s="9"/>
      <c r="P7" s="9"/>
      <c r="U7" s="52"/>
      <c r="V7" s="52"/>
      <c r="W7" s="52"/>
      <c r="X7" s="52"/>
      <c r="Y7" s="52"/>
      <c r="Z7" s="52"/>
      <c r="AA7" s="52"/>
      <c r="AB7" s="52"/>
      <c r="AC7" s="52"/>
      <c r="AD7" s="52"/>
      <c r="AE7" s="52"/>
      <c r="AF7" s="52"/>
      <c r="AG7" s="52"/>
      <c r="AH7" s="52"/>
      <c r="AI7" s="52"/>
      <c r="AZ7" s="1">
        <f t="shared" si="4"/>
        <v>40424</v>
      </c>
      <c r="BB7" s="3">
        <f t="shared" si="1"/>
        <v>1</v>
      </c>
      <c r="BC7" s="3">
        <f t="shared" si="2"/>
        <v>6</v>
      </c>
      <c r="BD7" s="3">
        <f t="shared" si="3"/>
        <v>9</v>
      </c>
      <c r="BF7" t="s">
        <v>2</v>
      </c>
      <c r="BG7">
        <v>3</v>
      </c>
    </row>
    <row r="8" spans="1:59" ht="24.95" customHeight="1">
      <c r="A8" s="2">
        <f t="shared" si="0"/>
        <v>40425</v>
      </c>
      <c r="B8" s="9"/>
      <c r="C8" s="9"/>
      <c r="D8" s="9"/>
      <c r="E8" s="9"/>
      <c r="F8" s="9"/>
      <c r="G8" s="9"/>
      <c r="H8" s="9"/>
      <c r="I8" s="9"/>
      <c r="J8" s="9"/>
      <c r="K8" s="9"/>
      <c r="L8" s="9"/>
      <c r="M8" s="9"/>
      <c r="N8" s="9"/>
      <c r="O8" s="9"/>
      <c r="P8" s="9"/>
      <c r="U8" s="52"/>
      <c r="V8" s="52"/>
      <c r="W8" s="52"/>
      <c r="X8" s="52"/>
      <c r="Y8" s="52"/>
      <c r="Z8" s="52"/>
      <c r="AA8" s="52"/>
      <c r="AB8" s="52"/>
      <c r="AC8" s="52"/>
      <c r="AD8" s="52"/>
      <c r="AE8" s="52"/>
      <c r="AF8" s="52"/>
      <c r="AG8" s="52"/>
      <c r="AH8" s="52"/>
      <c r="AI8" s="52"/>
      <c r="AZ8" s="1">
        <f t="shared" si="4"/>
        <v>40425</v>
      </c>
      <c r="BB8" s="3" t="str">
        <f t="shared" si="1"/>
        <v/>
      </c>
      <c r="BC8" s="3">
        <f t="shared" si="2"/>
        <v>7</v>
      </c>
      <c r="BD8" s="3">
        <f t="shared" si="3"/>
        <v>9</v>
      </c>
      <c r="BF8" t="s">
        <v>3</v>
      </c>
      <c r="BG8">
        <v>4</v>
      </c>
    </row>
    <row r="9" spans="1:59" ht="24.95" customHeight="1">
      <c r="A9" s="2">
        <f t="shared" si="0"/>
        <v>40426</v>
      </c>
      <c r="B9" s="9"/>
      <c r="C9" s="9"/>
      <c r="D9" s="9"/>
      <c r="E9" s="9"/>
      <c r="F9" s="9"/>
      <c r="G9" s="9"/>
      <c r="H9" s="9"/>
      <c r="I9" s="9"/>
      <c r="J9" s="9"/>
      <c r="K9" s="9"/>
      <c r="L9" s="9"/>
      <c r="M9" s="9"/>
      <c r="N9" s="9"/>
      <c r="O9" s="9"/>
      <c r="P9" s="9"/>
      <c r="U9" s="52"/>
      <c r="V9" s="52"/>
      <c r="W9" s="52"/>
      <c r="X9" s="52"/>
      <c r="Y9" s="52"/>
      <c r="Z9" s="52"/>
      <c r="AA9" s="52"/>
      <c r="AB9" s="52"/>
      <c r="AC9" s="52"/>
      <c r="AD9" s="52"/>
      <c r="AE9" s="52"/>
      <c r="AF9" s="52"/>
      <c r="AG9" s="52"/>
      <c r="AH9" s="52"/>
      <c r="AI9" s="52"/>
      <c r="AZ9" s="1">
        <f t="shared" si="4"/>
        <v>40426</v>
      </c>
      <c r="BB9" s="3" t="str">
        <f t="shared" si="1"/>
        <v/>
      </c>
      <c r="BC9" s="3">
        <f t="shared" si="2"/>
        <v>1</v>
      </c>
      <c r="BD9" s="3">
        <f t="shared" si="3"/>
        <v>9</v>
      </c>
      <c r="BF9" t="s">
        <v>4</v>
      </c>
      <c r="BG9">
        <v>5</v>
      </c>
    </row>
    <row r="10" spans="1:59" ht="24.95" customHeight="1">
      <c r="A10" s="2">
        <f t="shared" si="0"/>
        <v>40427</v>
      </c>
      <c r="B10" s="9"/>
      <c r="C10" s="9"/>
      <c r="D10" s="9"/>
      <c r="E10" s="9"/>
      <c r="F10" s="9"/>
      <c r="G10" s="9"/>
      <c r="H10" s="9"/>
      <c r="I10" s="9"/>
      <c r="J10" s="9"/>
      <c r="K10" s="9"/>
      <c r="L10" s="9"/>
      <c r="M10" s="9"/>
      <c r="N10" s="9"/>
      <c r="O10" s="9"/>
      <c r="P10" s="9"/>
      <c r="AH10" s="52"/>
      <c r="AI10" s="52"/>
      <c r="AZ10" s="1">
        <f t="shared" si="4"/>
        <v>40427</v>
      </c>
      <c r="BB10" s="3">
        <f t="shared" si="1"/>
        <v>1</v>
      </c>
      <c r="BC10" s="3">
        <f t="shared" si="2"/>
        <v>2</v>
      </c>
      <c r="BD10" s="3">
        <f t="shared" si="3"/>
        <v>9</v>
      </c>
      <c r="BF10" t="s">
        <v>5</v>
      </c>
      <c r="BG10">
        <v>6</v>
      </c>
    </row>
    <row r="11" spans="1:59" ht="24.95" customHeight="1">
      <c r="A11" s="2">
        <f t="shared" si="0"/>
        <v>40428</v>
      </c>
      <c r="B11" s="9"/>
      <c r="C11" s="9"/>
      <c r="D11" s="9"/>
      <c r="E11" s="9"/>
      <c r="F11" s="9"/>
      <c r="G11" s="9"/>
      <c r="H11" s="9"/>
      <c r="I11" s="9"/>
      <c r="J11" s="9"/>
      <c r="K11" s="9"/>
      <c r="L11" s="9"/>
      <c r="M11" s="9"/>
      <c r="N11" s="9"/>
      <c r="O11" s="9"/>
      <c r="P11" s="9"/>
      <c r="AH11" s="52"/>
      <c r="AI11" s="52"/>
      <c r="AZ11" s="1">
        <f t="shared" si="4"/>
        <v>40428</v>
      </c>
      <c r="BB11" s="3">
        <f t="shared" si="1"/>
        <v>1</v>
      </c>
      <c r="BC11" s="3">
        <f t="shared" si="2"/>
        <v>3</v>
      </c>
      <c r="BD11" s="3">
        <f t="shared" si="3"/>
        <v>9</v>
      </c>
      <c r="BF11" t="s">
        <v>6</v>
      </c>
      <c r="BG11">
        <v>7</v>
      </c>
    </row>
    <row r="12" spans="1:59" ht="24.95" customHeight="1">
      <c r="A12" s="2">
        <f t="shared" si="0"/>
        <v>40429</v>
      </c>
      <c r="B12" s="9"/>
      <c r="C12" s="9"/>
      <c r="D12" s="9"/>
      <c r="E12" s="9"/>
      <c r="F12" s="9"/>
      <c r="G12" s="9"/>
      <c r="H12" s="9"/>
      <c r="I12" s="9"/>
      <c r="J12" s="9"/>
      <c r="K12" s="9"/>
      <c r="L12" s="9"/>
      <c r="M12" s="9"/>
      <c r="N12" s="9"/>
      <c r="O12" s="9"/>
      <c r="P12" s="9"/>
      <c r="U12" s="52"/>
      <c r="V12" s="52"/>
      <c r="W12" s="52"/>
      <c r="X12" s="52"/>
      <c r="Y12" s="52"/>
      <c r="Z12" s="52"/>
      <c r="AA12" s="52"/>
      <c r="AB12" s="52"/>
      <c r="AC12" s="52"/>
      <c r="AD12" s="52"/>
      <c r="AE12" s="52"/>
      <c r="AF12" s="52"/>
      <c r="AG12" s="52"/>
      <c r="AH12" s="52"/>
      <c r="AI12" s="52"/>
      <c r="AZ12" s="1">
        <f t="shared" si="4"/>
        <v>40429</v>
      </c>
      <c r="BB12" s="3">
        <f t="shared" si="1"/>
        <v>1</v>
      </c>
      <c r="BC12" s="3">
        <f t="shared" si="2"/>
        <v>4</v>
      </c>
      <c r="BD12" s="3">
        <f t="shared" si="3"/>
        <v>9</v>
      </c>
      <c r="BF12" t="s">
        <v>7</v>
      </c>
      <c r="BG12">
        <v>8</v>
      </c>
    </row>
    <row r="13" spans="1:59" ht="24.95" customHeight="1">
      <c r="A13" s="2">
        <f t="shared" si="0"/>
        <v>40430</v>
      </c>
      <c r="B13" s="9"/>
      <c r="C13" s="9"/>
      <c r="D13" s="9"/>
      <c r="E13" s="9"/>
      <c r="F13" s="9"/>
      <c r="G13" s="9"/>
      <c r="H13" s="9"/>
      <c r="I13" s="9"/>
      <c r="J13" s="9"/>
      <c r="K13" s="9"/>
      <c r="L13" s="9"/>
      <c r="M13" s="9"/>
      <c r="N13" s="9"/>
      <c r="O13" s="9"/>
      <c r="P13" s="9"/>
      <c r="AH13" s="52"/>
      <c r="AI13" s="52"/>
      <c r="AZ13" s="1">
        <f t="shared" si="4"/>
        <v>40430</v>
      </c>
      <c r="BB13" s="3">
        <f t="shared" si="1"/>
        <v>1</v>
      </c>
      <c r="BC13" s="3">
        <f t="shared" si="2"/>
        <v>5</v>
      </c>
      <c r="BD13" s="3">
        <f t="shared" si="3"/>
        <v>9</v>
      </c>
      <c r="BF13" t="s">
        <v>8</v>
      </c>
      <c r="BG13">
        <v>9</v>
      </c>
    </row>
    <row r="14" spans="1:59" ht="24.95" customHeight="1">
      <c r="A14" s="2">
        <f t="shared" si="0"/>
        <v>40431</v>
      </c>
      <c r="B14" s="9"/>
      <c r="C14" s="9"/>
      <c r="D14" s="9"/>
      <c r="E14" s="9"/>
      <c r="F14" s="9"/>
      <c r="G14" s="9"/>
      <c r="H14" s="9"/>
      <c r="I14" s="9"/>
      <c r="J14" s="9"/>
      <c r="K14" s="9"/>
      <c r="L14" s="9"/>
      <c r="M14" s="9"/>
      <c r="N14" s="9"/>
      <c r="O14" s="9"/>
      <c r="P14" s="9"/>
      <c r="V14" s="136" t="s">
        <v>19</v>
      </c>
      <c r="W14" s="136"/>
      <c r="X14" s="136"/>
      <c r="Y14" s="136"/>
      <c r="Z14" s="136"/>
      <c r="AA14" s="136"/>
      <c r="AB14" s="136"/>
      <c r="AC14" s="136"/>
      <c r="AD14" s="136"/>
      <c r="AE14" s="136"/>
      <c r="AF14" s="136"/>
      <c r="AG14" s="136"/>
      <c r="AH14" s="136"/>
      <c r="AI14" s="136"/>
      <c r="AJ14" s="136"/>
      <c r="AZ14" s="1">
        <f t="shared" si="4"/>
        <v>40431</v>
      </c>
      <c r="BB14" s="3">
        <f t="shared" si="1"/>
        <v>1</v>
      </c>
      <c r="BC14" s="3">
        <f t="shared" si="2"/>
        <v>6</v>
      </c>
      <c r="BD14" s="3">
        <f t="shared" si="3"/>
        <v>9</v>
      </c>
      <c r="BF14" t="s">
        <v>9</v>
      </c>
      <c r="BG14">
        <v>10</v>
      </c>
    </row>
    <row r="15" spans="1:59" ht="24.95" customHeight="1">
      <c r="A15" s="2">
        <f t="shared" si="0"/>
        <v>40432</v>
      </c>
      <c r="B15" s="9"/>
      <c r="C15" s="9"/>
      <c r="D15" s="9"/>
      <c r="E15" s="9"/>
      <c r="F15" s="9"/>
      <c r="G15" s="9"/>
      <c r="H15" s="9"/>
      <c r="I15" s="9"/>
      <c r="J15" s="9"/>
      <c r="K15" s="9"/>
      <c r="L15" s="9"/>
      <c r="M15" s="9"/>
      <c r="N15" s="9"/>
      <c r="O15" s="9"/>
      <c r="P15" s="9"/>
      <c r="V15" s="136"/>
      <c r="W15" s="136"/>
      <c r="X15" s="136"/>
      <c r="Y15" s="136"/>
      <c r="Z15" s="136"/>
      <c r="AA15" s="136"/>
      <c r="AB15" s="136"/>
      <c r="AC15" s="136"/>
      <c r="AD15" s="136"/>
      <c r="AE15" s="136"/>
      <c r="AF15" s="136"/>
      <c r="AG15" s="136"/>
      <c r="AH15" s="136"/>
      <c r="AI15" s="136"/>
      <c r="AJ15" s="136"/>
      <c r="AZ15" s="1">
        <f t="shared" si="4"/>
        <v>40432</v>
      </c>
      <c r="BB15" s="3" t="str">
        <f t="shared" si="1"/>
        <v/>
      </c>
      <c r="BC15" s="3">
        <f t="shared" si="2"/>
        <v>7</v>
      </c>
      <c r="BD15" s="3">
        <f t="shared" si="3"/>
        <v>9</v>
      </c>
      <c r="BF15" t="s">
        <v>10</v>
      </c>
      <c r="BG15">
        <v>11</v>
      </c>
    </row>
    <row r="16" spans="1:59" ht="24.95" customHeight="1">
      <c r="A16" s="2">
        <f t="shared" si="0"/>
        <v>40433</v>
      </c>
      <c r="B16" s="9"/>
      <c r="C16" s="9"/>
      <c r="D16" s="9"/>
      <c r="E16" s="9"/>
      <c r="F16" s="9"/>
      <c r="G16" s="9"/>
      <c r="H16" s="9"/>
      <c r="I16" s="9"/>
      <c r="J16" s="9"/>
      <c r="K16" s="9"/>
      <c r="L16" s="9"/>
      <c r="M16" s="9"/>
      <c r="N16" s="9"/>
      <c r="O16" s="9"/>
      <c r="P16" s="9"/>
      <c r="U16" s="8" t="s">
        <v>14</v>
      </c>
      <c r="V16" s="6">
        <f>AJ9</f>
        <v>0</v>
      </c>
      <c r="W16" s="6">
        <f t="shared" ref="W16:AI16" si="5">V9</f>
        <v>0</v>
      </c>
      <c r="X16" s="6">
        <f t="shared" si="5"/>
        <v>0</v>
      </c>
      <c r="Y16" s="6">
        <f t="shared" si="5"/>
        <v>0</v>
      </c>
      <c r="Z16" s="6">
        <f t="shared" si="5"/>
        <v>0</v>
      </c>
      <c r="AA16" s="6">
        <f t="shared" si="5"/>
        <v>0</v>
      </c>
      <c r="AB16" s="6">
        <f t="shared" si="5"/>
        <v>0</v>
      </c>
      <c r="AC16" s="6">
        <f t="shared" si="5"/>
        <v>0</v>
      </c>
      <c r="AD16" s="6">
        <f t="shared" si="5"/>
        <v>0</v>
      </c>
      <c r="AE16" s="6">
        <f t="shared" si="5"/>
        <v>0</v>
      </c>
      <c r="AF16" s="6">
        <f t="shared" si="5"/>
        <v>0</v>
      </c>
      <c r="AG16" s="6">
        <f t="shared" si="5"/>
        <v>0</v>
      </c>
      <c r="AH16" s="6">
        <f t="shared" si="5"/>
        <v>0</v>
      </c>
      <c r="AI16" s="6">
        <f t="shared" si="5"/>
        <v>0</v>
      </c>
      <c r="AJ16" s="6">
        <f>AI9</f>
        <v>0</v>
      </c>
      <c r="AZ16" s="1">
        <f t="shared" si="4"/>
        <v>40433</v>
      </c>
      <c r="BB16" s="3" t="str">
        <f t="shared" si="1"/>
        <v/>
      </c>
      <c r="BC16" s="3">
        <f t="shared" si="2"/>
        <v>1</v>
      </c>
      <c r="BD16" s="3">
        <f t="shared" si="3"/>
        <v>9</v>
      </c>
      <c r="BF16" t="s">
        <v>11</v>
      </c>
      <c r="BG16">
        <v>12</v>
      </c>
    </row>
    <row r="17" spans="1:56" ht="24.95" customHeight="1">
      <c r="A17" s="2">
        <f t="shared" si="0"/>
        <v>40434</v>
      </c>
      <c r="B17" s="9"/>
      <c r="C17" s="9"/>
      <c r="D17" s="9"/>
      <c r="E17" s="9"/>
      <c r="F17" s="9"/>
      <c r="G17" s="9"/>
      <c r="H17" s="9"/>
      <c r="I17" s="9"/>
      <c r="J17" s="9"/>
      <c r="K17" s="9"/>
      <c r="L17" s="9"/>
      <c r="M17" s="9"/>
      <c r="N17" s="9"/>
      <c r="O17" s="9"/>
      <c r="P17" s="9"/>
      <c r="U17" s="8" t="s">
        <v>15</v>
      </c>
      <c r="V17" s="6">
        <f>AJ10</f>
        <v>0</v>
      </c>
      <c r="W17" s="6">
        <f t="shared" ref="W17:AI17" si="6">V10</f>
        <v>0</v>
      </c>
      <c r="X17" s="6">
        <f t="shared" si="6"/>
        <v>0</v>
      </c>
      <c r="Y17" s="6">
        <f t="shared" si="6"/>
        <v>0</v>
      </c>
      <c r="Z17" s="6">
        <f t="shared" si="6"/>
        <v>0</v>
      </c>
      <c r="AA17" s="6">
        <f t="shared" si="6"/>
        <v>0</v>
      </c>
      <c r="AB17" s="6">
        <f t="shared" si="6"/>
        <v>0</v>
      </c>
      <c r="AC17" s="6">
        <f t="shared" si="6"/>
        <v>0</v>
      </c>
      <c r="AD17" s="6">
        <f t="shared" si="6"/>
        <v>0</v>
      </c>
      <c r="AE17" s="6">
        <f t="shared" si="6"/>
        <v>0</v>
      </c>
      <c r="AF17" s="6">
        <f t="shared" si="6"/>
        <v>0</v>
      </c>
      <c r="AG17" s="6">
        <f t="shared" si="6"/>
        <v>0</v>
      </c>
      <c r="AH17" s="6">
        <f t="shared" si="6"/>
        <v>0</v>
      </c>
      <c r="AI17" s="6">
        <f t="shared" si="6"/>
        <v>0</v>
      </c>
      <c r="AJ17" s="6">
        <f>AI10</f>
        <v>0</v>
      </c>
      <c r="AZ17" s="1">
        <f t="shared" si="4"/>
        <v>40434</v>
      </c>
      <c r="BB17" s="3">
        <f t="shared" si="1"/>
        <v>1</v>
      </c>
      <c r="BC17" s="3">
        <f t="shared" si="2"/>
        <v>2</v>
      </c>
      <c r="BD17" s="3">
        <f t="shared" si="3"/>
        <v>9</v>
      </c>
    </row>
    <row r="18" spans="1:56" ht="24.95" customHeight="1">
      <c r="A18" s="2">
        <f t="shared" si="0"/>
        <v>40435</v>
      </c>
      <c r="B18" s="9"/>
      <c r="C18" s="9"/>
      <c r="D18" s="9"/>
      <c r="E18" s="9"/>
      <c r="F18" s="9"/>
      <c r="G18" s="9"/>
      <c r="H18" s="9"/>
      <c r="I18" s="9"/>
      <c r="J18" s="9"/>
      <c r="K18" s="9"/>
      <c r="L18" s="9"/>
      <c r="M18" s="9"/>
      <c r="N18" s="9"/>
      <c r="O18" s="9"/>
      <c r="P18" s="9"/>
      <c r="U18" s="8" t="s">
        <v>16</v>
      </c>
      <c r="V18" s="6">
        <f>AJ11</f>
        <v>0</v>
      </c>
      <c r="W18" s="6">
        <f t="shared" ref="W18:AI18" si="7">V11</f>
        <v>0</v>
      </c>
      <c r="X18" s="6">
        <f t="shared" si="7"/>
        <v>0</v>
      </c>
      <c r="Y18" s="6">
        <f t="shared" si="7"/>
        <v>0</v>
      </c>
      <c r="Z18" s="6">
        <f t="shared" si="7"/>
        <v>0</v>
      </c>
      <c r="AA18" s="6">
        <f t="shared" si="7"/>
        <v>0</v>
      </c>
      <c r="AB18" s="6">
        <f t="shared" si="7"/>
        <v>0</v>
      </c>
      <c r="AC18" s="6">
        <f t="shared" si="7"/>
        <v>0</v>
      </c>
      <c r="AD18" s="6">
        <f t="shared" si="7"/>
        <v>0</v>
      </c>
      <c r="AE18" s="6">
        <f t="shared" si="7"/>
        <v>0</v>
      </c>
      <c r="AF18" s="6">
        <f t="shared" si="7"/>
        <v>0</v>
      </c>
      <c r="AG18" s="6">
        <f t="shared" si="7"/>
        <v>0</v>
      </c>
      <c r="AH18" s="6">
        <f t="shared" si="7"/>
        <v>0</v>
      </c>
      <c r="AI18" s="6">
        <f t="shared" si="7"/>
        <v>0</v>
      </c>
      <c r="AJ18" s="6">
        <f>AI11</f>
        <v>0</v>
      </c>
      <c r="AZ18" s="1">
        <f t="shared" si="4"/>
        <v>40435</v>
      </c>
      <c r="BB18" s="3">
        <f t="shared" si="1"/>
        <v>1</v>
      </c>
      <c r="BC18" s="3">
        <f t="shared" si="2"/>
        <v>3</v>
      </c>
      <c r="BD18" s="3">
        <f t="shared" si="3"/>
        <v>9</v>
      </c>
    </row>
    <row r="19" spans="1:56" ht="24.95" customHeight="1">
      <c r="A19" s="2">
        <f t="shared" si="0"/>
        <v>40436</v>
      </c>
      <c r="B19" s="9"/>
      <c r="C19" s="9"/>
      <c r="D19" s="9"/>
      <c r="E19" s="9"/>
      <c r="F19" s="9"/>
      <c r="G19" s="9"/>
      <c r="H19" s="9"/>
      <c r="I19" s="9"/>
      <c r="J19" s="9"/>
      <c r="K19" s="9"/>
      <c r="L19" s="9"/>
      <c r="M19" s="9"/>
      <c r="N19" s="9"/>
      <c r="O19" s="9"/>
      <c r="P19" s="9"/>
      <c r="U19" s="8" t="s">
        <v>17</v>
      </c>
      <c r="V19" s="6">
        <f>AJ12</f>
        <v>0</v>
      </c>
      <c r="W19" s="6">
        <f t="shared" ref="W19:AI19" si="8">V12</f>
        <v>0</v>
      </c>
      <c r="X19" s="6">
        <f t="shared" si="8"/>
        <v>0</v>
      </c>
      <c r="Y19" s="6">
        <f t="shared" si="8"/>
        <v>0</v>
      </c>
      <c r="Z19" s="6">
        <f t="shared" si="8"/>
        <v>0</v>
      </c>
      <c r="AA19" s="6">
        <f t="shared" si="8"/>
        <v>0</v>
      </c>
      <c r="AB19" s="6">
        <f t="shared" si="8"/>
        <v>0</v>
      </c>
      <c r="AC19" s="6">
        <f t="shared" si="8"/>
        <v>0</v>
      </c>
      <c r="AD19" s="6">
        <f t="shared" si="8"/>
        <v>0</v>
      </c>
      <c r="AE19" s="6">
        <f t="shared" si="8"/>
        <v>0</v>
      </c>
      <c r="AF19" s="6">
        <f t="shared" si="8"/>
        <v>0</v>
      </c>
      <c r="AG19" s="6">
        <f t="shared" si="8"/>
        <v>0</v>
      </c>
      <c r="AH19" s="6">
        <f t="shared" si="8"/>
        <v>0</v>
      </c>
      <c r="AI19" s="6">
        <f t="shared" si="8"/>
        <v>0</v>
      </c>
      <c r="AJ19" s="6">
        <f>AI12</f>
        <v>0</v>
      </c>
      <c r="AZ19" s="1">
        <f t="shared" si="4"/>
        <v>40436</v>
      </c>
      <c r="BB19" s="3">
        <f t="shared" si="1"/>
        <v>1</v>
      </c>
      <c r="BC19" s="3">
        <f t="shared" si="2"/>
        <v>4</v>
      </c>
      <c r="BD19" s="3">
        <f t="shared" si="3"/>
        <v>9</v>
      </c>
    </row>
    <row r="20" spans="1:56" ht="24.95" customHeight="1">
      <c r="A20" s="2">
        <f t="shared" si="0"/>
        <v>40437</v>
      </c>
      <c r="B20" s="9"/>
      <c r="C20" s="9"/>
      <c r="D20" s="9"/>
      <c r="E20" s="9"/>
      <c r="F20" s="9"/>
      <c r="G20" s="9"/>
      <c r="H20" s="9"/>
      <c r="I20" s="9"/>
      <c r="J20" s="9"/>
      <c r="K20" s="9"/>
      <c r="L20" s="9"/>
      <c r="M20" s="9"/>
      <c r="N20" s="9"/>
      <c r="O20" s="9"/>
      <c r="P20" s="9"/>
      <c r="U20" s="8" t="s">
        <v>18</v>
      </c>
      <c r="V20" s="6">
        <f>AJ13</f>
        <v>0</v>
      </c>
      <c r="W20" s="6">
        <f t="shared" ref="W20:AI20" si="9">V13</f>
        <v>0</v>
      </c>
      <c r="X20" s="6">
        <f t="shared" si="9"/>
        <v>0</v>
      </c>
      <c r="Y20" s="6">
        <f t="shared" si="9"/>
        <v>0</v>
      </c>
      <c r="Z20" s="6">
        <f t="shared" si="9"/>
        <v>0</v>
      </c>
      <c r="AA20" s="6">
        <f t="shared" si="9"/>
        <v>0</v>
      </c>
      <c r="AB20" s="6">
        <f t="shared" si="9"/>
        <v>0</v>
      </c>
      <c r="AC20" s="6">
        <f t="shared" si="9"/>
        <v>0</v>
      </c>
      <c r="AD20" s="6">
        <f t="shared" si="9"/>
        <v>0</v>
      </c>
      <c r="AE20" s="6">
        <f t="shared" si="9"/>
        <v>0</v>
      </c>
      <c r="AF20" s="6">
        <f t="shared" si="9"/>
        <v>0</v>
      </c>
      <c r="AG20" s="6">
        <f t="shared" si="9"/>
        <v>0</v>
      </c>
      <c r="AH20" s="6">
        <f t="shared" si="9"/>
        <v>0</v>
      </c>
      <c r="AI20" s="6">
        <f t="shared" si="9"/>
        <v>0</v>
      </c>
      <c r="AJ20" s="6">
        <f>AI13</f>
        <v>0</v>
      </c>
      <c r="AZ20" s="1">
        <f t="shared" si="4"/>
        <v>40437</v>
      </c>
      <c r="BB20" s="3">
        <f t="shared" si="1"/>
        <v>1</v>
      </c>
      <c r="BC20" s="3">
        <f t="shared" si="2"/>
        <v>5</v>
      </c>
      <c r="BD20" s="3">
        <f t="shared" si="3"/>
        <v>9</v>
      </c>
    </row>
    <row r="21" spans="1:56" ht="24.95" customHeight="1">
      <c r="A21" s="2">
        <f t="shared" si="0"/>
        <v>40438</v>
      </c>
      <c r="B21" s="9"/>
      <c r="C21" s="9"/>
      <c r="D21" s="9"/>
      <c r="E21" s="9"/>
      <c r="F21" s="9"/>
      <c r="G21" s="9"/>
      <c r="H21" s="9"/>
      <c r="I21" s="9"/>
      <c r="J21" s="9"/>
      <c r="K21" s="9"/>
      <c r="L21" s="9"/>
      <c r="M21" s="9"/>
      <c r="N21" s="9"/>
      <c r="O21" s="9"/>
      <c r="P21" s="9"/>
      <c r="V21" s="141" t="s">
        <v>22</v>
      </c>
      <c r="W21" s="141"/>
      <c r="X21" s="141"/>
      <c r="Y21" s="141"/>
      <c r="Z21" s="141"/>
      <c r="AA21" s="141"/>
      <c r="AB21" s="141"/>
      <c r="AC21" s="141"/>
      <c r="AD21" s="141"/>
      <c r="AE21" s="141"/>
      <c r="AF21" s="141"/>
      <c r="AG21" s="141"/>
      <c r="AH21" s="141"/>
      <c r="AI21" s="141"/>
      <c r="AJ21" s="141"/>
      <c r="AZ21" s="1">
        <f t="shared" si="4"/>
        <v>40438</v>
      </c>
      <c r="BB21" s="3">
        <f t="shared" si="1"/>
        <v>1</v>
      </c>
      <c r="BC21" s="3">
        <f t="shared" si="2"/>
        <v>6</v>
      </c>
      <c r="BD21" s="3">
        <f t="shared" si="3"/>
        <v>9</v>
      </c>
    </row>
    <row r="22" spans="1:56" ht="24.95" customHeight="1">
      <c r="A22" s="2">
        <f t="shared" si="0"/>
        <v>40439</v>
      </c>
      <c r="B22" s="9"/>
      <c r="C22" s="9"/>
      <c r="D22" s="9"/>
      <c r="E22" s="9"/>
      <c r="F22" s="9"/>
      <c r="G22" s="9"/>
      <c r="H22" s="9"/>
      <c r="I22" s="9"/>
      <c r="J22" s="9"/>
      <c r="K22" s="9"/>
      <c r="L22" s="9"/>
      <c r="M22" s="9"/>
      <c r="N22" s="9"/>
      <c r="O22" s="9"/>
      <c r="P22" s="9"/>
      <c r="V22" s="141"/>
      <c r="W22" s="141"/>
      <c r="X22" s="141"/>
      <c r="Y22" s="141"/>
      <c r="Z22" s="141"/>
      <c r="AA22" s="141"/>
      <c r="AB22" s="141"/>
      <c r="AC22" s="141"/>
      <c r="AD22" s="141"/>
      <c r="AE22" s="141"/>
      <c r="AF22" s="141"/>
      <c r="AG22" s="141"/>
      <c r="AH22" s="141"/>
      <c r="AI22" s="141"/>
      <c r="AJ22" s="141"/>
      <c r="AZ22" s="1">
        <f t="shared" si="4"/>
        <v>40439</v>
      </c>
      <c r="BB22" s="3" t="str">
        <f t="shared" si="1"/>
        <v/>
      </c>
      <c r="BC22" s="3">
        <f t="shared" si="2"/>
        <v>7</v>
      </c>
      <c r="BD22" s="3">
        <f t="shared" si="3"/>
        <v>9</v>
      </c>
    </row>
    <row r="23" spans="1:56" ht="24.95" customHeight="1">
      <c r="A23" s="2">
        <f t="shared" si="0"/>
        <v>40440</v>
      </c>
      <c r="B23" s="9"/>
      <c r="C23" s="9"/>
      <c r="D23" s="9"/>
      <c r="E23" s="9"/>
      <c r="F23" s="9"/>
      <c r="G23" s="9"/>
      <c r="H23" s="9"/>
      <c r="I23" s="9"/>
      <c r="J23" s="9"/>
      <c r="K23" s="9"/>
      <c r="L23" s="9"/>
      <c r="M23" s="9"/>
      <c r="N23" s="9"/>
      <c r="O23" s="9"/>
      <c r="P23" s="9"/>
      <c r="AH23" s="52"/>
      <c r="AI23" s="52"/>
      <c r="AZ23" s="1">
        <f t="shared" si="4"/>
        <v>40440</v>
      </c>
      <c r="BB23" s="3" t="str">
        <f t="shared" si="1"/>
        <v/>
      </c>
      <c r="BC23" s="3">
        <f t="shared" si="2"/>
        <v>1</v>
      </c>
      <c r="BD23" s="3">
        <f t="shared" si="3"/>
        <v>9</v>
      </c>
    </row>
    <row r="24" spans="1:56" ht="24.95" customHeight="1">
      <c r="A24" s="2">
        <f t="shared" si="0"/>
        <v>40441</v>
      </c>
      <c r="B24" s="9"/>
      <c r="C24" s="9"/>
      <c r="D24" s="9"/>
      <c r="E24" s="9"/>
      <c r="F24" s="9"/>
      <c r="G24" s="9"/>
      <c r="H24" s="9"/>
      <c r="I24" s="9"/>
      <c r="J24" s="9"/>
      <c r="K24" s="9"/>
      <c r="L24" s="9"/>
      <c r="M24" s="9"/>
      <c r="N24" s="9"/>
      <c r="O24" s="9"/>
      <c r="P24" s="9"/>
      <c r="AH24" s="52"/>
      <c r="AI24" s="52"/>
      <c r="AZ24" s="1">
        <f t="shared" si="4"/>
        <v>40441</v>
      </c>
      <c r="BB24" s="3">
        <f t="shared" si="1"/>
        <v>1</v>
      </c>
      <c r="BC24" s="3">
        <f t="shared" si="2"/>
        <v>2</v>
      </c>
      <c r="BD24" s="3">
        <f t="shared" si="3"/>
        <v>9</v>
      </c>
    </row>
    <row r="25" spans="1:56" ht="24.95" customHeight="1">
      <c r="A25" s="2">
        <f t="shared" si="0"/>
        <v>40442</v>
      </c>
      <c r="B25" s="9"/>
      <c r="C25" s="9"/>
      <c r="D25" s="9"/>
      <c r="E25" s="9"/>
      <c r="F25" s="9"/>
      <c r="G25" s="9"/>
      <c r="H25" s="9"/>
      <c r="I25" s="9"/>
      <c r="J25" s="9"/>
      <c r="K25" s="9"/>
      <c r="L25" s="9"/>
      <c r="M25" s="9"/>
      <c r="N25" s="9"/>
      <c r="O25" s="9"/>
      <c r="P25" s="9"/>
      <c r="AH25" s="52"/>
      <c r="AI25" s="52"/>
      <c r="AZ25" s="1">
        <f t="shared" si="4"/>
        <v>40442</v>
      </c>
      <c r="BB25" s="3">
        <f t="shared" si="1"/>
        <v>1</v>
      </c>
      <c r="BC25" s="3">
        <f t="shared" si="2"/>
        <v>3</v>
      </c>
      <c r="BD25" s="3">
        <f t="shared" si="3"/>
        <v>9</v>
      </c>
    </row>
    <row r="26" spans="1:56" ht="24.95" customHeight="1">
      <c r="A26" s="2">
        <f t="shared" si="0"/>
        <v>40443</v>
      </c>
      <c r="B26" s="9"/>
      <c r="C26" s="9"/>
      <c r="D26" s="9"/>
      <c r="E26" s="9"/>
      <c r="F26" s="9"/>
      <c r="G26" s="9"/>
      <c r="H26" s="9"/>
      <c r="I26" s="9"/>
      <c r="J26" s="9"/>
      <c r="K26" s="9"/>
      <c r="L26" s="9"/>
      <c r="M26" s="9"/>
      <c r="N26" s="9"/>
      <c r="O26" s="9"/>
      <c r="P26" s="9"/>
      <c r="AH26" s="52"/>
      <c r="AI26" s="52"/>
      <c r="AZ26" s="1">
        <f t="shared" si="4"/>
        <v>40443</v>
      </c>
      <c r="BB26" s="3">
        <f t="shared" si="1"/>
        <v>1</v>
      </c>
      <c r="BC26" s="3">
        <f t="shared" si="2"/>
        <v>4</v>
      </c>
      <c r="BD26" s="3">
        <f t="shared" si="3"/>
        <v>9</v>
      </c>
    </row>
    <row r="27" spans="1:56" ht="24.95" customHeight="1">
      <c r="A27" s="2">
        <f t="shared" si="0"/>
        <v>40444</v>
      </c>
      <c r="B27" s="9"/>
      <c r="C27" s="9"/>
      <c r="D27" s="9"/>
      <c r="E27" s="9"/>
      <c r="F27" s="9"/>
      <c r="G27" s="9"/>
      <c r="H27" s="9"/>
      <c r="I27" s="9"/>
      <c r="J27" s="9"/>
      <c r="K27" s="9"/>
      <c r="L27" s="9"/>
      <c r="M27" s="9"/>
      <c r="N27" s="9"/>
      <c r="O27" s="9"/>
      <c r="P27" s="9"/>
      <c r="AZ27" s="1">
        <f t="shared" si="4"/>
        <v>40444</v>
      </c>
      <c r="BB27" s="3">
        <f t="shared" si="1"/>
        <v>1</v>
      </c>
      <c r="BC27" s="3">
        <f t="shared" si="2"/>
        <v>5</v>
      </c>
      <c r="BD27" s="3">
        <f t="shared" si="3"/>
        <v>9</v>
      </c>
    </row>
    <row r="28" spans="1:56" ht="24.95" customHeight="1">
      <c r="A28" s="2">
        <f t="shared" si="0"/>
        <v>40445</v>
      </c>
      <c r="B28" s="9"/>
      <c r="C28" s="9"/>
      <c r="D28" s="9"/>
      <c r="E28" s="9"/>
      <c r="F28" s="9"/>
      <c r="G28" s="9"/>
      <c r="H28" s="9"/>
      <c r="I28" s="9"/>
      <c r="J28" s="9"/>
      <c r="K28" s="9"/>
      <c r="L28" s="9"/>
      <c r="M28" s="9"/>
      <c r="N28" s="9"/>
      <c r="O28" s="9"/>
      <c r="P28" s="9"/>
      <c r="AZ28" s="1">
        <f t="shared" si="4"/>
        <v>40445</v>
      </c>
      <c r="BB28" s="3">
        <f t="shared" si="1"/>
        <v>1</v>
      </c>
      <c r="BC28" s="3">
        <f t="shared" si="2"/>
        <v>6</v>
      </c>
      <c r="BD28" s="3">
        <f t="shared" si="3"/>
        <v>9</v>
      </c>
    </row>
    <row r="29" spans="1:56" ht="24.95" customHeight="1">
      <c r="A29" s="2">
        <f t="shared" si="0"/>
        <v>40446</v>
      </c>
      <c r="B29" s="9"/>
      <c r="C29" s="9"/>
      <c r="D29" s="9"/>
      <c r="E29" s="9"/>
      <c r="F29" s="9"/>
      <c r="G29" s="9"/>
      <c r="H29" s="9"/>
      <c r="I29" s="9"/>
      <c r="J29" s="9"/>
      <c r="K29" s="9"/>
      <c r="L29" s="9"/>
      <c r="M29" s="9"/>
      <c r="N29" s="9"/>
      <c r="O29" s="9"/>
      <c r="P29" s="9"/>
      <c r="AZ29" s="1">
        <f t="shared" si="4"/>
        <v>40446</v>
      </c>
      <c r="BB29" s="3" t="str">
        <f t="shared" si="1"/>
        <v/>
      </c>
      <c r="BC29" s="3">
        <f t="shared" si="2"/>
        <v>7</v>
      </c>
      <c r="BD29" s="3">
        <f t="shared" si="3"/>
        <v>9</v>
      </c>
    </row>
    <row r="30" spans="1:56" ht="24.95" customHeight="1">
      <c r="A30" s="2">
        <f t="shared" si="0"/>
        <v>40447</v>
      </c>
      <c r="B30" s="9"/>
      <c r="C30" s="9"/>
      <c r="D30" s="9"/>
      <c r="E30" s="9"/>
      <c r="F30" s="9"/>
      <c r="G30" s="9"/>
      <c r="H30" s="9"/>
      <c r="I30" s="9"/>
      <c r="J30" s="9"/>
      <c r="K30" s="9"/>
      <c r="L30" s="9"/>
      <c r="M30" s="9"/>
      <c r="N30" s="9"/>
      <c r="O30" s="9"/>
      <c r="P30" s="9"/>
      <c r="AZ30" s="1">
        <f t="shared" si="4"/>
        <v>40447</v>
      </c>
      <c r="BB30" s="3" t="str">
        <f t="shared" si="1"/>
        <v/>
      </c>
      <c r="BC30" s="3">
        <f t="shared" si="2"/>
        <v>1</v>
      </c>
      <c r="BD30" s="3">
        <f t="shared" si="3"/>
        <v>9</v>
      </c>
    </row>
    <row r="31" spans="1:56" ht="24.95" customHeight="1">
      <c r="A31" s="2">
        <f t="shared" si="0"/>
        <v>40448</v>
      </c>
      <c r="B31" s="9"/>
      <c r="C31" s="9"/>
      <c r="D31" s="9"/>
      <c r="E31" s="9"/>
      <c r="F31" s="9"/>
      <c r="G31" s="9"/>
      <c r="H31" s="9"/>
      <c r="I31" s="9"/>
      <c r="J31" s="9"/>
      <c r="K31" s="9"/>
      <c r="L31" s="9"/>
      <c r="M31" s="9"/>
      <c r="N31" s="9"/>
      <c r="O31" s="9"/>
      <c r="P31" s="9"/>
      <c r="AZ31" s="1">
        <f t="shared" si="4"/>
        <v>40448</v>
      </c>
      <c r="BB31" s="3">
        <f t="shared" si="1"/>
        <v>1</v>
      </c>
      <c r="BC31" s="3">
        <f t="shared" si="2"/>
        <v>2</v>
      </c>
      <c r="BD31" s="3">
        <f t="shared" si="3"/>
        <v>9</v>
      </c>
    </row>
    <row r="32" spans="1:56" ht="24.95" customHeight="1">
      <c r="A32" s="2">
        <f t="shared" si="0"/>
        <v>40449</v>
      </c>
      <c r="B32" s="9"/>
      <c r="C32" s="9"/>
      <c r="D32" s="9"/>
      <c r="E32" s="9"/>
      <c r="F32" s="9"/>
      <c r="G32" s="9"/>
      <c r="H32" s="9"/>
      <c r="I32" s="9"/>
      <c r="J32" s="9"/>
      <c r="K32" s="9"/>
      <c r="L32" s="9"/>
      <c r="M32" s="9"/>
      <c r="N32" s="9"/>
      <c r="O32" s="9"/>
      <c r="P32" s="9"/>
      <c r="AZ32" s="1">
        <f t="shared" si="4"/>
        <v>40449</v>
      </c>
      <c r="BB32" s="3">
        <f t="shared" si="1"/>
        <v>1</v>
      </c>
      <c r="BC32" s="3">
        <f t="shared" si="2"/>
        <v>3</v>
      </c>
      <c r="BD32" s="3">
        <f t="shared" si="3"/>
        <v>9</v>
      </c>
    </row>
    <row r="33" spans="1:56" ht="24.95" customHeight="1">
      <c r="A33" s="2">
        <f>IF('15 NB'!BD33='15 NB'!$BD$32,AZ33,"")</f>
        <v>40450</v>
      </c>
      <c r="B33" s="9"/>
      <c r="C33" s="9"/>
      <c r="D33" s="9"/>
      <c r="E33" s="9"/>
      <c r="F33" s="9"/>
      <c r="G33" s="9"/>
      <c r="H33" s="9"/>
      <c r="I33" s="9"/>
      <c r="J33" s="9"/>
      <c r="K33" s="9"/>
      <c r="L33" s="9"/>
      <c r="M33" s="9"/>
      <c r="N33" s="9"/>
      <c r="O33" s="9"/>
      <c r="P33" s="9"/>
      <c r="AZ33" s="1">
        <f t="shared" si="4"/>
        <v>40450</v>
      </c>
      <c r="BB33" s="3">
        <f t="shared" si="1"/>
        <v>1</v>
      </c>
      <c r="BC33" s="3">
        <f t="shared" si="2"/>
        <v>4</v>
      </c>
      <c r="BD33" s="3">
        <f t="shared" si="3"/>
        <v>9</v>
      </c>
    </row>
    <row r="34" spans="1:56" ht="24.95" customHeight="1">
      <c r="A34" s="2">
        <f>IF('15 NB'!BD34='15 NB'!$BD$32,AZ34,"")</f>
        <v>40451</v>
      </c>
      <c r="B34" s="9"/>
      <c r="C34" s="9"/>
      <c r="D34" s="9"/>
      <c r="E34" s="9"/>
      <c r="F34" s="9"/>
      <c r="G34" s="9"/>
      <c r="H34" s="9"/>
      <c r="I34" s="9"/>
      <c r="J34" s="9"/>
      <c r="K34" s="9"/>
      <c r="L34" s="9"/>
      <c r="M34" s="9"/>
      <c r="N34" s="9"/>
      <c r="O34" s="9"/>
      <c r="P34" s="9"/>
      <c r="AZ34" s="1">
        <f t="shared" si="4"/>
        <v>40451</v>
      </c>
      <c r="BB34" s="3">
        <f t="shared" si="1"/>
        <v>1</v>
      </c>
      <c r="BC34" s="3">
        <f t="shared" si="2"/>
        <v>5</v>
      </c>
      <c r="BD34" s="3">
        <f t="shared" si="3"/>
        <v>9</v>
      </c>
    </row>
    <row r="35" spans="1:56" ht="24.95" customHeight="1">
      <c r="A35" s="2" t="str">
        <f>IF('15 NB'!BD35='15 NB'!$BD$32,AZ35,"")</f>
        <v/>
      </c>
      <c r="B35" s="9"/>
      <c r="C35" s="9"/>
      <c r="D35" s="9"/>
      <c r="E35" s="9"/>
      <c r="F35" s="9"/>
      <c r="G35" s="9"/>
      <c r="H35" s="9"/>
      <c r="I35" s="9"/>
      <c r="J35" s="9"/>
      <c r="K35" s="9"/>
      <c r="L35" s="9"/>
      <c r="M35" s="9"/>
      <c r="N35" s="9"/>
      <c r="O35" s="9"/>
      <c r="P35" s="9"/>
      <c r="AZ35" s="1">
        <f t="shared" si="4"/>
        <v>40452</v>
      </c>
      <c r="BB35" s="3" t="str">
        <f t="shared" si="1"/>
        <v/>
      </c>
      <c r="BC35" s="3" t="str">
        <f t="shared" si="2"/>
        <v/>
      </c>
      <c r="BD35" s="3">
        <f t="shared" si="3"/>
        <v>10</v>
      </c>
    </row>
    <row r="36" spans="1:56" s="4" customFormat="1" ht="24.95" customHeight="1">
      <c r="A36" s="13" t="s">
        <v>21</v>
      </c>
      <c r="B36" s="12"/>
      <c r="C36" s="12"/>
      <c r="D36" s="12"/>
      <c r="E36" s="12"/>
      <c r="F36" s="12"/>
      <c r="G36" s="12"/>
      <c r="H36" s="12"/>
      <c r="I36" s="12"/>
      <c r="J36" s="12"/>
      <c r="K36" s="12"/>
      <c r="L36" s="12"/>
      <c r="M36" s="12"/>
      <c r="N36" s="12"/>
      <c r="O36" s="12"/>
      <c r="P36" s="12"/>
    </row>
    <row r="37" spans="1:56" s="4" customFormat="1">
      <c r="A37" s="5"/>
      <c r="O37" s="10"/>
      <c r="P37" s="10"/>
    </row>
    <row r="38" spans="1:56" s="4" customFormat="1">
      <c r="A38" s="5"/>
      <c r="O38" s="10"/>
      <c r="P38" s="10"/>
    </row>
    <row r="39" spans="1:56" s="4" customFormat="1">
      <c r="O39" s="10"/>
      <c r="P39" s="10"/>
    </row>
    <row r="40" spans="1:56" s="4" customFormat="1">
      <c r="O40" s="135" t="str">
        <f>Giriş!F272</f>
        <v>Çalışkan MÜDÜR</v>
      </c>
      <c r="P40" s="135"/>
    </row>
    <row r="41" spans="1:56" s="4" customFormat="1">
      <c r="O41" s="135" t="str">
        <f>Giriş!D272</f>
        <v>OKUL MÜDÜRÜ</v>
      </c>
      <c r="P41" s="135"/>
    </row>
    <row r="42" spans="1:56" s="4" customFormat="1"/>
    <row r="43" spans="1:56" s="4" customFormat="1"/>
    <row r="44" spans="1:56" s="4" customFormat="1"/>
    <row r="45" spans="1:56" s="4" customFormat="1"/>
    <row r="46" spans="1:56" s="4" customFormat="1"/>
    <row r="47" spans="1:56" s="4" customFormat="1"/>
    <row r="48" spans="1:56"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P3"/>
    <mergeCell ref="O40:P40"/>
    <mergeCell ref="O41:P41"/>
    <mergeCell ref="V14:AJ15"/>
    <mergeCell ref="V21:AJ22"/>
  </mergeCells>
  <phoneticPr fontId="0" type="noConversion"/>
  <conditionalFormatting sqref="A5:A35">
    <cfRule type="expression" dxfId="33" priority="1" stopIfTrue="1">
      <formula>BB5=""</formula>
    </cfRule>
  </conditionalFormatting>
  <conditionalFormatting sqref="B5:B35">
    <cfRule type="expression" dxfId="32" priority="2" stopIfTrue="1">
      <formula>BB5=""</formula>
    </cfRule>
  </conditionalFormatting>
  <conditionalFormatting sqref="C5:C35">
    <cfRule type="expression" dxfId="31" priority="3" stopIfTrue="1">
      <formula>BB5=""</formula>
    </cfRule>
  </conditionalFormatting>
  <conditionalFormatting sqref="O5:O35">
    <cfRule type="expression" dxfId="30" priority="4" stopIfTrue="1">
      <formula>BB5=""</formula>
    </cfRule>
  </conditionalFormatting>
  <conditionalFormatting sqref="P5:P35">
    <cfRule type="expression" dxfId="29" priority="5" stopIfTrue="1">
      <formula>BB5=""</formula>
    </cfRule>
  </conditionalFormatting>
  <conditionalFormatting sqref="N5:N35">
    <cfRule type="expression" dxfId="28" priority="6" stopIfTrue="1">
      <formula>BB5=""</formula>
    </cfRule>
  </conditionalFormatting>
  <conditionalFormatting sqref="I5:I35">
    <cfRule type="expression" dxfId="27" priority="7" stopIfTrue="1">
      <formula>BB5=""</formula>
    </cfRule>
  </conditionalFormatting>
  <conditionalFormatting sqref="G5:G35">
    <cfRule type="expression" dxfId="26" priority="8" stopIfTrue="1">
      <formula>BB5=""</formula>
    </cfRule>
  </conditionalFormatting>
  <conditionalFormatting sqref="H5:H35">
    <cfRule type="expression" dxfId="25" priority="9" stopIfTrue="1">
      <formula>BB5=""</formula>
    </cfRule>
  </conditionalFormatting>
  <conditionalFormatting sqref="D5:D35">
    <cfRule type="expression" dxfId="24" priority="10" stopIfTrue="1">
      <formula>BB5=""</formula>
    </cfRule>
  </conditionalFormatting>
  <conditionalFormatting sqref="E5:E35">
    <cfRule type="expression" dxfId="23" priority="11" stopIfTrue="1">
      <formula>BB5=""</formula>
    </cfRule>
  </conditionalFormatting>
  <conditionalFormatting sqref="F5:F35">
    <cfRule type="expression" dxfId="22" priority="12" stopIfTrue="1">
      <formula>BB5=""</formula>
    </cfRule>
  </conditionalFormatting>
  <conditionalFormatting sqref="J5:J35">
    <cfRule type="expression" dxfId="21" priority="13" stopIfTrue="1">
      <formula>BB5=""</formula>
    </cfRule>
  </conditionalFormatting>
  <conditionalFormatting sqref="K5:K35">
    <cfRule type="expression" dxfId="20" priority="14" stopIfTrue="1">
      <formula>BB5=""</formula>
    </cfRule>
  </conditionalFormatting>
  <conditionalFormatting sqref="L6:L35">
    <cfRule type="expression" dxfId="19" priority="15" stopIfTrue="1">
      <formula>BB6=""</formula>
    </cfRule>
  </conditionalFormatting>
  <conditionalFormatting sqref="L5">
    <cfRule type="expression" dxfId="18" priority="16" stopIfTrue="1">
      <formula>BB5=""</formula>
    </cfRule>
  </conditionalFormatting>
  <conditionalFormatting sqref="M5:M35">
    <cfRule type="expression" dxfId="17" priority="17" stopIfTrue="1">
      <formula>BB5=""</formula>
    </cfRule>
  </conditionalFormatting>
  <printOptions horizontalCentered="1" verticalCentered="1"/>
  <pageMargins left="0.43307086614173229" right="0.42" top="0.39370078740157483" bottom="0.19685039370078741" header="0.51181102362204722" footer="0.51181102362204722"/>
  <pageSetup paperSize="9" scale="48" orientation="landscape" horizontalDpi="300" verticalDpi="300"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sheetPr>
    <tabColor indexed="13"/>
  </sheetPr>
  <dimension ref="A1:BH190"/>
  <sheetViews>
    <sheetView zoomScale="39" zoomScaleNormal="41" workbookViewId="0">
      <selection activeCell="Z27" sqref="Z27"/>
    </sheetView>
  </sheetViews>
  <sheetFormatPr defaultRowHeight="12.75"/>
  <cols>
    <col min="1" max="1" width="23.7109375" customWidth="1"/>
    <col min="2" max="16" width="17.7109375" customWidth="1"/>
    <col min="17" max="17" width="17.42578125" customWidth="1"/>
    <col min="18" max="18" width="7.7109375" style="4" hidden="1" customWidth="1"/>
    <col min="19" max="20" width="0" style="4" hidden="1" customWidth="1"/>
    <col min="21" max="21" width="0.7109375" style="4" customWidth="1"/>
    <col min="22" max="22" width="9.140625" style="4"/>
    <col min="23" max="43" width="5.7109375" style="4" customWidth="1"/>
    <col min="44" max="51" width="5.7109375" customWidth="1"/>
    <col min="53" max="53" width="22.42578125" customWidth="1"/>
  </cols>
  <sheetData>
    <row r="1" spans="1:60">
      <c r="A1" s="4"/>
      <c r="B1" s="4"/>
      <c r="C1" s="4"/>
      <c r="D1" s="4"/>
      <c r="E1" s="4"/>
      <c r="F1" s="4"/>
      <c r="G1" s="4"/>
      <c r="H1" s="4"/>
      <c r="I1" s="4"/>
      <c r="J1" s="4"/>
      <c r="K1" s="4"/>
      <c r="L1" s="4"/>
      <c r="M1" s="4"/>
      <c r="N1" s="4"/>
      <c r="O1" s="4"/>
      <c r="P1" s="7" t="s">
        <v>12</v>
      </c>
      <c r="Q1" s="11">
        <f>Giriş!F273</f>
        <v>2010</v>
      </c>
    </row>
    <row r="2" spans="1:60">
      <c r="A2" s="4"/>
      <c r="B2" s="4"/>
      <c r="C2" s="4"/>
      <c r="D2" s="4"/>
      <c r="E2" s="4"/>
      <c r="F2" s="4"/>
      <c r="G2" s="4"/>
      <c r="H2" s="4"/>
      <c r="I2" s="4"/>
      <c r="J2" s="4"/>
      <c r="K2" s="4"/>
      <c r="L2" s="4"/>
      <c r="M2" s="4"/>
      <c r="N2" s="4"/>
      <c r="O2" s="4"/>
      <c r="P2" s="7" t="s">
        <v>13</v>
      </c>
      <c r="Q2" s="11" t="str">
        <f>Giriş!F274</f>
        <v>EYLÜL</v>
      </c>
    </row>
    <row r="3" spans="1:60" ht="103.5" customHeight="1">
      <c r="A3" s="140" t="str">
        <f>Giriş!F271&amp;" "&amp;Q1&amp;" "&amp;Q2&amp;" "&amp;"AYI ÖĞRETMEN NÖBET ÇİZELGESİ "</f>
        <v xml:space="preserve">DENEME İLKÖĞRETİM OKULU 2010 EYLÜL AYI ÖĞRETMEN NÖBET ÇİZELGESİ </v>
      </c>
      <c r="B3" s="140"/>
      <c r="C3" s="140"/>
      <c r="D3" s="140"/>
      <c r="E3" s="140"/>
      <c r="F3" s="140"/>
      <c r="G3" s="140"/>
      <c r="H3" s="140"/>
      <c r="I3" s="140"/>
      <c r="J3" s="140"/>
      <c r="K3" s="140"/>
      <c r="L3" s="140"/>
      <c r="M3" s="140"/>
      <c r="N3" s="140"/>
      <c r="O3" s="140"/>
      <c r="P3" s="140"/>
      <c r="Q3" s="140"/>
    </row>
    <row r="4" spans="1:60" ht="30.95" customHeight="1">
      <c r="A4" s="17" t="s">
        <v>20</v>
      </c>
      <c r="B4" s="48" t="str">
        <f>Giriş!D6</f>
        <v>Nöbet Yeri 1</v>
      </c>
      <c r="C4" s="48" t="str">
        <f>Giriş!E6</f>
        <v>Nöbet Yeri 2</v>
      </c>
      <c r="D4" s="48" t="str">
        <f>Giriş!F6</f>
        <v>Nöbet Yeri 3</v>
      </c>
      <c r="E4" s="48" t="str">
        <f>Giriş!G6</f>
        <v>Nöbet Yeri 4</v>
      </c>
      <c r="F4" s="48" t="str">
        <f>Giriş!H6</f>
        <v>Nöbet Yeri 5</v>
      </c>
      <c r="G4" s="48" t="str">
        <f>Giriş!I6</f>
        <v>Nöbet Yeri 6</v>
      </c>
      <c r="H4" s="48" t="str">
        <f>Giriş!J6</f>
        <v>Nöbet Yeri 7</v>
      </c>
      <c r="I4" s="48" t="str">
        <f>Giriş!K6</f>
        <v>Nöbet Yeri 8</v>
      </c>
      <c r="J4" s="48">
        <f>Giriş!L6</f>
        <v>0</v>
      </c>
      <c r="K4" s="48">
        <f>Giriş!M6</f>
        <v>0</v>
      </c>
      <c r="L4" s="48">
        <f>Giriş!N6</f>
        <v>0</v>
      </c>
      <c r="M4" s="48">
        <f>Giriş!O6</f>
        <v>0</v>
      </c>
      <c r="N4" s="48">
        <f>Giriş!P6</f>
        <v>0</v>
      </c>
      <c r="O4" s="48">
        <f>Giriş!Q6</f>
        <v>0</v>
      </c>
      <c r="P4" s="48">
        <f>Giriş!R6</f>
        <v>0</v>
      </c>
      <c r="Q4" s="48">
        <f>Giriş!S6</f>
        <v>0</v>
      </c>
    </row>
    <row r="5" spans="1:60" ht="30.95" customHeight="1">
      <c r="A5" s="2">
        <f t="shared" ref="A5:A32" si="0">BA5</f>
        <v>40422</v>
      </c>
      <c r="B5" s="9"/>
      <c r="C5" s="9"/>
      <c r="D5" s="9"/>
      <c r="E5" s="9"/>
      <c r="F5" s="9"/>
      <c r="G5" s="9"/>
      <c r="H5" s="9"/>
      <c r="I5" s="9"/>
      <c r="J5" s="9"/>
      <c r="K5" s="9"/>
      <c r="L5" s="9"/>
      <c r="M5" s="9"/>
      <c r="N5" s="9"/>
      <c r="O5" s="9"/>
      <c r="P5" s="9"/>
      <c r="Q5" s="9"/>
      <c r="V5" s="52"/>
      <c r="W5" s="52"/>
      <c r="X5" s="52"/>
      <c r="Y5" s="52"/>
      <c r="Z5" s="52"/>
      <c r="AA5" s="52"/>
      <c r="AB5" s="52"/>
      <c r="AC5" s="52"/>
      <c r="AD5" s="52"/>
      <c r="AE5" s="52"/>
      <c r="AF5" s="52"/>
      <c r="AG5" s="52"/>
      <c r="AH5" s="52"/>
      <c r="AI5" s="52"/>
      <c r="AJ5" s="52"/>
      <c r="BA5" s="1">
        <f>DATE(Q1,BF5,1)</f>
        <v>40422</v>
      </c>
      <c r="BC5" s="3">
        <f t="shared" ref="BC5:BC35" si="1">IF(OR(BD5=1,BD5=7,BD5=""),"",1)</f>
        <v>1</v>
      </c>
      <c r="BD5" s="3">
        <f t="shared" ref="BD5:BD35" si="2">IF(ISERROR(WEEKDAY(A5)),"",WEEKDAY(A5))</f>
        <v>4</v>
      </c>
      <c r="BE5" s="3">
        <f t="shared" ref="BE5:BE35" si="3">MONTH(BA5)</f>
        <v>9</v>
      </c>
      <c r="BF5">
        <f>VLOOKUP(Q2,BG5:BH16,2,FALSE)</f>
        <v>9</v>
      </c>
      <c r="BG5" t="s">
        <v>0</v>
      </c>
      <c r="BH5">
        <v>1</v>
      </c>
    </row>
    <row r="6" spans="1:60" ht="30.95" customHeight="1">
      <c r="A6" s="2">
        <f t="shared" si="0"/>
        <v>40423</v>
      </c>
      <c r="B6" s="9"/>
      <c r="C6" s="9"/>
      <c r="D6" s="9"/>
      <c r="E6" s="9"/>
      <c r="F6" s="9"/>
      <c r="G6" s="9"/>
      <c r="H6" s="9"/>
      <c r="I6" s="9"/>
      <c r="J6" s="9"/>
      <c r="K6" s="9"/>
      <c r="L6" s="9"/>
      <c r="M6" s="9"/>
      <c r="N6" s="9"/>
      <c r="O6" s="9"/>
      <c r="P6" s="9"/>
      <c r="Q6" s="9"/>
      <c r="V6" s="52"/>
      <c r="W6" s="52"/>
      <c r="X6" s="52"/>
      <c r="Y6" s="52"/>
      <c r="Z6" s="52"/>
      <c r="AA6" s="52"/>
      <c r="AB6" s="52"/>
      <c r="AC6" s="52"/>
      <c r="AD6" s="52"/>
      <c r="AE6" s="52"/>
      <c r="AF6" s="52"/>
      <c r="AG6" s="52"/>
      <c r="AH6" s="52"/>
      <c r="AI6" s="52"/>
      <c r="AJ6" s="52"/>
      <c r="BA6" s="1">
        <f t="shared" ref="BA6:BA35" si="4">BA5+1</f>
        <v>40423</v>
      </c>
      <c r="BC6" s="3">
        <f t="shared" si="1"/>
        <v>1</v>
      </c>
      <c r="BD6" s="3">
        <f t="shared" si="2"/>
        <v>5</v>
      </c>
      <c r="BE6" s="3">
        <f t="shared" si="3"/>
        <v>9</v>
      </c>
      <c r="BG6" t="s">
        <v>1</v>
      </c>
      <c r="BH6">
        <v>2</v>
      </c>
    </row>
    <row r="7" spans="1:60" ht="30.95" customHeight="1">
      <c r="A7" s="2">
        <f t="shared" si="0"/>
        <v>40424</v>
      </c>
      <c r="B7" s="9"/>
      <c r="C7" s="9"/>
      <c r="D7" s="9"/>
      <c r="E7" s="9"/>
      <c r="F7" s="9"/>
      <c r="G7" s="9"/>
      <c r="H7" s="9"/>
      <c r="I7" s="9"/>
      <c r="J7" s="9"/>
      <c r="K7" s="9"/>
      <c r="L7" s="9"/>
      <c r="M7" s="9"/>
      <c r="N7" s="9"/>
      <c r="O7" s="9"/>
      <c r="P7" s="9"/>
      <c r="Q7" s="9"/>
      <c r="V7" s="52"/>
      <c r="W7" s="52"/>
      <c r="X7" s="52"/>
      <c r="Y7" s="52"/>
      <c r="Z7" s="52"/>
      <c r="AA7" s="52"/>
      <c r="AB7" s="52"/>
      <c r="AC7" s="52"/>
      <c r="AD7" s="52"/>
      <c r="AE7" s="52"/>
      <c r="AF7" s="52"/>
      <c r="AG7" s="52"/>
      <c r="AH7" s="52"/>
      <c r="AI7" s="52"/>
      <c r="AJ7" s="52"/>
      <c r="BA7" s="1">
        <f t="shared" si="4"/>
        <v>40424</v>
      </c>
      <c r="BC7" s="3">
        <f t="shared" si="1"/>
        <v>1</v>
      </c>
      <c r="BD7" s="3">
        <f t="shared" si="2"/>
        <v>6</v>
      </c>
      <c r="BE7" s="3">
        <f t="shared" si="3"/>
        <v>9</v>
      </c>
      <c r="BG7" t="s">
        <v>2</v>
      </c>
      <c r="BH7">
        <v>3</v>
      </c>
    </row>
    <row r="8" spans="1:60" ht="30.95" customHeight="1">
      <c r="A8" s="2">
        <f t="shared" si="0"/>
        <v>40425</v>
      </c>
      <c r="B8" s="9"/>
      <c r="C8" s="9"/>
      <c r="D8" s="9"/>
      <c r="E8" s="9"/>
      <c r="F8" s="9"/>
      <c r="G8" s="9"/>
      <c r="H8" s="9"/>
      <c r="I8" s="9"/>
      <c r="J8" s="9"/>
      <c r="K8" s="9"/>
      <c r="L8" s="9"/>
      <c r="M8" s="9"/>
      <c r="N8" s="9"/>
      <c r="O8" s="9"/>
      <c r="P8" s="9"/>
      <c r="Q8" s="9"/>
      <c r="V8" s="52"/>
      <c r="W8" s="52"/>
      <c r="X8" s="52"/>
      <c r="Y8" s="52"/>
      <c r="Z8" s="52"/>
      <c r="AA8" s="52"/>
      <c r="AB8" s="52"/>
      <c r="AC8" s="52"/>
      <c r="AD8" s="52"/>
      <c r="AE8" s="52"/>
      <c r="AF8" s="52"/>
      <c r="AG8" s="52"/>
      <c r="AH8" s="52"/>
      <c r="AI8" s="52"/>
      <c r="AJ8" s="52"/>
      <c r="BA8" s="1">
        <f t="shared" si="4"/>
        <v>40425</v>
      </c>
      <c r="BC8" s="3" t="str">
        <f t="shared" si="1"/>
        <v/>
      </c>
      <c r="BD8" s="3">
        <f t="shared" si="2"/>
        <v>7</v>
      </c>
      <c r="BE8" s="3">
        <f t="shared" si="3"/>
        <v>9</v>
      </c>
      <c r="BG8" t="s">
        <v>3</v>
      </c>
      <c r="BH8">
        <v>4</v>
      </c>
    </row>
    <row r="9" spans="1:60" ht="30.95" customHeight="1">
      <c r="A9" s="2">
        <f t="shared" si="0"/>
        <v>40426</v>
      </c>
      <c r="B9" s="9"/>
      <c r="C9" s="9"/>
      <c r="D9" s="9"/>
      <c r="E9" s="9"/>
      <c r="F9" s="9"/>
      <c r="G9" s="9"/>
      <c r="H9" s="9"/>
      <c r="I9" s="9"/>
      <c r="J9" s="9"/>
      <c r="K9" s="9"/>
      <c r="L9" s="9"/>
      <c r="M9" s="9"/>
      <c r="N9" s="9"/>
      <c r="O9" s="9"/>
      <c r="P9" s="9"/>
      <c r="Q9" s="9"/>
      <c r="V9" s="52"/>
      <c r="W9" s="52"/>
      <c r="X9" s="52"/>
      <c r="Y9" s="52"/>
      <c r="Z9" s="52"/>
      <c r="AA9" s="52"/>
      <c r="AB9" s="52"/>
      <c r="AC9" s="52"/>
      <c r="AD9" s="52"/>
      <c r="AE9" s="52"/>
      <c r="AF9" s="52"/>
      <c r="AG9" s="52"/>
      <c r="AH9" s="52"/>
      <c r="AI9" s="52"/>
      <c r="AJ9" s="52"/>
      <c r="BA9" s="1">
        <f t="shared" si="4"/>
        <v>40426</v>
      </c>
      <c r="BC9" s="3" t="str">
        <f t="shared" si="1"/>
        <v/>
      </c>
      <c r="BD9" s="3">
        <f t="shared" si="2"/>
        <v>1</v>
      </c>
      <c r="BE9" s="3">
        <f t="shared" si="3"/>
        <v>9</v>
      </c>
      <c r="BG9" t="s">
        <v>4</v>
      </c>
      <c r="BH9">
        <v>5</v>
      </c>
    </row>
    <row r="10" spans="1:60" ht="30.95" customHeight="1">
      <c r="A10" s="2">
        <f t="shared" si="0"/>
        <v>40427</v>
      </c>
      <c r="B10" s="9"/>
      <c r="C10" s="9"/>
      <c r="D10" s="9"/>
      <c r="E10" s="9"/>
      <c r="F10" s="9"/>
      <c r="G10" s="9"/>
      <c r="H10" s="9"/>
      <c r="I10" s="9"/>
      <c r="J10" s="9"/>
      <c r="K10" s="9"/>
      <c r="L10" s="9"/>
      <c r="M10" s="9"/>
      <c r="N10" s="9"/>
      <c r="O10" s="9"/>
      <c r="P10" s="9"/>
      <c r="Q10" s="9"/>
      <c r="AI10" s="52"/>
      <c r="AJ10" s="52"/>
      <c r="BA10" s="1">
        <f t="shared" si="4"/>
        <v>40427</v>
      </c>
      <c r="BC10" s="3">
        <f t="shared" si="1"/>
        <v>1</v>
      </c>
      <c r="BD10" s="3">
        <f t="shared" si="2"/>
        <v>2</v>
      </c>
      <c r="BE10" s="3">
        <f t="shared" si="3"/>
        <v>9</v>
      </c>
      <c r="BG10" t="s">
        <v>5</v>
      </c>
      <c r="BH10">
        <v>6</v>
      </c>
    </row>
    <row r="11" spans="1:60" ht="30.95" customHeight="1">
      <c r="A11" s="2">
        <f t="shared" si="0"/>
        <v>40428</v>
      </c>
      <c r="B11" s="9"/>
      <c r="C11" s="9"/>
      <c r="D11" s="9"/>
      <c r="E11" s="9"/>
      <c r="F11" s="9"/>
      <c r="G11" s="9"/>
      <c r="H11" s="9"/>
      <c r="I11" s="9"/>
      <c r="J11" s="9"/>
      <c r="K11" s="9"/>
      <c r="L11" s="9"/>
      <c r="M11" s="9"/>
      <c r="N11" s="9"/>
      <c r="O11" s="9"/>
      <c r="P11" s="9"/>
      <c r="Q11" s="9"/>
      <c r="AI11" s="52"/>
      <c r="AJ11" s="52"/>
      <c r="BA11" s="1">
        <f t="shared" si="4"/>
        <v>40428</v>
      </c>
      <c r="BC11" s="3">
        <f t="shared" si="1"/>
        <v>1</v>
      </c>
      <c r="BD11" s="3">
        <f t="shared" si="2"/>
        <v>3</v>
      </c>
      <c r="BE11" s="3">
        <f t="shared" si="3"/>
        <v>9</v>
      </c>
      <c r="BG11" t="s">
        <v>6</v>
      </c>
      <c r="BH11">
        <v>7</v>
      </c>
    </row>
    <row r="12" spans="1:60" ht="30.95" customHeight="1">
      <c r="A12" s="2">
        <f t="shared" si="0"/>
        <v>40429</v>
      </c>
      <c r="B12" s="9"/>
      <c r="C12" s="9"/>
      <c r="D12" s="9"/>
      <c r="E12" s="9"/>
      <c r="F12" s="9"/>
      <c r="G12" s="9"/>
      <c r="H12" s="9"/>
      <c r="I12" s="9"/>
      <c r="J12" s="9"/>
      <c r="K12" s="9"/>
      <c r="L12" s="9"/>
      <c r="M12" s="9"/>
      <c r="N12" s="9"/>
      <c r="O12" s="9"/>
      <c r="P12" s="9"/>
      <c r="Q12" s="9"/>
      <c r="V12" s="52"/>
      <c r="W12" s="52"/>
      <c r="X12" s="52"/>
      <c r="Y12" s="52"/>
      <c r="Z12" s="52"/>
      <c r="AA12" s="52"/>
      <c r="AB12" s="52"/>
      <c r="AC12" s="52"/>
      <c r="AD12" s="52"/>
      <c r="AE12" s="52"/>
      <c r="AF12" s="52"/>
      <c r="AG12" s="52"/>
      <c r="AH12" s="52"/>
      <c r="AI12" s="52"/>
      <c r="AJ12" s="52"/>
      <c r="BA12" s="1">
        <f t="shared" si="4"/>
        <v>40429</v>
      </c>
      <c r="BC12" s="3">
        <f t="shared" si="1"/>
        <v>1</v>
      </c>
      <c r="BD12" s="3">
        <f t="shared" si="2"/>
        <v>4</v>
      </c>
      <c r="BE12" s="3">
        <f t="shared" si="3"/>
        <v>9</v>
      </c>
      <c r="BG12" t="s">
        <v>7</v>
      </c>
      <c r="BH12">
        <v>8</v>
      </c>
    </row>
    <row r="13" spans="1:60" ht="30.95" customHeight="1">
      <c r="A13" s="2">
        <f t="shared" si="0"/>
        <v>40430</v>
      </c>
      <c r="B13" s="9"/>
      <c r="C13" s="9"/>
      <c r="D13" s="9"/>
      <c r="E13" s="9"/>
      <c r="F13" s="9"/>
      <c r="G13" s="9"/>
      <c r="H13" s="9"/>
      <c r="I13" s="9"/>
      <c r="J13" s="9"/>
      <c r="K13" s="9"/>
      <c r="L13" s="9"/>
      <c r="M13" s="9"/>
      <c r="N13" s="9"/>
      <c r="O13" s="9"/>
      <c r="P13" s="9"/>
      <c r="Q13" s="9"/>
      <c r="AI13" s="52"/>
      <c r="AJ13" s="52"/>
      <c r="BA13" s="1">
        <f t="shared" si="4"/>
        <v>40430</v>
      </c>
      <c r="BC13" s="3">
        <f t="shared" si="1"/>
        <v>1</v>
      </c>
      <c r="BD13" s="3">
        <f t="shared" si="2"/>
        <v>5</v>
      </c>
      <c r="BE13" s="3">
        <f t="shared" si="3"/>
        <v>9</v>
      </c>
      <c r="BG13" t="s">
        <v>8</v>
      </c>
      <c r="BH13">
        <v>9</v>
      </c>
    </row>
    <row r="14" spans="1:60" ht="30.95" customHeight="1">
      <c r="A14" s="2">
        <f t="shared" si="0"/>
        <v>40431</v>
      </c>
      <c r="B14" s="9"/>
      <c r="C14" s="9"/>
      <c r="D14" s="9"/>
      <c r="E14" s="9"/>
      <c r="F14" s="9"/>
      <c r="G14" s="9"/>
      <c r="H14" s="9"/>
      <c r="I14" s="9"/>
      <c r="J14" s="9"/>
      <c r="K14" s="9"/>
      <c r="L14" s="9"/>
      <c r="M14" s="9"/>
      <c r="N14" s="9"/>
      <c r="O14" s="9"/>
      <c r="P14" s="9"/>
      <c r="Q14" s="9"/>
      <c r="W14" s="136" t="s">
        <v>19</v>
      </c>
      <c r="X14" s="136"/>
      <c r="Y14" s="136"/>
      <c r="Z14" s="136"/>
      <c r="AA14" s="136"/>
      <c r="AB14" s="136"/>
      <c r="AC14" s="136"/>
      <c r="AD14" s="136"/>
      <c r="AE14" s="136"/>
      <c r="AF14" s="136"/>
      <c r="AG14" s="136"/>
      <c r="AH14" s="136"/>
      <c r="AI14" s="136"/>
      <c r="AJ14" s="136"/>
      <c r="AK14" s="136"/>
      <c r="AL14" s="136"/>
      <c r="BA14" s="1">
        <f t="shared" si="4"/>
        <v>40431</v>
      </c>
      <c r="BC14" s="3">
        <f t="shared" si="1"/>
        <v>1</v>
      </c>
      <c r="BD14" s="3">
        <f t="shared" si="2"/>
        <v>6</v>
      </c>
      <c r="BE14" s="3">
        <f t="shared" si="3"/>
        <v>9</v>
      </c>
      <c r="BG14" t="s">
        <v>9</v>
      </c>
      <c r="BH14">
        <v>10</v>
      </c>
    </row>
    <row r="15" spans="1:60" ht="30.95" customHeight="1">
      <c r="A15" s="2">
        <f t="shared" si="0"/>
        <v>40432</v>
      </c>
      <c r="B15" s="9"/>
      <c r="C15" s="9"/>
      <c r="D15" s="9"/>
      <c r="E15" s="9"/>
      <c r="F15" s="9"/>
      <c r="G15" s="9"/>
      <c r="H15" s="9"/>
      <c r="I15" s="9"/>
      <c r="J15" s="9"/>
      <c r="K15" s="9"/>
      <c r="L15" s="9"/>
      <c r="M15" s="9"/>
      <c r="N15" s="9"/>
      <c r="O15" s="9"/>
      <c r="P15" s="9"/>
      <c r="Q15" s="9"/>
      <c r="W15" s="136"/>
      <c r="X15" s="136"/>
      <c r="Y15" s="136"/>
      <c r="Z15" s="136"/>
      <c r="AA15" s="136"/>
      <c r="AB15" s="136"/>
      <c r="AC15" s="136"/>
      <c r="AD15" s="136"/>
      <c r="AE15" s="136"/>
      <c r="AF15" s="136"/>
      <c r="AG15" s="136"/>
      <c r="AH15" s="136"/>
      <c r="AI15" s="136"/>
      <c r="AJ15" s="136"/>
      <c r="AK15" s="136"/>
      <c r="AL15" s="136"/>
      <c r="BA15" s="1">
        <f t="shared" si="4"/>
        <v>40432</v>
      </c>
      <c r="BC15" s="3" t="str">
        <f t="shared" si="1"/>
        <v/>
      </c>
      <c r="BD15" s="3">
        <f t="shared" si="2"/>
        <v>7</v>
      </c>
      <c r="BE15" s="3">
        <f t="shared" si="3"/>
        <v>9</v>
      </c>
      <c r="BG15" t="s">
        <v>10</v>
      </c>
      <c r="BH15">
        <v>11</v>
      </c>
    </row>
    <row r="16" spans="1:60" ht="30.95" customHeight="1">
      <c r="A16" s="2">
        <f t="shared" si="0"/>
        <v>40433</v>
      </c>
      <c r="B16" s="9"/>
      <c r="C16" s="9"/>
      <c r="D16" s="9"/>
      <c r="E16" s="9"/>
      <c r="F16" s="9"/>
      <c r="G16" s="9"/>
      <c r="H16" s="9"/>
      <c r="I16" s="9"/>
      <c r="J16" s="9"/>
      <c r="K16" s="9"/>
      <c r="L16" s="9"/>
      <c r="M16" s="9"/>
      <c r="N16" s="9"/>
      <c r="O16" s="9"/>
      <c r="P16" s="9"/>
      <c r="Q16" s="9"/>
      <c r="V16" s="8" t="s">
        <v>14</v>
      </c>
      <c r="W16" s="6">
        <f>AL9</f>
        <v>0</v>
      </c>
      <c r="X16" s="6">
        <f t="shared" ref="X16:AK16" si="5">W9</f>
        <v>0</v>
      </c>
      <c r="Y16" s="6">
        <f t="shared" si="5"/>
        <v>0</v>
      </c>
      <c r="Z16" s="6">
        <f t="shared" si="5"/>
        <v>0</v>
      </c>
      <c r="AA16" s="6">
        <f t="shared" si="5"/>
        <v>0</v>
      </c>
      <c r="AB16" s="6">
        <f t="shared" si="5"/>
        <v>0</v>
      </c>
      <c r="AC16" s="6">
        <f t="shared" si="5"/>
        <v>0</v>
      </c>
      <c r="AD16" s="6">
        <f t="shared" si="5"/>
        <v>0</v>
      </c>
      <c r="AE16" s="6">
        <f t="shared" si="5"/>
        <v>0</v>
      </c>
      <c r="AF16" s="6">
        <f t="shared" si="5"/>
        <v>0</v>
      </c>
      <c r="AG16" s="6">
        <f t="shared" si="5"/>
        <v>0</v>
      </c>
      <c r="AH16" s="6">
        <f t="shared" si="5"/>
        <v>0</v>
      </c>
      <c r="AI16" s="6">
        <f t="shared" si="5"/>
        <v>0</v>
      </c>
      <c r="AJ16" s="6">
        <f t="shared" si="5"/>
        <v>0</v>
      </c>
      <c r="AK16" s="6">
        <f t="shared" si="5"/>
        <v>0</v>
      </c>
      <c r="AL16" s="6">
        <f>AK9</f>
        <v>0</v>
      </c>
      <c r="BA16" s="1">
        <f t="shared" si="4"/>
        <v>40433</v>
      </c>
      <c r="BC16" s="3" t="str">
        <f t="shared" si="1"/>
        <v/>
      </c>
      <c r="BD16" s="3">
        <f t="shared" si="2"/>
        <v>1</v>
      </c>
      <c r="BE16" s="3">
        <f t="shared" si="3"/>
        <v>9</v>
      </c>
      <c r="BG16" t="s">
        <v>11</v>
      </c>
      <c r="BH16">
        <v>12</v>
      </c>
    </row>
    <row r="17" spans="1:57" ht="30.95" customHeight="1">
      <c r="A17" s="2">
        <f t="shared" si="0"/>
        <v>40434</v>
      </c>
      <c r="B17" s="9"/>
      <c r="C17" s="9"/>
      <c r="D17" s="9"/>
      <c r="E17" s="9"/>
      <c r="F17" s="9"/>
      <c r="G17" s="9"/>
      <c r="H17" s="9"/>
      <c r="I17" s="9"/>
      <c r="J17" s="9"/>
      <c r="K17" s="9"/>
      <c r="L17" s="9"/>
      <c r="M17" s="9"/>
      <c r="N17" s="9"/>
      <c r="O17" s="9"/>
      <c r="P17" s="9"/>
      <c r="Q17" s="9"/>
      <c r="V17" s="8" t="s">
        <v>15</v>
      </c>
      <c r="W17" s="6">
        <f>AL10</f>
        <v>0</v>
      </c>
      <c r="X17" s="6">
        <f t="shared" ref="X17:AK17" si="6">W10</f>
        <v>0</v>
      </c>
      <c r="Y17" s="6">
        <f t="shared" si="6"/>
        <v>0</v>
      </c>
      <c r="Z17" s="6">
        <f t="shared" si="6"/>
        <v>0</v>
      </c>
      <c r="AA17" s="6">
        <f t="shared" si="6"/>
        <v>0</v>
      </c>
      <c r="AB17" s="6">
        <f t="shared" si="6"/>
        <v>0</v>
      </c>
      <c r="AC17" s="6">
        <f t="shared" si="6"/>
        <v>0</v>
      </c>
      <c r="AD17" s="6">
        <f t="shared" si="6"/>
        <v>0</v>
      </c>
      <c r="AE17" s="6">
        <f t="shared" si="6"/>
        <v>0</v>
      </c>
      <c r="AF17" s="6">
        <f t="shared" si="6"/>
        <v>0</v>
      </c>
      <c r="AG17" s="6">
        <f t="shared" si="6"/>
        <v>0</v>
      </c>
      <c r="AH17" s="6">
        <f t="shared" si="6"/>
        <v>0</v>
      </c>
      <c r="AI17" s="6">
        <f t="shared" si="6"/>
        <v>0</v>
      </c>
      <c r="AJ17" s="6">
        <f t="shared" si="6"/>
        <v>0</v>
      </c>
      <c r="AK17" s="6">
        <f t="shared" si="6"/>
        <v>0</v>
      </c>
      <c r="AL17" s="6">
        <f>AK10</f>
        <v>0</v>
      </c>
      <c r="BA17" s="1">
        <f t="shared" si="4"/>
        <v>40434</v>
      </c>
      <c r="BC17" s="3">
        <f t="shared" si="1"/>
        <v>1</v>
      </c>
      <c r="BD17" s="3">
        <f t="shared" si="2"/>
        <v>2</v>
      </c>
      <c r="BE17" s="3">
        <f t="shared" si="3"/>
        <v>9</v>
      </c>
    </row>
    <row r="18" spans="1:57" ht="30.95" customHeight="1">
      <c r="A18" s="2">
        <f t="shared" si="0"/>
        <v>40435</v>
      </c>
      <c r="B18" s="9"/>
      <c r="C18" s="9"/>
      <c r="D18" s="9"/>
      <c r="E18" s="9"/>
      <c r="F18" s="9"/>
      <c r="G18" s="9"/>
      <c r="H18" s="9"/>
      <c r="I18" s="9"/>
      <c r="J18" s="9"/>
      <c r="K18" s="9"/>
      <c r="L18" s="9"/>
      <c r="M18" s="9"/>
      <c r="N18" s="9"/>
      <c r="O18" s="9"/>
      <c r="P18" s="9"/>
      <c r="Q18" s="9"/>
      <c r="V18" s="8" t="s">
        <v>16</v>
      </c>
      <c r="W18" s="6">
        <f>AL11</f>
        <v>0</v>
      </c>
      <c r="X18" s="6">
        <f t="shared" ref="X18:AK18" si="7">W11</f>
        <v>0</v>
      </c>
      <c r="Y18" s="6">
        <f t="shared" si="7"/>
        <v>0</v>
      </c>
      <c r="Z18" s="6">
        <f t="shared" si="7"/>
        <v>0</v>
      </c>
      <c r="AA18" s="6">
        <f t="shared" si="7"/>
        <v>0</v>
      </c>
      <c r="AB18" s="6">
        <f t="shared" si="7"/>
        <v>0</v>
      </c>
      <c r="AC18" s="6">
        <f t="shared" si="7"/>
        <v>0</v>
      </c>
      <c r="AD18" s="6">
        <f t="shared" si="7"/>
        <v>0</v>
      </c>
      <c r="AE18" s="6">
        <f t="shared" si="7"/>
        <v>0</v>
      </c>
      <c r="AF18" s="6">
        <f t="shared" si="7"/>
        <v>0</v>
      </c>
      <c r="AG18" s="6">
        <f t="shared" si="7"/>
        <v>0</v>
      </c>
      <c r="AH18" s="6">
        <f t="shared" si="7"/>
        <v>0</v>
      </c>
      <c r="AI18" s="6">
        <f t="shared" si="7"/>
        <v>0</v>
      </c>
      <c r="AJ18" s="6">
        <f t="shared" si="7"/>
        <v>0</v>
      </c>
      <c r="AK18" s="6">
        <f t="shared" si="7"/>
        <v>0</v>
      </c>
      <c r="AL18" s="6">
        <f>AK11</f>
        <v>0</v>
      </c>
      <c r="BA18" s="1">
        <f t="shared" si="4"/>
        <v>40435</v>
      </c>
      <c r="BC18" s="3">
        <f t="shared" si="1"/>
        <v>1</v>
      </c>
      <c r="BD18" s="3">
        <f t="shared" si="2"/>
        <v>3</v>
      </c>
      <c r="BE18" s="3">
        <f t="shared" si="3"/>
        <v>9</v>
      </c>
    </row>
    <row r="19" spans="1:57" ht="30.95" customHeight="1">
      <c r="A19" s="2">
        <f t="shared" si="0"/>
        <v>40436</v>
      </c>
      <c r="B19" s="9"/>
      <c r="C19" s="9"/>
      <c r="D19" s="9"/>
      <c r="E19" s="9"/>
      <c r="F19" s="9"/>
      <c r="G19" s="9"/>
      <c r="H19" s="9"/>
      <c r="I19" s="9"/>
      <c r="J19" s="9"/>
      <c r="K19" s="9"/>
      <c r="L19" s="9"/>
      <c r="M19" s="9"/>
      <c r="N19" s="9"/>
      <c r="O19" s="9"/>
      <c r="P19" s="9"/>
      <c r="Q19" s="9"/>
      <c r="V19" s="8" t="s">
        <v>17</v>
      </c>
      <c r="W19" s="6">
        <f>AL12</f>
        <v>0</v>
      </c>
      <c r="X19" s="6">
        <f t="shared" ref="X19:AK19" si="8">W12</f>
        <v>0</v>
      </c>
      <c r="Y19" s="6">
        <f t="shared" si="8"/>
        <v>0</v>
      </c>
      <c r="Z19" s="6">
        <f t="shared" si="8"/>
        <v>0</v>
      </c>
      <c r="AA19" s="6">
        <f t="shared" si="8"/>
        <v>0</v>
      </c>
      <c r="AB19" s="6">
        <f t="shared" si="8"/>
        <v>0</v>
      </c>
      <c r="AC19" s="6">
        <f t="shared" si="8"/>
        <v>0</v>
      </c>
      <c r="AD19" s="6">
        <f t="shared" si="8"/>
        <v>0</v>
      </c>
      <c r="AE19" s="6">
        <f t="shared" si="8"/>
        <v>0</v>
      </c>
      <c r="AF19" s="6">
        <f t="shared" si="8"/>
        <v>0</v>
      </c>
      <c r="AG19" s="6">
        <f t="shared" si="8"/>
        <v>0</v>
      </c>
      <c r="AH19" s="6">
        <f t="shared" si="8"/>
        <v>0</v>
      </c>
      <c r="AI19" s="6">
        <f t="shared" si="8"/>
        <v>0</v>
      </c>
      <c r="AJ19" s="6">
        <f t="shared" si="8"/>
        <v>0</v>
      </c>
      <c r="AK19" s="6">
        <f t="shared" si="8"/>
        <v>0</v>
      </c>
      <c r="AL19" s="6">
        <f>AK12</f>
        <v>0</v>
      </c>
      <c r="BA19" s="1">
        <f t="shared" si="4"/>
        <v>40436</v>
      </c>
      <c r="BC19" s="3">
        <f t="shared" si="1"/>
        <v>1</v>
      </c>
      <c r="BD19" s="3">
        <f t="shared" si="2"/>
        <v>4</v>
      </c>
      <c r="BE19" s="3">
        <f t="shared" si="3"/>
        <v>9</v>
      </c>
    </row>
    <row r="20" spans="1:57" ht="30.95" customHeight="1">
      <c r="A20" s="2">
        <f t="shared" si="0"/>
        <v>40437</v>
      </c>
      <c r="B20" s="9"/>
      <c r="C20" s="9"/>
      <c r="D20" s="9"/>
      <c r="E20" s="9"/>
      <c r="F20" s="9"/>
      <c r="G20" s="9"/>
      <c r="H20" s="9"/>
      <c r="I20" s="9"/>
      <c r="J20" s="9"/>
      <c r="K20" s="9"/>
      <c r="L20" s="9"/>
      <c r="M20" s="9"/>
      <c r="N20" s="9"/>
      <c r="O20" s="9"/>
      <c r="P20" s="9"/>
      <c r="Q20" s="9"/>
      <c r="V20" s="8" t="s">
        <v>18</v>
      </c>
      <c r="W20" s="6">
        <f>AL13</f>
        <v>0</v>
      </c>
      <c r="X20" s="6">
        <f t="shared" ref="X20:AK20" si="9">W13</f>
        <v>0</v>
      </c>
      <c r="Y20" s="6">
        <f t="shared" si="9"/>
        <v>0</v>
      </c>
      <c r="Z20" s="6">
        <f t="shared" si="9"/>
        <v>0</v>
      </c>
      <c r="AA20" s="6">
        <f t="shared" si="9"/>
        <v>0</v>
      </c>
      <c r="AB20" s="6">
        <f t="shared" si="9"/>
        <v>0</v>
      </c>
      <c r="AC20" s="6">
        <f t="shared" si="9"/>
        <v>0</v>
      </c>
      <c r="AD20" s="6">
        <f t="shared" si="9"/>
        <v>0</v>
      </c>
      <c r="AE20" s="6">
        <f t="shared" si="9"/>
        <v>0</v>
      </c>
      <c r="AF20" s="6">
        <f t="shared" si="9"/>
        <v>0</v>
      </c>
      <c r="AG20" s="6">
        <f t="shared" si="9"/>
        <v>0</v>
      </c>
      <c r="AH20" s="6">
        <f t="shared" si="9"/>
        <v>0</v>
      </c>
      <c r="AI20" s="6">
        <f t="shared" si="9"/>
        <v>0</v>
      </c>
      <c r="AJ20" s="6">
        <f t="shared" si="9"/>
        <v>0</v>
      </c>
      <c r="AK20" s="6">
        <f t="shared" si="9"/>
        <v>0</v>
      </c>
      <c r="AL20" s="6">
        <f>AK13</f>
        <v>0</v>
      </c>
      <c r="BA20" s="1">
        <f t="shared" si="4"/>
        <v>40437</v>
      </c>
      <c r="BC20" s="3">
        <f t="shared" si="1"/>
        <v>1</v>
      </c>
      <c r="BD20" s="3">
        <f t="shared" si="2"/>
        <v>5</v>
      </c>
      <c r="BE20" s="3">
        <f t="shared" si="3"/>
        <v>9</v>
      </c>
    </row>
    <row r="21" spans="1:57" ht="30.95" customHeight="1">
      <c r="A21" s="2">
        <f t="shared" si="0"/>
        <v>40438</v>
      </c>
      <c r="B21" s="9"/>
      <c r="C21" s="9"/>
      <c r="D21" s="9"/>
      <c r="E21" s="9"/>
      <c r="F21" s="9"/>
      <c r="G21" s="9"/>
      <c r="H21" s="9"/>
      <c r="I21" s="9"/>
      <c r="J21" s="9"/>
      <c r="K21" s="9"/>
      <c r="L21" s="9"/>
      <c r="M21" s="9"/>
      <c r="N21" s="9"/>
      <c r="O21" s="9"/>
      <c r="P21" s="9"/>
      <c r="Q21" s="9"/>
      <c r="W21" s="141" t="s">
        <v>22</v>
      </c>
      <c r="X21" s="141"/>
      <c r="Y21" s="141"/>
      <c r="Z21" s="141"/>
      <c r="AA21" s="141"/>
      <c r="AB21" s="141"/>
      <c r="AC21" s="141"/>
      <c r="AD21" s="141"/>
      <c r="AE21" s="141"/>
      <c r="AF21" s="141"/>
      <c r="AG21" s="141"/>
      <c r="AH21" s="141"/>
      <c r="AI21" s="141"/>
      <c r="AJ21" s="141"/>
      <c r="AK21" s="141"/>
      <c r="AL21" s="141"/>
      <c r="BA21" s="1">
        <f t="shared" si="4"/>
        <v>40438</v>
      </c>
      <c r="BC21" s="3">
        <f t="shared" si="1"/>
        <v>1</v>
      </c>
      <c r="BD21" s="3">
        <f t="shared" si="2"/>
        <v>6</v>
      </c>
      <c r="BE21" s="3">
        <f t="shared" si="3"/>
        <v>9</v>
      </c>
    </row>
    <row r="22" spans="1:57" ht="30.95" customHeight="1">
      <c r="A22" s="2">
        <f t="shared" si="0"/>
        <v>40439</v>
      </c>
      <c r="B22" s="9"/>
      <c r="C22" s="9"/>
      <c r="D22" s="9"/>
      <c r="E22" s="9"/>
      <c r="F22" s="9"/>
      <c r="G22" s="9"/>
      <c r="H22" s="9"/>
      <c r="I22" s="9"/>
      <c r="J22" s="9"/>
      <c r="K22" s="9"/>
      <c r="L22" s="9"/>
      <c r="M22" s="9"/>
      <c r="N22" s="9"/>
      <c r="O22" s="9"/>
      <c r="P22" s="9"/>
      <c r="Q22" s="9"/>
      <c r="W22" s="141"/>
      <c r="X22" s="141"/>
      <c r="Y22" s="141"/>
      <c r="Z22" s="141"/>
      <c r="AA22" s="141"/>
      <c r="AB22" s="141"/>
      <c r="AC22" s="141"/>
      <c r="AD22" s="141"/>
      <c r="AE22" s="141"/>
      <c r="AF22" s="141"/>
      <c r="AG22" s="141"/>
      <c r="AH22" s="141"/>
      <c r="AI22" s="141"/>
      <c r="AJ22" s="141"/>
      <c r="AK22" s="141"/>
      <c r="AL22" s="141"/>
      <c r="BA22" s="1">
        <f t="shared" si="4"/>
        <v>40439</v>
      </c>
      <c r="BC22" s="3" t="str">
        <f t="shared" si="1"/>
        <v/>
      </c>
      <c r="BD22" s="3">
        <f t="shared" si="2"/>
        <v>7</v>
      </c>
      <c r="BE22" s="3">
        <f t="shared" si="3"/>
        <v>9</v>
      </c>
    </row>
    <row r="23" spans="1:57" ht="30.95" customHeight="1">
      <c r="A23" s="2">
        <f t="shared" si="0"/>
        <v>40440</v>
      </c>
      <c r="B23" s="9"/>
      <c r="C23" s="9"/>
      <c r="D23" s="9"/>
      <c r="E23" s="9"/>
      <c r="F23" s="9"/>
      <c r="G23" s="9"/>
      <c r="H23" s="9"/>
      <c r="I23" s="9"/>
      <c r="J23" s="9"/>
      <c r="K23" s="9"/>
      <c r="L23" s="9"/>
      <c r="M23" s="9"/>
      <c r="N23" s="9"/>
      <c r="O23" s="9"/>
      <c r="P23" s="9"/>
      <c r="Q23" s="9"/>
      <c r="AI23" s="52"/>
      <c r="AJ23" s="52"/>
      <c r="BA23" s="1">
        <f t="shared" si="4"/>
        <v>40440</v>
      </c>
      <c r="BC23" s="3" t="str">
        <f t="shared" si="1"/>
        <v/>
      </c>
      <c r="BD23" s="3">
        <f t="shared" si="2"/>
        <v>1</v>
      </c>
      <c r="BE23" s="3">
        <f t="shared" si="3"/>
        <v>9</v>
      </c>
    </row>
    <row r="24" spans="1:57" ht="30.95" customHeight="1">
      <c r="A24" s="2">
        <f t="shared" si="0"/>
        <v>40441</v>
      </c>
      <c r="B24" s="9"/>
      <c r="C24" s="9"/>
      <c r="D24" s="9"/>
      <c r="E24" s="9"/>
      <c r="F24" s="9"/>
      <c r="G24" s="9"/>
      <c r="H24" s="9"/>
      <c r="I24" s="9"/>
      <c r="J24" s="9"/>
      <c r="K24" s="9"/>
      <c r="L24" s="9"/>
      <c r="M24" s="9"/>
      <c r="N24" s="9"/>
      <c r="O24" s="9"/>
      <c r="P24" s="9"/>
      <c r="Q24" s="9"/>
      <c r="AI24" s="52"/>
      <c r="AJ24" s="52"/>
      <c r="BA24" s="1">
        <f t="shared" si="4"/>
        <v>40441</v>
      </c>
      <c r="BC24" s="3">
        <f t="shared" si="1"/>
        <v>1</v>
      </c>
      <c r="BD24" s="3">
        <f t="shared" si="2"/>
        <v>2</v>
      </c>
      <c r="BE24" s="3">
        <f t="shared" si="3"/>
        <v>9</v>
      </c>
    </row>
    <row r="25" spans="1:57" ht="30.95" customHeight="1">
      <c r="A25" s="2">
        <f t="shared" si="0"/>
        <v>40442</v>
      </c>
      <c r="B25" s="9"/>
      <c r="C25" s="9"/>
      <c r="D25" s="9"/>
      <c r="E25" s="9"/>
      <c r="F25" s="9"/>
      <c r="G25" s="9"/>
      <c r="H25" s="9"/>
      <c r="I25" s="9"/>
      <c r="J25" s="9"/>
      <c r="K25" s="9"/>
      <c r="L25" s="9"/>
      <c r="M25" s="9"/>
      <c r="N25" s="9"/>
      <c r="O25" s="9"/>
      <c r="P25" s="9"/>
      <c r="Q25" s="9"/>
      <c r="AI25" s="52"/>
      <c r="AJ25" s="52"/>
      <c r="BA25" s="1">
        <f t="shared" si="4"/>
        <v>40442</v>
      </c>
      <c r="BC25" s="3">
        <f t="shared" si="1"/>
        <v>1</v>
      </c>
      <c r="BD25" s="3">
        <f t="shared" si="2"/>
        <v>3</v>
      </c>
      <c r="BE25" s="3">
        <f t="shared" si="3"/>
        <v>9</v>
      </c>
    </row>
    <row r="26" spans="1:57" ht="30.95" customHeight="1">
      <c r="A26" s="2">
        <f t="shared" si="0"/>
        <v>40443</v>
      </c>
      <c r="B26" s="9"/>
      <c r="C26" s="9"/>
      <c r="D26" s="9"/>
      <c r="E26" s="9"/>
      <c r="F26" s="9"/>
      <c r="G26" s="9"/>
      <c r="H26" s="9"/>
      <c r="I26" s="9"/>
      <c r="J26" s="9"/>
      <c r="K26" s="9"/>
      <c r="L26" s="9"/>
      <c r="M26" s="9"/>
      <c r="N26" s="9"/>
      <c r="O26" s="9"/>
      <c r="P26" s="9"/>
      <c r="Q26" s="9"/>
      <c r="AI26" s="52"/>
      <c r="AJ26" s="52"/>
      <c r="BA26" s="1">
        <f t="shared" si="4"/>
        <v>40443</v>
      </c>
      <c r="BC26" s="3">
        <f t="shared" si="1"/>
        <v>1</v>
      </c>
      <c r="BD26" s="3">
        <f t="shared" si="2"/>
        <v>4</v>
      </c>
      <c r="BE26" s="3">
        <f t="shared" si="3"/>
        <v>9</v>
      </c>
    </row>
    <row r="27" spans="1:57" ht="30.95" customHeight="1">
      <c r="A27" s="2">
        <f t="shared" si="0"/>
        <v>40444</v>
      </c>
      <c r="B27" s="9"/>
      <c r="C27" s="9"/>
      <c r="D27" s="9"/>
      <c r="E27" s="9"/>
      <c r="F27" s="9"/>
      <c r="G27" s="9"/>
      <c r="H27" s="9"/>
      <c r="I27" s="9"/>
      <c r="J27" s="9"/>
      <c r="K27" s="9"/>
      <c r="L27" s="9"/>
      <c r="M27" s="9"/>
      <c r="N27" s="9"/>
      <c r="O27" s="9"/>
      <c r="P27" s="9"/>
      <c r="Q27" s="9"/>
      <c r="BA27" s="1">
        <f t="shared" si="4"/>
        <v>40444</v>
      </c>
      <c r="BC27" s="3">
        <f t="shared" si="1"/>
        <v>1</v>
      </c>
      <c r="BD27" s="3">
        <f t="shared" si="2"/>
        <v>5</v>
      </c>
      <c r="BE27" s="3">
        <f t="shared" si="3"/>
        <v>9</v>
      </c>
    </row>
    <row r="28" spans="1:57" ht="30.95" customHeight="1">
      <c r="A28" s="2">
        <f t="shared" si="0"/>
        <v>40445</v>
      </c>
      <c r="B28" s="9"/>
      <c r="C28" s="9"/>
      <c r="D28" s="9"/>
      <c r="E28" s="9"/>
      <c r="F28" s="9"/>
      <c r="G28" s="9"/>
      <c r="H28" s="9"/>
      <c r="I28" s="9"/>
      <c r="J28" s="9"/>
      <c r="K28" s="9"/>
      <c r="L28" s="9"/>
      <c r="M28" s="9"/>
      <c r="N28" s="9"/>
      <c r="O28" s="9"/>
      <c r="P28" s="9"/>
      <c r="Q28" s="9"/>
      <c r="BA28" s="1">
        <f t="shared" si="4"/>
        <v>40445</v>
      </c>
      <c r="BC28" s="3">
        <f t="shared" si="1"/>
        <v>1</v>
      </c>
      <c r="BD28" s="3">
        <f t="shared" si="2"/>
        <v>6</v>
      </c>
      <c r="BE28" s="3">
        <f t="shared" si="3"/>
        <v>9</v>
      </c>
    </row>
    <row r="29" spans="1:57" ht="30.95" customHeight="1">
      <c r="A29" s="2">
        <f t="shared" si="0"/>
        <v>40446</v>
      </c>
      <c r="B29" s="9"/>
      <c r="C29" s="9"/>
      <c r="D29" s="9"/>
      <c r="E29" s="9"/>
      <c r="F29" s="9"/>
      <c r="G29" s="9"/>
      <c r="H29" s="9"/>
      <c r="I29" s="9"/>
      <c r="J29" s="9"/>
      <c r="K29" s="9"/>
      <c r="L29" s="9"/>
      <c r="M29" s="9"/>
      <c r="N29" s="9"/>
      <c r="O29" s="9"/>
      <c r="P29" s="9"/>
      <c r="Q29" s="9"/>
      <c r="BA29" s="1">
        <f t="shared" si="4"/>
        <v>40446</v>
      </c>
      <c r="BC29" s="3" t="str">
        <f t="shared" si="1"/>
        <v/>
      </c>
      <c r="BD29" s="3">
        <f t="shared" si="2"/>
        <v>7</v>
      </c>
      <c r="BE29" s="3">
        <f t="shared" si="3"/>
        <v>9</v>
      </c>
    </row>
    <row r="30" spans="1:57" ht="30.95" customHeight="1">
      <c r="A30" s="2">
        <f t="shared" si="0"/>
        <v>40447</v>
      </c>
      <c r="B30" s="9"/>
      <c r="C30" s="9"/>
      <c r="D30" s="9"/>
      <c r="E30" s="9"/>
      <c r="F30" s="9"/>
      <c r="G30" s="9"/>
      <c r="H30" s="9"/>
      <c r="I30" s="9"/>
      <c r="J30" s="9"/>
      <c r="K30" s="9"/>
      <c r="L30" s="9"/>
      <c r="M30" s="9"/>
      <c r="N30" s="9"/>
      <c r="O30" s="9"/>
      <c r="P30" s="9"/>
      <c r="Q30" s="9"/>
      <c r="BA30" s="1">
        <f t="shared" si="4"/>
        <v>40447</v>
      </c>
      <c r="BC30" s="3" t="str">
        <f t="shared" si="1"/>
        <v/>
      </c>
      <c r="BD30" s="3">
        <f t="shared" si="2"/>
        <v>1</v>
      </c>
      <c r="BE30" s="3">
        <f t="shared" si="3"/>
        <v>9</v>
      </c>
    </row>
    <row r="31" spans="1:57" ht="30.95" customHeight="1">
      <c r="A31" s="2">
        <f t="shared" si="0"/>
        <v>40448</v>
      </c>
      <c r="B31" s="9"/>
      <c r="C31" s="9"/>
      <c r="D31" s="9"/>
      <c r="E31" s="9"/>
      <c r="F31" s="9"/>
      <c r="G31" s="9"/>
      <c r="H31" s="9"/>
      <c r="I31" s="9"/>
      <c r="J31" s="9"/>
      <c r="K31" s="9"/>
      <c r="L31" s="9"/>
      <c r="M31" s="9"/>
      <c r="N31" s="9"/>
      <c r="O31" s="9"/>
      <c r="P31" s="9"/>
      <c r="Q31" s="9"/>
      <c r="BA31" s="1">
        <f t="shared" si="4"/>
        <v>40448</v>
      </c>
      <c r="BC31" s="3">
        <f t="shared" si="1"/>
        <v>1</v>
      </c>
      <c r="BD31" s="3">
        <f t="shared" si="2"/>
        <v>2</v>
      </c>
      <c r="BE31" s="3">
        <f t="shared" si="3"/>
        <v>9</v>
      </c>
    </row>
    <row r="32" spans="1:57" ht="30.95" customHeight="1">
      <c r="A32" s="2">
        <f t="shared" si="0"/>
        <v>40449</v>
      </c>
      <c r="B32" s="9"/>
      <c r="C32" s="9"/>
      <c r="D32" s="9"/>
      <c r="E32" s="9"/>
      <c r="F32" s="9"/>
      <c r="G32" s="9"/>
      <c r="H32" s="9"/>
      <c r="I32" s="9"/>
      <c r="J32" s="9"/>
      <c r="K32" s="9"/>
      <c r="L32" s="9"/>
      <c r="M32" s="9"/>
      <c r="N32" s="9"/>
      <c r="O32" s="9"/>
      <c r="P32" s="9"/>
      <c r="Q32" s="9"/>
      <c r="BA32" s="1">
        <f t="shared" si="4"/>
        <v>40449</v>
      </c>
      <c r="BC32" s="3">
        <f t="shared" si="1"/>
        <v>1</v>
      </c>
      <c r="BD32" s="3">
        <f t="shared" si="2"/>
        <v>3</v>
      </c>
      <c r="BE32" s="3">
        <f t="shared" si="3"/>
        <v>9</v>
      </c>
    </row>
    <row r="33" spans="1:57" ht="30.95" customHeight="1">
      <c r="A33" s="2">
        <f>IF('16 NB'!BE33='16 NB'!$BE$32,BA33,"")</f>
        <v>40450</v>
      </c>
      <c r="B33" s="9"/>
      <c r="C33" s="9"/>
      <c r="D33" s="9"/>
      <c r="E33" s="9"/>
      <c r="F33" s="9"/>
      <c r="G33" s="9"/>
      <c r="H33" s="9"/>
      <c r="I33" s="9"/>
      <c r="J33" s="9"/>
      <c r="K33" s="9"/>
      <c r="L33" s="9"/>
      <c r="M33" s="9"/>
      <c r="N33" s="9"/>
      <c r="O33" s="9"/>
      <c r="P33" s="9"/>
      <c r="Q33" s="9"/>
      <c r="BA33" s="1">
        <f t="shared" si="4"/>
        <v>40450</v>
      </c>
      <c r="BC33" s="3">
        <f t="shared" si="1"/>
        <v>1</v>
      </c>
      <c r="BD33" s="3">
        <f t="shared" si="2"/>
        <v>4</v>
      </c>
      <c r="BE33" s="3">
        <f t="shared" si="3"/>
        <v>9</v>
      </c>
    </row>
    <row r="34" spans="1:57" ht="30.95" customHeight="1">
      <c r="A34" s="2">
        <f>IF('16 NB'!BE34='16 NB'!$BE$32,BA34,"")</f>
        <v>40451</v>
      </c>
      <c r="B34" s="9"/>
      <c r="C34" s="9"/>
      <c r="D34" s="9"/>
      <c r="E34" s="9"/>
      <c r="F34" s="9"/>
      <c r="G34" s="9"/>
      <c r="H34" s="9"/>
      <c r="I34" s="9"/>
      <c r="J34" s="9"/>
      <c r="K34" s="9"/>
      <c r="L34" s="9"/>
      <c r="M34" s="9"/>
      <c r="N34" s="9"/>
      <c r="O34" s="9"/>
      <c r="P34" s="9"/>
      <c r="Q34" s="9"/>
      <c r="BA34" s="1">
        <f t="shared" si="4"/>
        <v>40451</v>
      </c>
      <c r="BC34" s="3">
        <f t="shared" si="1"/>
        <v>1</v>
      </c>
      <c r="BD34" s="3">
        <f t="shared" si="2"/>
        <v>5</v>
      </c>
      <c r="BE34" s="3">
        <f t="shared" si="3"/>
        <v>9</v>
      </c>
    </row>
    <row r="35" spans="1:57" ht="30.95" customHeight="1">
      <c r="A35" s="2" t="str">
        <f>IF('16 NB'!BE35='16 NB'!$BE$32,BA35,"")</f>
        <v/>
      </c>
      <c r="B35" s="9"/>
      <c r="C35" s="9"/>
      <c r="D35" s="9"/>
      <c r="E35" s="9"/>
      <c r="F35" s="9"/>
      <c r="G35" s="9"/>
      <c r="H35" s="9"/>
      <c r="I35" s="9"/>
      <c r="J35" s="9"/>
      <c r="K35" s="9"/>
      <c r="L35" s="9"/>
      <c r="M35" s="9"/>
      <c r="N35" s="9"/>
      <c r="O35" s="9"/>
      <c r="P35" s="9"/>
      <c r="Q35" s="9"/>
      <c r="BA35" s="1">
        <f t="shared" si="4"/>
        <v>40452</v>
      </c>
      <c r="BC35" s="3" t="str">
        <f t="shared" si="1"/>
        <v/>
      </c>
      <c r="BD35" s="3" t="str">
        <f t="shared" si="2"/>
        <v/>
      </c>
      <c r="BE35" s="3">
        <f t="shared" si="3"/>
        <v>10</v>
      </c>
    </row>
    <row r="36" spans="1:57" s="4" customFormat="1" ht="30.95" customHeight="1">
      <c r="A36" s="13" t="s">
        <v>21</v>
      </c>
      <c r="B36" s="12"/>
      <c r="C36" s="12"/>
      <c r="D36" s="12"/>
      <c r="E36" s="12"/>
      <c r="F36" s="12"/>
      <c r="G36" s="12"/>
      <c r="H36" s="12"/>
      <c r="I36" s="12"/>
      <c r="J36" s="12"/>
      <c r="K36" s="12"/>
      <c r="L36" s="12"/>
      <c r="M36" s="12"/>
      <c r="N36" s="12"/>
      <c r="O36" s="12"/>
      <c r="P36" s="12"/>
      <c r="Q36" s="12"/>
    </row>
    <row r="37" spans="1:57" s="4" customFormat="1">
      <c r="A37" s="5"/>
      <c r="P37" s="10"/>
      <c r="Q37" s="10"/>
    </row>
    <row r="38" spans="1:57" s="4" customFormat="1">
      <c r="A38" s="5"/>
      <c r="P38" s="10"/>
      <c r="Q38" s="10"/>
    </row>
    <row r="39" spans="1:57" s="4" customFormat="1">
      <c r="P39" s="10"/>
      <c r="Q39" s="10"/>
    </row>
    <row r="40" spans="1:57" s="4" customFormat="1">
      <c r="P40" s="135" t="str">
        <f>Giriş!F272</f>
        <v>Çalışkan MÜDÜR</v>
      </c>
      <c r="Q40" s="135"/>
    </row>
    <row r="41" spans="1:57" s="4" customFormat="1">
      <c r="P41" s="135" t="str">
        <f>Giriş!D272</f>
        <v>OKUL MÜDÜRÜ</v>
      </c>
      <c r="Q41" s="135"/>
    </row>
    <row r="42" spans="1:57" s="4" customFormat="1"/>
    <row r="43" spans="1:57" s="4" customFormat="1"/>
    <row r="44" spans="1:57" s="4" customFormat="1"/>
    <row r="45" spans="1:57" s="4" customFormat="1"/>
    <row r="46" spans="1:57" s="4" customFormat="1"/>
    <row r="47" spans="1:57" s="4" customFormat="1"/>
    <row r="48" spans="1:57"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sheetData>
  <sheetProtection sheet="1" objects="1" scenarios="1"/>
  <mergeCells count="5">
    <mergeCell ref="A3:Q3"/>
    <mergeCell ref="P40:Q40"/>
    <mergeCell ref="P41:Q41"/>
    <mergeCell ref="W14:AL15"/>
    <mergeCell ref="W21:AL22"/>
  </mergeCells>
  <phoneticPr fontId="0" type="noConversion"/>
  <conditionalFormatting sqref="A5:A35">
    <cfRule type="expression" dxfId="16" priority="1" stopIfTrue="1">
      <formula>BC5=""</formula>
    </cfRule>
  </conditionalFormatting>
  <conditionalFormatting sqref="B5:B35">
    <cfRule type="expression" dxfId="15" priority="2" stopIfTrue="1">
      <formula>BC5=""</formula>
    </cfRule>
  </conditionalFormatting>
  <conditionalFormatting sqref="C5:C35">
    <cfRule type="expression" dxfId="14" priority="3" stopIfTrue="1">
      <formula>BC5=""</formula>
    </cfRule>
  </conditionalFormatting>
  <conditionalFormatting sqref="P5:P35">
    <cfRule type="expression" dxfId="13" priority="4" stopIfTrue="1">
      <formula>BC5=""</formula>
    </cfRule>
  </conditionalFormatting>
  <conditionalFormatting sqref="Q5:Q35">
    <cfRule type="expression" dxfId="12" priority="5" stopIfTrue="1">
      <formula>BC5=""</formula>
    </cfRule>
  </conditionalFormatting>
  <conditionalFormatting sqref="O5:O35">
    <cfRule type="expression" dxfId="11" priority="6" stopIfTrue="1">
      <formula>BC5=""</formula>
    </cfRule>
  </conditionalFormatting>
  <conditionalFormatting sqref="I5:I35">
    <cfRule type="expression" dxfId="10" priority="7" stopIfTrue="1">
      <formula>BC5=""</formula>
    </cfRule>
  </conditionalFormatting>
  <conditionalFormatting sqref="G5:G35">
    <cfRule type="expression" dxfId="9" priority="8" stopIfTrue="1">
      <formula>BC5=""</formula>
    </cfRule>
  </conditionalFormatting>
  <conditionalFormatting sqref="H5:H35">
    <cfRule type="expression" dxfId="8" priority="9" stopIfTrue="1">
      <formula>BC5=""</formula>
    </cfRule>
  </conditionalFormatting>
  <conditionalFormatting sqref="D5:D35">
    <cfRule type="expression" dxfId="7" priority="10" stopIfTrue="1">
      <formula>BC5=""</formula>
    </cfRule>
  </conditionalFormatting>
  <conditionalFormatting sqref="E5:E35">
    <cfRule type="expression" dxfId="6" priority="11" stopIfTrue="1">
      <formula>BC5=""</formula>
    </cfRule>
  </conditionalFormatting>
  <conditionalFormatting sqref="F5:F35">
    <cfRule type="expression" dxfId="5" priority="12" stopIfTrue="1">
      <formula>BC5=""</formula>
    </cfRule>
  </conditionalFormatting>
  <conditionalFormatting sqref="J5:J35">
    <cfRule type="expression" dxfId="4" priority="13" stopIfTrue="1">
      <formula>BC5=""</formula>
    </cfRule>
  </conditionalFormatting>
  <conditionalFormatting sqref="K5:K35">
    <cfRule type="expression" dxfId="3" priority="14" stopIfTrue="1">
      <formula>BC5=""</formula>
    </cfRule>
  </conditionalFormatting>
  <conditionalFormatting sqref="L5:L35">
    <cfRule type="expression" dxfId="2" priority="15" stopIfTrue="1">
      <formula>BC5=""</formula>
    </cfRule>
  </conditionalFormatting>
  <conditionalFormatting sqref="M5:M35">
    <cfRule type="expression" dxfId="1" priority="16" stopIfTrue="1">
      <formula>BC5=""</formula>
    </cfRule>
  </conditionalFormatting>
  <conditionalFormatting sqref="N5:N35">
    <cfRule type="expression" dxfId="0" priority="17" stopIfTrue="1">
      <formula>BC5=""</formula>
    </cfRule>
  </conditionalFormatting>
  <printOptions horizontalCentered="1"/>
  <pageMargins left="0.53" right="0.43307086614173229" top="0.37" bottom="0.3" header="0.62" footer="0.51181102362204722"/>
  <pageSetup paperSize="9" scale="45" orientation="landscape" horizontalDpi="300" verticalDpi="30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18</vt:i4>
      </vt:variant>
      <vt:variant>
        <vt:lpstr>Adlandırılmış Aralıklar</vt:lpstr>
      </vt:variant>
      <vt:variant>
        <vt:i4>16</vt:i4>
      </vt:variant>
    </vt:vector>
  </HeadingPairs>
  <TitlesOfParts>
    <vt:vector size="34" baseType="lpstr">
      <vt:lpstr>Giriş</vt:lpstr>
      <vt:lpstr>Kopyalama Sayfası</vt:lpstr>
      <vt:lpstr>1 NB</vt:lpstr>
      <vt:lpstr>2 NB</vt:lpstr>
      <vt:lpstr>3 NB</vt:lpstr>
      <vt:lpstr>4 NB</vt:lpstr>
      <vt:lpstr>5 NB</vt:lpstr>
      <vt:lpstr>6 NB</vt:lpstr>
      <vt:lpstr>7 NB</vt:lpstr>
      <vt:lpstr>8 NB</vt:lpstr>
      <vt:lpstr>9 NB</vt:lpstr>
      <vt:lpstr>10 NB</vt:lpstr>
      <vt:lpstr>11 NB</vt:lpstr>
      <vt:lpstr>12 NB</vt:lpstr>
      <vt:lpstr>13 NB</vt:lpstr>
      <vt:lpstr>14 NB</vt:lpstr>
      <vt:lpstr>15 NB</vt:lpstr>
      <vt:lpstr>16 NB</vt:lpstr>
      <vt:lpstr>'1 NB'!Yazdırma_Alanı</vt:lpstr>
      <vt:lpstr>'10 NB'!Yazdırma_Alanı</vt:lpstr>
      <vt:lpstr>'11 NB'!Yazdırma_Alanı</vt:lpstr>
      <vt:lpstr>'12 NB'!Yazdırma_Alanı</vt:lpstr>
      <vt:lpstr>'13 NB'!Yazdırma_Alanı</vt:lpstr>
      <vt:lpstr>'14 NB'!Yazdırma_Alanı</vt:lpstr>
      <vt:lpstr>'15 NB'!Yazdırma_Alanı</vt:lpstr>
      <vt:lpstr>'16 NB'!Yazdırma_Alanı</vt:lpstr>
      <vt:lpstr>'2 NB'!Yazdırma_Alanı</vt:lpstr>
      <vt:lpstr>'3 NB'!Yazdırma_Alanı</vt:lpstr>
      <vt:lpstr>'4 NB'!Yazdırma_Alanı</vt:lpstr>
      <vt:lpstr>'5 NB'!Yazdırma_Alanı</vt:lpstr>
      <vt:lpstr>'6 NB'!Yazdırma_Alanı</vt:lpstr>
      <vt:lpstr>'7 NB'!Yazdırma_Alanı</vt:lpstr>
      <vt:lpstr>'8 NB'!Yazdırma_Alanı</vt:lpstr>
      <vt:lpstr>'9 NB'!Yazdırma_Alanı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Öğretmen Nöbet Çizelgesi</dc:title>
  <dc:subject>Program</dc:subject>
  <dc:creator>Abdullah DEMİREL</dc:creator>
  <cp:keywords>Ö N Ç </cp:keywords>
  <dc:description>Korumaları kaldırmayın.</dc:description>
  <cp:lastModifiedBy>Abdullah DEMİREL</cp:lastModifiedBy>
  <cp:lastPrinted>2009-06-26T14:31:41Z</cp:lastPrinted>
  <dcterms:created xsi:type="dcterms:W3CDTF">1999-05-26T11:21:22Z</dcterms:created>
  <dcterms:modified xsi:type="dcterms:W3CDTF">2010-09-27T14:34:46Z</dcterms:modified>
  <cp:category>Okul Programları</cp:category>
</cp:coreProperties>
</file>