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15000" windowHeight="9270"/>
  </bookViews>
  <sheets>
    <sheet name="Fen Sonuç" sheetId="1" r:id="rId1"/>
  </sheets>
  <externalReferences>
    <externalReference r:id="rId2"/>
  </externalReferences>
  <definedNames>
    <definedName name="_xlnm.Print_Area" localSheetId="0">'Fen Sonuç'!$A$1:$W$55</definedName>
  </definedNames>
  <calcPr calcId="144525"/>
</workbook>
</file>

<file path=xl/calcChain.xml><?xml version="1.0" encoding="utf-8"?>
<calcChain xmlns="http://schemas.openxmlformats.org/spreadsheetml/2006/main">
  <c r="B44" i="1" l="1"/>
  <c r="W44" i="1" s="1"/>
  <c r="A44" i="1"/>
  <c r="B43" i="1"/>
  <c r="A43" i="1"/>
  <c r="B42" i="1"/>
  <c r="W42" i="1" s="1"/>
  <c r="A42" i="1"/>
  <c r="B41" i="1"/>
  <c r="W41" i="1" s="1"/>
  <c r="A41" i="1"/>
  <c r="B40" i="1"/>
  <c r="W40" i="1" s="1"/>
  <c r="A40" i="1"/>
  <c r="B39" i="1"/>
  <c r="W39" i="1" s="1"/>
  <c r="A39" i="1"/>
  <c r="B38" i="1"/>
  <c r="W38" i="1" s="1"/>
  <c r="A38" i="1"/>
  <c r="B37" i="1"/>
  <c r="A37" i="1"/>
  <c r="B36" i="1"/>
  <c r="A36" i="1"/>
  <c r="B35" i="1"/>
  <c r="A35" i="1"/>
  <c r="B34" i="1"/>
  <c r="A34" i="1"/>
  <c r="B33" i="1"/>
  <c r="A33" i="1"/>
  <c r="B32" i="1"/>
  <c r="A32" i="1"/>
  <c r="B31" i="1"/>
  <c r="A31" i="1"/>
  <c r="B30" i="1"/>
  <c r="A30" i="1"/>
  <c r="B29" i="1"/>
  <c r="A29" i="1"/>
  <c r="B28" i="1"/>
  <c r="A28" i="1"/>
  <c r="B27" i="1"/>
  <c r="A27" i="1"/>
  <c r="B26" i="1"/>
  <c r="A26" i="1"/>
  <c r="B25" i="1"/>
  <c r="A25" i="1"/>
  <c r="B24" i="1"/>
  <c r="A24" i="1"/>
  <c r="B23" i="1"/>
  <c r="W23" i="1" s="1"/>
  <c r="A23" i="1"/>
  <c r="B22" i="1"/>
  <c r="A22" i="1"/>
  <c r="B21" i="1"/>
  <c r="A21" i="1"/>
  <c r="B20" i="1"/>
  <c r="A20" i="1"/>
  <c r="B19" i="1"/>
  <c r="A19" i="1"/>
  <c r="B18" i="1"/>
  <c r="A18" i="1"/>
  <c r="B17" i="1"/>
  <c r="A17" i="1"/>
  <c r="B16" i="1"/>
  <c r="A16" i="1"/>
  <c r="B15" i="1"/>
  <c r="A15" i="1"/>
  <c r="B14" i="1"/>
  <c r="A14" i="1"/>
  <c r="B13" i="1"/>
  <c r="A13" i="1"/>
  <c r="B12" i="1"/>
  <c r="A12" i="1"/>
  <c r="B11" i="1"/>
  <c r="A11" i="1"/>
  <c r="B10" i="1"/>
  <c r="A10" i="1"/>
  <c r="B9" i="1"/>
  <c r="A9" i="1"/>
  <c r="B8" i="1"/>
  <c r="A8" i="1"/>
  <c r="B7" i="1"/>
  <c r="A7" i="1"/>
  <c r="B6" i="1"/>
  <c r="A6" i="1"/>
  <c r="B5" i="1"/>
  <c r="W5" i="1" s="1"/>
  <c r="A5" i="1"/>
  <c r="B4" i="1"/>
  <c r="A4" i="1"/>
  <c r="A1" i="1"/>
  <c r="C4" i="1" l="1"/>
  <c r="D4" i="1"/>
  <c r="E4" i="1"/>
  <c r="F4" i="1"/>
  <c r="G4" i="1"/>
  <c r="H4" i="1"/>
  <c r="T4" i="1"/>
  <c r="C5" i="1"/>
  <c r="D5" i="1"/>
  <c r="E5" i="1"/>
  <c r="F5" i="1"/>
  <c r="G5" i="1"/>
  <c r="H5" i="1"/>
  <c r="I5" i="1"/>
  <c r="N5" i="1"/>
  <c r="O5" i="1"/>
  <c r="P5" i="1"/>
  <c r="T5" i="1"/>
  <c r="U5" i="1"/>
  <c r="V5" i="1"/>
  <c r="C6" i="1"/>
  <c r="D6" i="1"/>
  <c r="E6" i="1"/>
  <c r="F6" i="1"/>
  <c r="G6" i="1"/>
  <c r="H6" i="1"/>
  <c r="T6" i="1"/>
  <c r="C7" i="1"/>
  <c r="D7" i="1"/>
  <c r="E7" i="1"/>
  <c r="F7" i="1"/>
  <c r="G7" i="1"/>
  <c r="H7" i="1"/>
  <c r="T7" i="1"/>
  <c r="C8" i="1"/>
  <c r="D8" i="1"/>
  <c r="E8" i="1"/>
  <c r="F8" i="1"/>
  <c r="G8" i="1"/>
  <c r="H8" i="1"/>
  <c r="T8" i="1"/>
  <c r="C9" i="1"/>
  <c r="D9" i="1"/>
  <c r="E9" i="1"/>
  <c r="F9" i="1"/>
  <c r="G9" i="1"/>
  <c r="H9" i="1"/>
  <c r="T9" i="1"/>
  <c r="C10" i="1"/>
  <c r="D10" i="1"/>
  <c r="E10" i="1"/>
  <c r="F10" i="1"/>
  <c r="G10" i="1"/>
  <c r="H10" i="1"/>
  <c r="T10" i="1"/>
  <c r="C11" i="1"/>
  <c r="D11" i="1"/>
  <c r="E11" i="1"/>
  <c r="F11" i="1"/>
  <c r="G11" i="1"/>
  <c r="H11" i="1"/>
  <c r="T11" i="1"/>
  <c r="C12" i="1"/>
  <c r="D12" i="1"/>
  <c r="E12" i="1"/>
  <c r="F12" i="1"/>
  <c r="G12" i="1"/>
  <c r="H12" i="1"/>
  <c r="T12" i="1"/>
  <c r="C13" i="1"/>
  <c r="D13" i="1"/>
  <c r="E13" i="1"/>
  <c r="F13" i="1"/>
  <c r="G13" i="1"/>
  <c r="H13" i="1"/>
  <c r="T13" i="1"/>
  <c r="C14" i="1"/>
  <c r="D14" i="1"/>
  <c r="E14" i="1"/>
  <c r="F14" i="1"/>
  <c r="G14" i="1"/>
  <c r="H14" i="1"/>
  <c r="T14" i="1"/>
  <c r="C15" i="1"/>
  <c r="D15" i="1"/>
  <c r="E15" i="1"/>
  <c r="F15" i="1"/>
  <c r="G15" i="1"/>
  <c r="H15" i="1"/>
  <c r="T15" i="1"/>
  <c r="C16" i="1"/>
  <c r="D16" i="1"/>
  <c r="E16" i="1"/>
  <c r="F16" i="1"/>
  <c r="G16" i="1"/>
  <c r="H16" i="1"/>
  <c r="T16" i="1"/>
  <c r="C17" i="1"/>
  <c r="D17" i="1"/>
  <c r="E17" i="1"/>
  <c r="F17" i="1"/>
  <c r="G17" i="1"/>
  <c r="H17" i="1"/>
  <c r="T17" i="1"/>
  <c r="C18" i="1"/>
  <c r="D18" i="1"/>
  <c r="E18" i="1"/>
  <c r="F18" i="1"/>
  <c r="G18" i="1"/>
  <c r="H18" i="1"/>
  <c r="T18" i="1"/>
  <c r="C19" i="1"/>
  <c r="D19" i="1"/>
  <c r="E19" i="1"/>
  <c r="C20" i="1"/>
  <c r="D20" i="1"/>
  <c r="E20" i="1"/>
  <c r="F20" i="1"/>
  <c r="G20" i="1"/>
  <c r="H20" i="1"/>
  <c r="T20" i="1"/>
  <c r="C21" i="1"/>
  <c r="D21" i="1"/>
  <c r="E21" i="1"/>
  <c r="F21" i="1"/>
  <c r="G21" i="1"/>
  <c r="H21" i="1"/>
  <c r="T21" i="1"/>
  <c r="C22" i="1"/>
  <c r="D22" i="1"/>
  <c r="E22" i="1"/>
  <c r="F22" i="1"/>
  <c r="G22" i="1"/>
  <c r="H22" i="1"/>
  <c r="T22" i="1"/>
  <c r="C23" i="1"/>
  <c r="D23" i="1"/>
  <c r="E23" i="1"/>
  <c r="F23" i="1"/>
  <c r="G23" i="1"/>
  <c r="H23" i="1"/>
  <c r="I23" i="1"/>
  <c r="N23" i="1"/>
  <c r="O23" i="1"/>
  <c r="P23" i="1"/>
  <c r="T23" i="1"/>
  <c r="U23" i="1"/>
  <c r="V23" i="1"/>
  <c r="C24" i="1"/>
  <c r="D24" i="1"/>
  <c r="E24" i="1"/>
  <c r="F24" i="1"/>
  <c r="G24" i="1"/>
  <c r="H24" i="1"/>
  <c r="T24" i="1"/>
  <c r="C25" i="1"/>
  <c r="D25" i="1"/>
  <c r="E25" i="1"/>
  <c r="F25" i="1"/>
  <c r="G25" i="1"/>
  <c r="H25" i="1"/>
  <c r="T25" i="1"/>
  <c r="C26" i="1"/>
  <c r="D26" i="1"/>
  <c r="E26" i="1"/>
  <c r="F26" i="1"/>
  <c r="G26" i="1"/>
  <c r="H26" i="1"/>
  <c r="T26" i="1"/>
  <c r="C27" i="1"/>
  <c r="D27" i="1"/>
  <c r="E27" i="1"/>
  <c r="F27" i="1"/>
  <c r="G27" i="1"/>
  <c r="H27" i="1"/>
  <c r="T27" i="1"/>
  <c r="C28" i="1"/>
  <c r="D28" i="1"/>
  <c r="E28" i="1"/>
  <c r="F28" i="1"/>
  <c r="G28" i="1"/>
  <c r="H28" i="1"/>
  <c r="T28" i="1"/>
  <c r="C29" i="1"/>
  <c r="D29" i="1"/>
  <c r="E29" i="1"/>
  <c r="F29" i="1"/>
  <c r="G29" i="1"/>
  <c r="H29" i="1"/>
  <c r="T29" i="1"/>
  <c r="C30" i="1"/>
  <c r="D30" i="1"/>
  <c r="E30" i="1"/>
  <c r="F30" i="1"/>
  <c r="G30" i="1"/>
  <c r="H30" i="1"/>
  <c r="T30" i="1"/>
  <c r="C31" i="1"/>
  <c r="D31" i="1"/>
  <c r="E31" i="1"/>
  <c r="F31" i="1"/>
  <c r="G31" i="1"/>
  <c r="H31" i="1"/>
  <c r="T31" i="1"/>
  <c r="C32" i="1"/>
  <c r="D32" i="1"/>
  <c r="E32" i="1"/>
  <c r="F32" i="1"/>
  <c r="G32" i="1"/>
  <c r="H32" i="1"/>
  <c r="T32" i="1"/>
  <c r="C33" i="1"/>
  <c r="D33" i="1"/>
  <c r="E33" i="1"/>
  <c r="F33" i="1"/>
  <c r="G33" i="1"/>
  <c r="H33" i="1"/>
  <c r="T33" i="1"/>
  <c r="C34" i="1"/>
  <c r="D34" i="1"/>
  <c r="E34" i="1"/>
  <c r="F34" i="1"/>
  <c r="G34" i="1"/>
  <c r="H34" i="1"/>
  <c r="T34" i="1"/>
  <c r="C35" i="1"/>
  <c r="D35" i="1"/>
  <c r="E35" i="1"/>
  <c r="F35" i="1"/>
  <c r="T35" i="1" s="1"/>
  <c r="G35" i="1"/>
  <c r="H35" i="1"/>
  <c r="C36" i="1"/>
  <c r="D36" i="1"/>
  <c r="E36" i="1"/>
  <c r="F36" i="1"/>
  <c r="G36" i="1"/>
  <c r="H36" i="1"/>
  <c r="T36" i="1"/>
  <c r="C37" i="1"/>
  <c r="D37" i="1"/>
  <c r="E37" i="1"/>
  <c r="F37" i="1"/>
  <c r="G37" i="1"/>
  <c r="H37" i="1"/>
  <c r="T37" i="1"/>
  <c r="C38" i="1"/>
  <c r="D38" i="1"/>
  <c r="E38" i="1"/>
  <c r="F38" i="1"/>
  <c r="G38" i="1"/>
  <c r="H38" i="1"/>
  <c r="I38" i="1"/>
  <c r="N38" i="1"/>
  <c r="O38" i="1"/>
  <c r="P38" i="1"/>
  <c r="T38" i="1"/>
  <c r="U38" i="1"/>
  <c r="V38" i="1"/>
  <c r="C39" i="1"/>
  <c r="D39" i="1"/>
  <c r="E39" i="1"/>
  <c r="F39" i="1"/>
  <c r="G39" i="1"/>
  <c r="H39" i="1"/>
  <c r="I39" i="1"/>
  <c r="N39" i="1"/>
  <c r="O39" i="1"/>
  <c r="P39" i="1"/>
  <c r="T39" i="1"/>
  <c r="U39" i="1"/>
  <c r="V39" i="1"/>
  <c r="C40" i="1"/>
  <c r="D40" i="1"/>
  <c r="E40" i="1"/>
  <c r="F40" i="1"/>
  <c r="G40" i="1"/>
  <c r="H40" i="1"/>
  <c r="I40" i="1"/>
  <c r="N40" i="1"/>
  <c r="O40" i="1"/>
  <c r="P40" i="1"/>
  <c r="T40" i="1"/>
  <c r="U40" i="1"/>
  <c r="V40" i="1"/>
  <c r="C41" i="1"/>
  <c r="D41" i="1"/>
  <c r="E41" i="1"/>
  <c r="F41" i="1"/>
  <c r="G41" i="1"/>
  <c r="H41" i="1"/>
  <c r="I41" i="1"/>
  <c r="N41" i="1"/>
  <c r="O41" i="1"/>
  <c r="P41" i="1"/>
  <c r="T41" i="1"/>
  <c r="U41" i="1"/>
  <c r="V41" i="1"/>
  <c r="C42" i="1"/>
  <c r="D42" i="1"/>
  <c r="E42" i="1"/>
  <c r="F42" i="1"/>
  <c r="G42" i="1"/>
  <c r="H42" i="1"/>
  <c r="I42" i="1"/>
  <c r="N42" i="1"/>
  <c r="O42" i="1"/>
  <c r="P42" i="1"/>
  <c r="T42" i="1"/>
  <c r="U42" i="1"/>
  <c r="V42" i="1"/>
  <c r="W43" i="1"/>
  <c r="V43" i="1"/>
  <c r="U43" i="1"/>
  <c r="T43" i="1"/>
  <c r="P43" i="1"/>
  <c r="O43" i="1"/>
  <c r="N43" i="1"/>
  <c r="C43" i="1"/>
  <c r="D43" i="1"/>
  <c r="E43" i="1"/>
  <c r="F43" i="1"/>
  <c r="G43" i="1"/>
  <c r="H43" i="1"/>
  <c r="I43" i="1"/>
  <c r="C44" i="1"/>
  <c r="D44" i="1"/>
  <c r="E44" i="1"/>
  <c r="F44" i="1"/>
  <c r="G44" i="1"/>
  <c r="H44" i="1"/>
  <c r="I44" i="1"/>
  <c r="N44" i="1"/>
  <c r="O44" i="1"/>
  <c r="P44" i="1"/>
  <c r="T44" i="1"/>
  <c r="U44" i="1"/>
  <c r="V44" i="1"/>
  <c r="S44" i="1" l="1"/>
  <c r="L44" i="1"/>
  <c r="R44" i="1"/>
  <c r="K44" i="1"/>
  <c r="Q44" i="1"/>
  <c r="J44" i="1"/>
  <c r="M44" i="1" s="1"/>
  <c r="S43" i="1"/>
  <c r="L43" i="1"/>
  <c r="R43" i="1"/>
  <c r="K43" i="1"/>
  <c r="Q43" i="1"/>
  <c r="J43" i="1"/>
  <c r="M43" i="1" s="1"/>
  <c r="S42" i="1"/>
  <c r="L42" i="1"/>
  <c r="R42" i="1"/>
  <c r="K42" i="1"/>
  <c r="Q42" i="1"/>
  <c r="J42" i="1"/>
  <c r="M42" i="1" s="1"/>
  <c r="S41" i="1"/>
  <c r="L41" i="1"/>
  <c r="R41" i="1"/>
  <c r="K41" i="1"/>
  <c r="Q41" i="1"/>
  <c r="J41" i="1"/>
  <c r="M41" i="1" s="1"/>
  <c r="S40" i="1"/>
  <c r="L40" i="1"/>
  <c r="R40" i="1"/>
  <c r="K40" i="1"/>
  <c r="Q40" i="1"/>
  <c r="J40" i="1"/>
  <c r="M40" i="1" s="1"/>
  <c r="S39" i="1"/>
  <c r="L39" i="1"/>
  <c r="R39" i="1"/>
  <c r="K39" i="1"/>
  <c r="Q39" i="1"/>
  <c r="J39" i="1"/>
  <c r="M39" i="1" s="1"/>
  <c r="S38" i="1"/>
  <c r="L38" i="1"/>
  <c r="R38" i="1"/>
  <c r="K38" i="1"/>
  <c r="Q38" i="1"/>
  <c r="J38" i="1"/>
  <c r="M38" i="1" s="1"/>
  <c r="S37" i="1"/>
  <c r="L37" i="1"/>
  <c r="R37" i="1"/>
  <c r="K37" i="1"/>
  <c r="Q37" i="1"/>
  <c r="J37" i="1"/>
  <c r="S36" i="1"/>
  <c r="L36" i="1"/>
  <c r="R36" i="1"/>
  <c r="K36" i="1"/>
  <c r="Q36" i="1"/>
  <c r="J36" i="1"/>
  <c r="S35" i="1"/>
  <c r="L35" i="1"/>
  <c r="R35" i="1"/>
  <c r="K35" i="1"/>
  <c r="Q35" i="1"/>
  <c r="J35" i="1"/>
  <c r="S34" i="1"/>
  <c r="L34" i="1"/>
  <c r="R34" i="1"/>
  <c r="K34" i="1"/>
  <c r="Q34" i="1"/>
  <c r="J34" i="1"/>
  <c r="S33" i="1"/>
  <c r="L33" i="1"/>
  <c r="R33" i="1"/>
  <c r="K33" i="1"/>
  <c r="Q33" i="1"/>
  <c r="J33" i="1"/>
  <c r="S32" i="1"/>
  <c r="L32" i="1"/>
  <c r="R32" i="1"/>
  <c r="K32" i="1"/>
  <c r="Q32" i="1"/>
  <c r="J32" i="1"/>
  <c r="S31" i="1"/>
  <c r="L31" i="1"/>
  <c r="R31" i="1"/>
  <c r="K31" i="1"/>
  <c r="Q31" i="1"/>
  <c r="J31" i="1"/>
  <c r="S30" i="1"/>
  <c r="L30" i="1"/>
  <c r="R30" i="1"/>
  <c r="K30" i="1"/>
  <c r="Q30" i="1"/>
  <c r="J30" i="1"/>
  <c r="S29" i="1"/>
  <c r="L29" i="1"/>
  <c r="R29" i="1"/>
  <c r="K29" i="1"/>
  <c r="Q29" i="1"/>
  <c r="J29" i="1"/>
  <c r="S28" i="1"/>
  <c r="L28" i="1"/>
  <c r="R28" i="1"/>
  <c r="K28" i="1"/>
  <c r="Q28" i="1"/>
  <c r="J28" i="1"/>
  <c r="S27" i="1"/>
  <c r="L27" i="1"/>
  <c r="R27" i="1"/>
  <c r="K27" i="1"/>
  <c r="Q27" i="1"/>
  <c r="J27" i="1"/>
  <c r="S26" i="1"/>
  <c r="L26" i="1"/>
  <c r="R26" i="1"/>
  <c r="K26" i="1"/>
  <c r="Q26" i="1"/>
  <c r="J26" i="1"/>
  <c r="S25" i="1"/>
  <c r="L25" i="1"/>
  <c r="R25" i="1"/>
  <c r="K25" i="1"/>
  <c r="Q25" i="1"/>
  <c r="J25" i="1"/>
  <c r="S24" i="1"/>
  <c r="L24" i="1"/>
  <c r="R24" i="1"/>
  <c r="K24" i="1"/>
  <c r="Q24" i="1"/>
  <c r="J24" i="1"/>
  <c r="S23" i="1"/>
  <c r="L23" i="1"/>
  <c r="R23" i="1"/>
  <c r="K23" i="1"/>
  <c r="Q23" i="1"/>
  <c r="J23" i="1"/>
  <c r="M23" i="1" s="1"/>
  <c r="S22" i="1"/>
  <c r="L22" i="1"/>
  <c r="R22" i="1"/>
  <c r="K22" i="1"/>
  <c r="Q22" i="1"/>
  <c r="J22" i="1"/>
  <c r="S21" i="1"/>
  <c r="L21" i="1"/>
  <c r="R21" i="1"/>
  <c r="K21" i="1"/>
  <c r="Q21" i="1"/>
  <c r="J21" i="1"/>
  <c r="S20" i="1"/>
  <c r="L20" i="1"/>
  <c r="R20" i="1"/>
  <c r="K20" i="1"/>
  <c r="Q20" i="1"/>
  <c r="J20" i="1"/>
  <c r="S19" i="1"/>
  <c r="L19" i="1"/>
  <c r="R19" i="1"/>
  <c r="K19" i="1"/>
  <c r="Q19" i="1"/>
  <c r="J19" i="1"/>
  <c r="F19" i="1"/>
  <c r="S18" i="1"/>
  <c r="L18" i="1"/>
  <c r="R18" i="1"/>
  <c r="K18" i="1"/>
  <c r="Q18" i="1"/>
  <c r="J18" i="1"/>
  <c r="S17" i="1"/>
  <c r="L17" i="1"/>
  <c r="R17" i="1"/>
  <c r="K17" i="1"/>
  <c r="Q17" i="1"/>
  <c r="J17" i="1"/>
  <c r="S16" i="1"/>
  <c r="L16" i="1"/>
  <c r="R16" i="1"/>
  <c r="K16" i="1"/>
  <c r="Q16" i="1"/>
  <c r="J16" i="1"/>
  <c r="S15" i="1"/>
  <c r="L15" i="1"/>
  <c r="R15" i="1"/>
  <c r="K15" i="1"/>
  <c r="Q15" i="1"/>
  <c r="J15" i="1"/>
  <c r="S14" i="1"/>
  <c r="L14" i="1"/>
  <c r="R14" i="1"/>
  <c r="K14" i="1"/>
  <c r="Q14" i="1"/>
  <c r="J14" i="1"/>
  <c r="S13" i="1"/>
  <c r="L13" i="1"/>
  <c r="R13" i="1"/>
  <c r="K13" i="1"/>
  <c r="Q13" i="1"/>
  <c r="J13" i="1"/>
  <c r="S12" i="1"/>
  <c r="L12" i="1"/>
  <c r="R12" i="1"/>
  <c r="K12" i="1"/>
  <c r="Q12" i="1"/>
  <c r="J12" i="1"/>
  <c r="S11" i="1"/>
  <c r="L11" i="1"/>
  <c r="R11" i="1"/>
  <c r="K11" i="1"/>
  <c r="Q11" i="1"/>
  <c r="J11" i="1"/>
  <c r="S10" i="1"/>
  <c r="L10" i="1"/>
  <c r="R10" i="1"/>
  <c r="K10" i="1"/>
  <c r="Q10" i="1"/>
  <c r="J10" i="1"/>
  <c r="S9" i="1"/>
  <c r="L9" i="1"/>
  <c r="R9" i="1"/>
  <c r="K9" i="1"/>
  <c r="Q9" i="1"/>
  <c r="J9" i="1"/>
  <c r="S8" i="1"/>
  <c r="L8" i="1"/>
  <c r="R8" i="1"/>
  <c r="K8" i="1"/>
  <c r="Q8" i="1"/>
  <c r="J8" i="1"/>
  <c r="S7" i="1"/>
  <c r="L7" i="1"/>
  <c r="R7" i="1"/>
  <c r="K7" i="1"/>
  <c r="Q7" i="1"/>
  <c r="J7" i="1"/>
  <c r="S6" i="1"/>
  <c r="L6" i="1"/>
  <c r="R6" i="1"/>
  <c r="K6" i="1"/>
  <c r="Q6" i="1"/>
  <c r="J6" i="1"/>
  <c r="S5" i="1"/>
  <c r="L5" i="1"/>
  <c r="R5" i="1"/>
  <c r="K5" i="1"/>
  <c r="Q5" i="1"/>
  <c r="J5" i="1"/>
  <c r="M5" i="1" s="1"/>
  <c r="F47" i="1"/>
  <c r="F49" i="1" s="1"/>
  <c r="E47" i="1"/>
  <c r="E49" i="1" s="1"/>
  <c r="S4" i="1"/>
  <c r="S47" i="1" s="1"/>
  <c r="S49" i="1" s="1"/>
  <c r="L4" i="1"/>
  <c r="L47" i="1" s="1"/>
  <c r="L49" i="1" s="1"/>
  <c r="D47" i="1"/>
  <c r="D49" i="1" s="1"/>
  <c r="R4" i="1"/>
  <c r="R47" i="1" s="1"/>
  <c r="R49" i="1" s="1"/>
  <c r="K4" i="1"/>
  <c r="K47" i="1" s="1"/>
  <c r="K49" i="1" s="1"/>
  <c r="C47" i="1"/>
  <c r="C49" i="1" s="1"/>
  <c r="Q4" i="1"/>
  <c r="Q47" i="1" s="1"/>
  <c r="Q49" i="1" s="1"/>
  <c r="J4" i="1"/>
  <c r="J47" i="1" l="1"/>
  <c r="J49" i="1" s="1"/>
  <c r="M4" i="1"/>
  <c r="N4" i="1"/>
  <c r="M6" i="1"/>
  <c r="N6" i="1"/>
  <c r="M7" i="1"/>
  <c r="N7" i="1"/>
  <c r="M8" i="1"/>
  <c r="N8" i="1"/>
  <c r="M9" i="1"/>
  <c r="N9" i="1"/>
  <c r="M10" i="1"/>
  <c r="N10" i="1"/>
  <c r="M11" i="1"/>
  <c r="N11" i="1"/>
  <c r="M12" i="1"/>
  <c r="N12" i="1"/>
  <c r="M13" i="1"/>
  <c r="N13" i="1"/>
  <c r="M14" i="1"/>
  <c r="N14" i="1"/>
  <c r="M15" i="1"/>
  <c r="N15" i="1"/>
  <c r="M16" i="1"/>
  <c r="N16" i="1"/>
  <c r="M17" i="1"/>
  <c r="N17" i="1"/>
  <c r="M18" i="1"/>
  <c r="N18" i="1"/>
  <c r="T19" i="1"/>
  <c r="T47" i="1" s="1"/>
  <c r="T49" i="1" s="1"/>
  <c r="G19" i="1"/>
  <c r="M19" i="1"/>
  <c r="N19" i="1"/>
  <c r="M20" i="1"/>
  <c r="N20" i="1"/>
  <c r="M21" i="1"/>
  <c r="N21" i="1"/>
  <c r="M22" i="1"/>
  <c r="N22" i="1"/>
  <c r="M24" i="1"/>
  <c r="N24" i="1"/>
  <c r="M25" i="1"/>
  <c r="N25" i="1"/>
  <c r="M26" i="1"/>
  <c r="N26" i="1"/>
  <c r="M27" i="1"/>
  <c r="N27" i="1"/>
  <c r="M28" i="1"/>
  <c r="N28" i="1"/>
  <c r="M29" i="1"/>
  <c r="N29" i="1"/>
  <c r="M30" i="1"/>
  <c r="N30" i="1"/>
  <c r="M31" i="1"/>
  <c r="N31" i="1"/>
  <c r="M32" i="1"/>
  <c r="N32" i="1"/>
  <c r="M33" i="1"/>
  <c r="N33" i="1"/>
  <c r="M34" i="1"/>
  <c r="N34" i="1"/>
  <c r="M35" i="1"/>
  <c r="N35" i="1"/>
  <c r="M36" i="1"/>
  <c r="N36" i="1"/>
  <c r="M37" i="1"/>
  <c r="N37" i="1"/>
  <c r="O37" i="1" l="1"/>
  <c r="P37" i="1"/>
  <c r="U37" i="1"/>
  <c r="O36" i="1"/>
  <c r="P36" i="1"/>
  <c r="U36" i="1"/>
  <c r="U35" i="1"/>
  <c r="P35" i="1"/>
  <c r="O35" i="1"/>
  <c r="O34" i="1"/>
  <c r="P34" i="1"/>
  <c r="U34" i="1"/>
  <c r="O33" i="1"/>
  <c r="P33" i="1"/>
  <c r="U33" i="1"/>
  <c r="O32" i="1"/>
  <c r="P32" i="1"/>
  <c r="U32" i="1"/>
  <c r="O31" i="1"/>
  <c r="P31" i="1"/>
  <c r="U31" i="1"/>
  <c r="O30" i="1"/>
  <c r="P30" i="1"/>
  <c r="U30" i="1"/>
  <c r="O29" i="1"/>
  <c r="P29" i="1"/>
  <c r="U29" i="1"/>
  <c r="O28" i="1"/>
  <c r="P28" i="1"/>
  <c r="U28" i="1"/>
  <c r="O27" i="1"/>
  <c r="P27" i="1"/>
  <c r="U27" i="1"/>
  <c r="O26" i="1"/>
  <c r="P26" i="1"/>
  <c r="U26" i="1"/>
  <c r="O25" i="1"/>
  <c r="P25" i="1"/>
  <c r="U25" i="1"/>
  <c r="O24" i="1"/>
  <c r="P24" i="1"/>
  <c r="U24" i="1"/>
  <c r="O22" i="1"/>
  <c r="P22" i="1"/>
  <c r="U22" i="1"/>
  <c r="O21" i="1"/>
  <c r="P21" i="1"/>
  <c r="U21" i="1"/>
  <c r="O20" i="1"/>
  <c r="P20" i="1"/>
  <c r="U20" i="1"/>
  <c r="U19" i="1"/>
  <c r="P19" i="1"/>
  <c r="O19" i="1"/>
  <c r="I18" i="1"/>
  <c r="I19" i="1"/>
  <c r="H19" i="1"/>
  <c r="I20" i="1"/>
  <c r="I21" i="1"/>
  <c r="I22" i="1"/>
  <c r="I24" i="1"/>
  <c r="I25" i="1"/>
  <c r="I26" i="1"/>
  <c r="I27" i="1"/>
  <c r="I28" i="1"/>
  <c r="I29" i="1"/>
  <c r="I30" i="1"/>
  <c r="I31" i="1"/>
  <c r="I32" i="1"/>
  <c r="I33" i="1"/>
  <c r="I34" i="1"/>
  <c r="I36" i="1"/>
  <c r="I37" i="1"/>
  <c r="I35" i="1"/>
  <c r="I17" i="1"/>
  <c r="I16" i="1"/>
  <c r="I15" i="1"/>
  <c r="I14" i="1"/>
  <c r="I13" i="1"/>
  <c r="I12" i="1"/>
  <c r="I11" i="1"/>
  <c r="I10" i="1"/>
  <c r="I9" i="1"/>
  <c r="I8" i="1"/>
  <c r="I7" i="1"/>
  <c r="I6" i="1"/>
  <c r="I4" i="1"/>
  <c r="G47" i="1"/>
  <c r="G49" i="1" s="1"/>
  <c r="O18" i="1"/>
  <c r="P18" i="1"/>
  <c r="U18" i="1"/>
  <c r="O17" i="1"/>
  <c r="P17" i="1"/>
  <c r="U17" i="1"/>
  <c r="O16" i="1"/>
  <c r="P16" i="1"/>
  <c r="U16" i="1"/>
  <c r="O15" i="1"/>
  <c r="P15" i="1"/>
  <c r="U15" i="1"/>
  <c r="O14" i="1"/>
  <c r="P14" i="1"/>
  <c r="U14" i="1"/>
  <c r="O13" i="1"/>
  <c r="P13" i="1"/>
  <c r="U13" i="1"/>
  <c r="O12" i="1"/>
  <c r="P12" i="1"/>
  <c r="U12" i="1"/>
  <c r="O11" i="1"/>
  <c r="P11" i="1"/>
  <c r="U11" i="1"/>
  <c r="O10" i="1"/>
  <c r="P10" i="1"/>
  <c r="U10" i="1"/>
  <c r="O9" i="1"/>
  <c r="P9" i="1"/>
  <c r="U9" i="1"/>
  <c r="O8" i="1"/>
  <c r="P8" i="1"/>
  <c r="U8" i="1"/>
  <c r="O7" i="1"/>
  <c r="P7" i="1"/>
  <c r="U7" i="1"/>
  <c r="O6" i="1"/>
  <c r="P6" i="1"/>
  <c r="U6" i="1"/>
  <c r="N47" i="1"/>
  <c r="N49" i="1" s="1"/>
  <c r="O4" i="1"/>
  <c r="P4" i="1"/>
  <c r="U4" i="1"/>
  <c r="M47" i="1"/>
  <c r="M49" i="1" s="1"/>
  <c r="U47" i="1" l="1"/>
  <c r="U49" i="1" s="1"/>
  <c r="W4" i="1"/>
  <c r="V4" i="1"/>
  <c r="O55" i="1"/>
  <c r="O54" i="1"/>
  <c r="O53" i="1"/>
  <c r="O52" i="1"/>
  <c r="O51" i="1"/>
  <c r="O47" i="1"/>
  <c r="O49" i="1" s="1"/>
  <c r="W6" i="1"/>
  <c r="V6" i="1"/>
  <c r="W7" i="1"/>
  <c r="V7" i="1"/>
  <c r="W8" i="1"/>
  <c r="V8" i="1"/>
  <c r="W9" i="1"/>
  <c r="V9" i="1"/>
  <c r="W10" i="1"/>
  <c r="V10" i="1"/>
  <c r="W11" i="1"/>
  <c r="V11" i="1"/>
  <c r="W12" i="1"/>
  <c r="V12" i="1"/>
  <c r="W13" i="1"/>
  <c r="V13" i="1"/>
  <c r="W14" i="1"/>
  <c r="V14" i="1"/>
  <c r="W15" i="1"/>
  <c r="V15" i="1"/>
  <c r="W16" i="1"/>
  <c r="V16" i="1"/>
  <c r="W17" i="1"/>
  <c r="V17" i="1"/>
  <c r="W18" i="1"/>
  <c r="V18" i="1"/>
  <c r="H55" i="1"/>
  <c r="H54" i="1"/>
  <c r="H53" i="1"/>
  <c r="H52" i="1"/>
  <c r="H51" i="1"/>
  <c r="H47" i="1"/>
  <c r="H49" i="1" s="1"/>
  <c r="W19" i="1"/>
  <c r="V19" i="1"/>
  <c r="W20" i="1"/>
  <c r="V20" i="1"/>
  <c r="W21" i="1"/>
  <c r="V21" i="1"/>
  <c r="W22" i="1"/>
  <c r="V22" i="1"/>
  <c r="W24" i="1"/>
  <c r="V24" i="1"/>
  <c r="W25" i="1"/>
  <c r="V25" i="1"/>
  <c r="W26" i="1"/>
  <c r="V26" i="1"/>
  <c r="W27" i="1"/>
  <c r="V27" i="1"/>
  <c r="W28" i="1"/>
  <c r="V28" i="1"/>
  <c r="W29" i="1"/>
  <c r="V29" i="1"/>
  <c r="W30" i="1"/>
  <c r="V30" i="1"/>
  <c r="W31" i="1"/>
  <c r="V31" i="1"/>
  <c r="W32" i="1"/>
  <c r="V32" i="1"/>
  <c r="W33" i="1"/>
  <c r="V33" i="1"/>
  <c r="W34" i="1"/>
  <c r="V34" i="1"/>
  <c r="W35" i="1"/>
  <c r="V35" i="1"/>
  <c r="W36" i="1"/>
  <c r="V36" i="1"/>
  <c r="W37" i="1"/>
  <c r="V37" i="1"/>
  <c r="V55" i="1" l="1"/>
  <c r="V54" i="1"/>
  <c r="V53" i="1"/>
  <c r="V52" i="1"/>
  <c r="V51" i="1"/>
  <c r="V47" i="1"/>
  <c r="V49" i="1" s="1"/>
</calcChain>
</file>

<file path=xl/sharedStrings.xml><?xml version="1.0" encoding="utf-8"?>
<sst xmlns="http://schemas.openxmlformats.org/spreadsheetml/2006/main" count="73" uniqueCount="19">
  <si>
    <t>No</t>
  </si>
  <si>
    <t>Adı ve Soyadı</t>
  </si>
  <si>
    <t>NET SAYISINA GÖRE PUANLAMA</t>
  </si>
  <si>
    <t>DOĞRU SAYISINA GÖRE PUANLAMA</t>
  </si>
  <si>
    <t>SONUÇ</t>
  </si>
  <si>
    <t xml:space="preserve">BOŞ </t>
  </si>
  <si>
    <t>NET</t>
  </si>
  <si>
    <t>PUAN</t>
  </si>
  <si>
    <t>NOT</t>
  </si>
  <si>
    <t>SIRLM</t>
  </si>
  <si>
    <t>SORU ANALİZLERİ</t>
  </si>
  <si>
    <t>DEĞERLENDİRME</t>
  </si>
  <si>
    <t>ORT.</t>
  </si>
  <si>
    <t>YÜZDE</t>
  </si>
  <si>
    <t>1 ALAN ÖĞRENCİ SAYISI</t>
  </si>
  <si>
    <t>2 ALAN ÖĞRENCİ SAYISI</t>
  </si>
  <si>
    <t>3 ALAN ÖĞRENCİ SAYISI</t>
  </si>
  <si>
    <t>4 ALAN ÖĞRENCİ SAYISI</t>
  </si>
  <si>
    <t>5 ALAN ÖĞRENCİ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</si>
</sst>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b/>
      <sz val="12"/>
      <name val="Cambria"/>
      <family val="1"/>
      <charset val="162"/>
      <scheme val="major"/>
    </font>
    <font>
      <b/>
      <sz val="8"/>
      <name val="Arial Tur"/>
      <charset val="162"/>
    </font>
    <font>
      <b/>
      <sz val="9"/>
      <name val="Arial Tur"/>
      <charset val="162"/>
    </font>
    <font>
      <b/>
      <sz val="8"/>
      <color indexed="10"/>
      <name val="Arial Tur"/>
      <charset val="162"/>
    </font>
    <font>
      <sz val="8"/>
      <name val="Arial Tur"/>
      <charset val="162"/>
    </font>
    <font>
      <sz val="9"/>
      <name val="Arial Tur"/>
      <charset val="162"/>
    </font>
    <font>
      <b/>
      <sz val="10"/>
      <name val="Arial Tur"/>
      <charset val="16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4" fillId="5" borderId="7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2" fillId="6" borderId="7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7" borderId="7" xfId="0" applyFont="1" applyFill="1" applyBorder="1" applyAlignment="1">
      <alignment horizontal="center"/>
    </xf>
    <xf numFmtId="0" fontId="0" fillId="0" borderId="0" xfId="0" applyBorder="1"/>
    <xf numFmtId="0" fontId="5" fillId="0" borderId="8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2" fontId="6" fillId="0" borderId="11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/>
    </xf>
    <xf numFmtId="1" fontId="6" fillId="0" borderId="12" xfId="0" applyNumberFormat="1" applyFont="1" applyBorder="1" applyAlignment="1">
      <alignment horizontal="center"/>
    </xf>
    <xf numFmtId="1" fontId="6" fillId="0" borderId="7" xfId="0" applyNumberFormat="1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2" fillId="5" borderId="18" xfId="0" applyFont="1" applyFill="1" applyBorder="1" applyAlignment="1">
      <alignment horizontal="center"/>
    </xf>
    <xf numFmtId="0" fontId="2" fillId="6" borderId="18" xfId="0" applyFont="1" applyFill="1" applyBorder="1" applyAlignment="1">
      <alignment horizontal="center"/>
    </xf>
    <xf numFmtId="0" fontId="2" fillId="7" borderId="18" xfId="0" applyFont="1" applyFill="1" applyBorder="1" applyAlignment="1">
      <alignment horizontal="center"/>
    </xf>
    <xf numFmtId="2" fontId="2" fillId="5" borderId="20" xfId="0" applyNumberFormat="1" applyFont="1" applyFill="1" applyBorder="1" applyAlignment="1">
      <alignment horizontal="center"/>
    </xf>
    <xf numFmtId="2" fontId="2" fillId="6" borderId="20" xfId="0" applyNumberFormat="1" applyFont="1" applyFill="1" applyBorder="1" applyAlignment="1">
      <alignment horizontal="center"/>
    </xf>
    <xf numFmtId="2" fontId="2" fillId="7" borderId="20" xfId="0" applyNumberFormat="1" applyFont="1" applyFill="1" applyBorder="1" applyAlignment="1">
      <alignment horizontal="center"/>
    </xf>
    <xf numFmtId="0" fontId="2" fillId="5" borderId="7" xfId="0" applyFont="1" applyFill="1" applyBorder="1" applyAlignment="1">
      <alignment horizontal="center"/>
    </xf>
    <xf numFmtId="9" fontId="2" fillId="5" borderId="7" xfId="0" applyNumberFormat="1" applyFont="1" applyFill="1" applyBorder="1" applyAlignment="1">
      <alignment horizontal="center"/>
    </xf>
    <xf numFmtId="9" fontId="2" fillId="6" borderId="7" xfId="0" applyNumberFormat="1" applyFont="1" applyFill="1" applyBorder="1" applyAlignment="1">
      <alignment horizontal="center"/>
    </xf>
    <xf numFmtId="9" fontId="2" fillId="7" borderId="7" xfId="0" applyNumberFormat="1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2" fillId="8" borderId="23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11" borderId="23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2" fillId="10" borderId="23" xfId="0" applyFont="1" applyFill="1" applyBorder="1" applyAlignment="1">
      <alignment horizontal="center"/>
    </xf>
    <xf numFmtId="0" fontId="2" fillId="8" borderId="23" xfId="0" applyFont="1" applyFill="1" applyBorder="1" applyAlignment="1">
      <alignment horizontal="center"/>
    </xf>
    <xf numFmtId="0" fontId="2" fillId="9" borderId="23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7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2" fillId="5" borderId="19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0" fontId="2" fillId="6" borderId="19" xfId="0" applyFont="1" applyFill="1" applyBorder="1" applyAlignment="1">
      <alignment horizontal="center"/>
    </xf>
    <xf numFmtId="0" fontId="2" fillId="6" borderId="6" xfId="0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/>
    </xf>
    <xf numFmtId="0" fontId="2" fillId="7" borderId="22" xfId="0" applyFont="1" applyFill="1" applyBorder="1" applyAlignment="1">
      <alignment horizontal="center"/>
    </xf>
    <xf numFmtId="0" fontId="2" fillId="6" borderId="2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shrinkToFit="1"/>
    </xf>
    <xf numFmtId="0" fontId="1" fillId="2" borderId="3" xfId="0" applyFont="1" applyFill="1" applyBorder="1" applyAlignment="1">
      <alignment horizontal="center" vertical="center" shrinkToFit="1"/>
    </xf>
    <xf numFmtId="0" fontId="2" fillId="3" borderId="4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%20SINIF\SINAV\FAHR&#304;%20SINAV\SINAV%20ANAL&#304;Z%202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SAYFA"/>
      <sheetName val="Sınıf Listesi"/>
      <sheetName val="Genel Sıralama"/>
      <sheetName val="Tüm Dersler Başarı Grafiği Doğr"/>
      <sheetName val="Tüm Dersler Başarı Grafiği Net"/>
      <sheetName val="Genel Başarı Grafiği Net"/>
      <sheetName val="Genel Sonuç"/>
      <sheetName val="Türkçe"/>
      <sheetName val="Türkçe D-Y Tablosu"/>
      <sheetName val="Türkçe Sonuç"/>
      <sheetName val="Türkçe Doğru Grafiği"/>
      <sheetName val="Türkçe Net Grafiği"/>
      <sheetName val="Türkçe Soru Analizi Grafiği"/>
      <sheetName val="Türkçe Sonuç Belgesi"/>
      <sheetName val="Matematik"/>
      <sheetName val="Matematik D-Y Tablosu"/>
      <sheetName val="Matematik Sonuç"/>
      <sheetName val="Matematik Doğru Grafiği"/>
      <sheetName val="Matematik Net Grafiği"/>
      <sheetName val="Matematik Soru Analizi Grafiği"/>
      <sheetName val="Matematik Sonuç Belgesi"/>
      <sheetName val="Fen ve Tek."/>
      <sheetName val="Fen ve Tek.D-Y Tablosu"/>
      <sheetName val="Fen Sonuç"/>
      <sheetName val="Fen Doğru Grafiği"/>
      <sheetName val="Fen Net Grafiği"/>
      <sheetName val="Fen Soru Analizi Grafiği"/>
      <sheetName val="Fen Sonuç Belgesi"/>
      <sheetName val="Sosyal"/>
      <sheetName val="Sosyal D-Y Tablosu"/>
      <sheetName val="Sosyal Sonuç"/>
      <sheetName val="Sosyal Doğru Grafiği"/>
      <sheetName val="Sosyal Net Grafiği"/>
      <sheetName val="Sosyal Soru Analizi Grafiği"/>
      <sheetName val="Sosyal Sonuç Belgesi"/>
      <sheetName val="İngilizce"/>
      <sheetName val="İngilizce D-Y Tablosu"/>
      <sheetName val="İngilizce Sonuç"/>
      <sheetName val="İngilizce Doğru Grafiği"/>
      <sheetName val="İngilizce Net Grafiği"/>
      <sheetName val="İngilizce Soru Analizi Grafiği"/>
      <sheetName val="İngilizce Sonuç Belgesi"/>
    </sheetNames>
    <sheetDataSet>
      <sheetData sheetId="0">
        <row r="2">
          <cell r="B2" t="str">
            <v>KAYMAKAM ÖZGÜR AZER KURAK İLKÖĞRETİM OKULU</v>
          </cell>
        </row>
        <row r="3">
          <cell r="B3" t="str">
            <v>2. DENEME SINAVI</v>
          </cell>
        </row>
        <row r="4">
          <cell r="B4" t="str">
            <v>2-B</v>
          </cell>
        </row>
        <row r="7">
          <cell r="B7">
            <v>32</v>
          </cell>
        </row>
        <row r="10">
          <cell r="D10">
            <v>100</v>
          </cell>
        </row>
        <row r="17">
          <cell r="A17" t="str">
            <v>H. BİL</v>
          </cell>
        </row>
        <row r="18">
          <cell r="D18" t="str">
            <v>H</v>
          </cell>
          <cell r="F18">
            <v>3</v>
          </cell>
        </row>
        <row r="19">
          <cell r="D19">
            <v>21</v>
          </cell>
          <cell r="F19" t="str">
            <v>T</v>
          </cell>
        </row>
      </sheetData>
      <sheetData sheetId="1">
        <row r="2">
          <cell r="B2">
            <v>2</v>
          </cell>
          <cell r="C2" t="str">
            <v>A Bora KAHRAMAN</v>
          </cell>
        </row>
        <row r="3">
          <cell r="B3">
            <v>6</v>
          </cell>
        </row>
        <row r="4">
          <cell r="B4">
            <v>454</v>
          </cell>
          <cell r="C4" t="str">
            <v>Arda Furkan  TEKİN</v>
          </cell>
        </row>
        <row r="5">
          <cell r="B5">
            <v>25</v>
          </cell>
          <cell r="C5" t="str">
            <v>Atahan TAŞAL</v>
          </cell>
        </row>
        <row r="6">
          <cell r="B6">
            <v>35</v>
          </cell>
          <cell r="C6" t="str">
            <v>Beril ÇINAR</v>
          </cell>
        </row>
        <row r="7">
          <cell r="B7">
            <v>39</v>
          </cell>
          <cell r="C7" t="str">
            <v>Berkay GÜLLÜÇAYIR</v>
          </cell>
        </row>
        <row r="8">
          <cell r="B8">
            <v>43</v>
          </cell>
          <cell r="C8" t="str">
            <v>Beyza CAN</v>
          </cell>
        </row>
        <row r="9">
          <cell r="B9">
            <v>48</v>
          </cell>
          <cell r="C9" t="str">
            <v>Beyza ÇINAR</v>
          </cell>
        </row>
        <row r="10">
          <cell r="B10">
            <v>61</v>
          </cell>
          <cell r="C10" t="str">
            <v>Büşra ULUN</v>
          </cell>
        </row>
        <row r="11">
          <cell r="B11">
            <v>67</v>
          </cell>
          <cell r="C11" t="str">
            <v>Can BİLGİN</v>
          </cell>
        </row>
        <row r="12">
          <cell r="B12">
            <v>443</v>
          </cell>
          <cell r="C12" t="str">
            <v>Çağla Elif ÇAKMAK</v>
          </cell>
        </row>
        <row r="13">
          <cell r="B13">
            <v>72</v>
          </cell>
          <cell r="C13" t="str">
            <v>Çağrı ATA</v>
          </cell>
        </row>
        <row r="14">
          <cell r="B14">
            <v>77</v>
          </cell>
          <cell r="C14" t="str">
            <v>Dilem KÖSEOĞLU</v>
          </cell>
        </row>
        <row r="15">
          <cell r="B15">
            <v>107</v>
          </cell>
          <cell r="C15" t="str">
            <v>E Ecem MEMİŞOĞLU</v>
          </cell>
        </row>
        <row r="16">
          <cell r="B16">
            <v>93</v>
          </cell>
          <cell r="C16" t="str">
            <v>E Nur KİRİŞÇİ</v>
          </cell>
        </row>
        <row r="17">
          <cell r="B17">
            <v>102</v>
          </cell>
          <cell r="C17" t="str">
            <v>E Oktay SIRMAÇEKİCİ</v>
          </cell>
        </row>
        <row r="18">
          <cell r="B18" t="str">
            <v>404</v>
          </cell>
          <cell r="C18" t="str">
            <v>Ege ÇOKTAN</v>
          </cell>
        </row>
        <row r="19">
          <cell r="B19">
            <v>461</v>
          </cell>
          <cell r="C19" t="str">
            <v>Egehan EMRE</v>
          </cell>
        </row>
        <row r="20">
          <cell r="B20">
            <v>98</v>
          </cell>
          <cell r="C20" t="str">
            <v>Emir SAYIT</v>
          </cell>
        </row>
        <row r="21">
          <cell r="B21">
            <v>136</v>
          </cell>
        </row>
        <row r="22">
          <cell r="B22">
            <v>141</v>
          </cell>
          <cell r="C22" t="str">
            <v>Gizem YÜCEL</v>
          </cell>
        </row>
        <row r="23">
          <cell r="B23">
            <v>145</v>
          </cell>
          <cell r="C23" t="str">
            <v>Gökay ÖZCAN</v>
          </cell>
        </row>
        <row r="24">
          <cell r="B24">
            <v>159</v>
          </cell>
          <cell r="C24" t="str">
            <v>Irmak KESENKAŞ</v>
          </cell>
        </row>
        <row r="25">
          <cell r="B25">
            <v>163</v>
          </cell>
          <cell r="C25" t="str">
            <v>İrem KESKİN</v>
          </cell>
        </row>
        <row r="26">
          <cell r="B26">
            <v>181</v>
          </cell>
          <cell r="C26" t="str">
            <v>M Okay ASLAN</v>
          </cell>
        </row>
        <row r="27">
          <cell r="B27" t="str">
            <v>433</v>
          </cell>
          <cell r="C27" t="str">
            <v>M Semih ARGUN</v>
          </cell>
        </row>
        <row r="28">
          <cell r="B28">
            <v>202</v>
          </cell>
          <cell r="C28" t="str">
            <v>Melisa YILMAZ</v>
          </cell>
        </row>
        <row r="29">
          <cell r="B29">
            <v>232</v>
          </cell>
          <cell r="C29" t="str">
            <v>Nil ASLANKAYA</v>
          </cell>
        </row>
        <row r="30">
          <cell r="B30">
            <v>246</v>
          </cell>
          <cell r="C30" t="str">
            <v>O Kadir ÇALIK</v>
          </cell>
        </row>
        <row r="31">
          <cell r="B31">
            <v>445</v>
          </cell>
          <cell r="C31" t="str">
            <v>Samet Bora ABAYLI</v>
          </cell>
        </row>
        <row r="32">
          <cell r="B32">
            <v>299</v>
          </cell>
          <cell r="C32" t="str">
            <v>Sarp IŞIK</v>
          </cell>
        </row>
        <row r="33">
          <cell r="B33">
            <v>305</v>
          </cell>
          <cell r="C33" t="str">
            <v>Sıla DEMİRPEHLİVAN</v>
          </cell>
        </row>
        <row r="34">
          <cell r="B34">
            <v>359</v>
          </cell>
          <cell r="C34" t="str">
            <v>Umur ONUR</v>
          </cell>
        </row>
        <row r="35">
          <cell r="B35">
            <v>372</v>
          </cell>
          <cell r="C35" t="str">
            <v>Yiğit ŞAHİN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5">
          <cell r="E5" t="str">
            <v>C</v>
          </cell>
          <cell r="F5" t="str">
            <v>C</v>
          </cell>
          <cell r="G5" t="str">
            <v>B</v>
          </cell>
          <cell r="H5" t="str">
            <v>A</v>
          </cell>
          <cell r="I5" t="str">
            <v>B</v>
          </cell>
          <cell r="J5" t="str">
            <v>A</v>
          </cell>
          <cell r="K5" t="str">
            <v>A</v>
          </cell>
          <cell r="L5" t="str">
            <v>A</v>
          </cell>
          <cell r="M5" t="str">
            <v>B</v>
          </cell>
          <cell r="N5" t="str">
            <v>A</v>
          </cell>
          <cell r="O5" t="str">
            <v>A</v>
          </cell>
          <cell r="P5" t="str">
            <v>C</v>
          </cell>
          <cell r="Q5" t="str">
            <v>C</v>
          </cell>
          <cell r="R5" t="str">
            <v>B</v>
          </cell>
          <cell r="S5" t="str">
            <v>C</v>
          </cell>
          <cell r="T5" t="str">
            <v>A</v>
          </cell>
          <cell r="U5" t="str">
            <v>C</v>
          </cell>
          <cell r="V5" t="str">
            <v>A</v>
          </cell>
          <cell r="W5" t="str">
            <v>B</v>
          </cell>
          <cell r="X5" t="str">
            <v>A</v>
          </cell>
          <cell r="Y5" t="str">
            <v>A</v>
          </cell>
        </row>
        <row r="7">
          <cell r="E7" t="str">
            <v>C</v>
          </cell>
          <cell r="F7" t="str">
            <v>C</v>
          </cell>
          <cell r="G7" t="str">
            <v>C</v>
          </cell>
          <cell r="H7" t="str">
            <v>C</v>
          </cell>
          <cell r="I7" t="str">
            <v>B</v>
          </cell>
          <cell r="J7" t="str">
            <v>A</v>
          </cell>
          <cell r="K7" t="str">
            <v>A</v>
          </cell>
          <cell r="L7" t="str">
            <v>B</v>
          </cell>
          <cell r="M7" t="str">
            <v>B</v>
          </cell>
          <cell r="N7" t="str">
            <v>A</v>
          </cell>
          <cell r="O7" t="str">
            <v>A</v>
          </cell>
          <cell r="P7" t="str">
            <v>C</v>
          </cell>
          <cell r="Q7" t="str">
            <v>C</v>
          </cell>
          <cell r="R7" t="str">
            <v>B</v>
          </cell>
          <cell r="S7" t="str">
            <v>C</v>
          </cell>
          <cell r="T7" t="str">
            <v>A</v>
          </cell>
          <cell r="U7" t="str">
            <v>C</v>
          </cell>
          <cell r="V7" t="str">
            <v>A</v>
          </cell>
          <cell r="W7" t="str">
            <v>B</v>
          </cell>
          <cell r="X7" t="str">
            <v>A</v>
          </cell>
          <cell r="Y7" t="str">
            <v>A</v>
          </cell>
        </row>
        <row r="8">
          <cell r="E8" t="str">
            <v>C</v>
          </cell>
          <cell r="F8" t="str">
            <v>C</v>
          </cell>
          <cell r="G8" t="str">
            <v>C</v>
          </cell>
          <cell r="H8" t="str">
            <v>C</v>
          </cell>
          <cell r="I8" t="str">
            <v>B</v>
          </cell>
          <cell r="J8" t="str">
            <v>A</v>
          </cell>
          <cell r="K8" t="str">
            <v>C</v>
          </cell>
          <cell r="L8" t="str">
            <v>A</v>
          </cell>
          <cell r="M8" t="str">
            <v>B</v>
          </cell>
          <cell r="N8" t="str">
            <v>A</v>
          </cell>
          <cell r="O8" t="str">
            <v>A</v>
          </cell>
          <cell r="P8" t="str">
            <v>C</v>
          </cell>
          <cell r="Q8" t="str">
            <v>C</v>
          </cell>
          <cell r="R8" t="str">
            <v>B</v>
          </cell>
          <cell r="S8" t="str">
            <v>C</v>
          </cell>
          <cell r="T8" t="str">
            <v>A</v>
          </cell>
          <cell r="U8" t="str">
            <v>C</v>
          </cell>
          <cell r="V8" t="str">
            <v>A</v>
          </cell>
          <cell r="W8" t="str">
            <v>B</v>
          </cell>
          <cell r="X8" t="str">
            <v>B</v>
          </cell>
          <cell r="Y8" t="str">
            <v>A</v>
          </cell>
        </row>
        <row r="9">
          <cell r="E9" t="str">
            <v>A</v>
          </cell>
          <cell r="F9" t="str">
            <v>C</v>
          </cell>
          <cell r="G9" t="str">
            <v>C</v>
          </cell>
          <cell r="H9" t="str">
            <v>C</v>
          </cell>
          <cell r="I9" t="str">
            <v>B</v>
          </cell>
          <cell r="J9" t="str">
            <v>A</v>
          </cell>
          <cell r="K9" t="str">
            <v>C</v>
          </cell>
          <cell r="L9" t="str">
            <v>A</v>
          </cell>
          <cell r="M9" t="str">
            <v>B</v>
          </cell>
          <cell r="N9" t="str">
            <v>A</v>
          </cell>
          <cell r="O9" t="str">
            <v>A</v>
          </cell>
          <cell r="P9" t="str">
            <v>B</v>
          </cell>
          <cell r="Q9" t="str">
            <v>C</v>
          </cell>
          <cell r="R9" t="str">
            <v>B</v>
          </cell>
          <cell r="S9" t="str">
            <v>C</v>
          </cell>
          <cell r="T9" t="str">
            <v>B</v>
          </cell>
          <cell r="U9" t="str">
            <v>C</v>
          </cell>
          <cell r="V9" t="str">
            <v>A</v>
          </cell>
          <cell r="W9" t="str">
            <v>B</v>
          </cell>
          <cell r="X9" t="str">
            <v>A</v>
          </cell>
          <cell r="Y9" t="str">
            <v>A</v>
          </cell>
        </row>
        <row r="10">
          <cell r="E10" t="str">
            <v>C</v>
          </cell>
          <cell r="F10" t="str">
            <v>A</v>
          </cell>
          <cell r="G10" t="str">
            <v>C</v>
          </cell>
          <cell r="H10" t="str">
            <v>A</v>
          </cell>
          <cell r="I10" t="str">
            <v>B</v>
          </cell>
          <cell r="J10" t="str">
            <v>A</v>
          </cell>
          <cell r="K10" t="str">
            <v>A</v>
          </cell>
          <cell r="L10" t="str">
            <v>A</v>
          </cell>
          <cell r="M10" t="str">
            <v>A</v>
          </cell>
          <cell r="N10" t="str">
            <v>B</v>
          </cell>
          <cell r="O10" t="str">
            <v>A</v>
          </cell>
          <cell r="P10" t="str">
            <v>C</v>
          </cell>
          <cell r="Q10" t="str">
            <v>C</v>
          </cell>
          <cell r="R10" t="str">
            <v>A</v>
          </cell>
          <cell r="S10" t="str">
            <v>C</v>
          </cell>
          <cell r="T10" t="str">
            <v>A</v>
          </cell>
          <cell r="U10" t="str">
            <v>B</v>
          </cell>
          <cell r="V10" t="str">
            <v>B</v>
          </cell>
          <cell r="W10" t="str">
            <v>A</v>
          </cell>
          <cell r="X10" t="str">
            <v>A</v>
          </cell>
          <cell r="Y10" t="str">
            <v>B</v>
          </cell>
        </row>
        <row r="11">
          <cell r="E11" t="str">
            <v>A</v>
          </cell>
          <cell r="F11" t="str">
            <v>C</v>
          </cell>
          <cell r="G11" t="str">
            <v>C</v>
          </cell>
          <cell r="H11" t="str">
            <v>C</v>
          </cell>
          <cell r="I11" t="str">
            <v>B</v>
          </cell>
          <cell r="J11" t="str">
            <v>C</v>
          </cell>
          <cell r="K11" t="str">
            <v>C</v>
          </cell>
          <cell r="L11" t="str">
            <v>B</v>
          </cell>
          <cell r="M11" t="str">
            <v>B</v>
          </cell>
          <cell r="N11" t="str">
            <v>A</v>
          </cell>
          <cell r="O11" t="str">
            <v>A</v>
          </cell>
          <cell r="P11" t="str">
            <v>C</v>
          </cell>
          <cell r="Q11" t="str">
            <v>C</v>
          </cell>
          <cell r="R11" t="str">
            <v>B</v>
          </cell>
          <cell r="S11" t="str">
            <v>C</v>
          </cell>
          <cell r="T11" t="str">
            <v>A</v>
          </cell>
          <cell r="U11" t="str">
            <v>C</v>
          </cell>
          <cell r="V11" t="str">
            <v>A</v>
          </cell>
          <cell r="W11" t="str">
            <v>A</v>
          </cell>
          <cell r="X11" t="str">
            <v>A</v>
          </cell>
          <cell r="Y11" t="str">
            <v>A</v>
          </cell>
        </row>
        <row r="12">
          <cell r="E12" t="str">
            <v>C</v>
          </cell>
          <cell r="F12" t="str">
            <v>C</v>
          </cell>
          <cell r="G12" t="str">
            <v>C</v>
          </cell>
          <cell r="H12" t="str">
            <v>A</v>
          </cell>
          <cell r="I12" t="str">
            <v>B</v>
          </cell>
          <cell r="J12" t="str">
            <v>A</v>
          </cell>
          <cell r="K12" t="str">
            <v>A</v>
          </cell>
          <cell r="L12" t="str">
            <v>B</v>
          </cell>
          <cell r="M12" t="str">
            <v>B</v>
          </cell>
          <cell r="N12" t="str">
            <v>A</v>
          </cell>
          <cell r="O12" t="str">
            <v>A</v>
          </cell>
          <cell r="P12" t="str">
            <v>B</v>
          </cell>
          <cell r="Q12" t="str">
            <v>C</v>
          </cell>
          <cell r="R12" t="str">
            <v>B</v>
          </cell>
          <cell r="S12" t="str">
            <v>C</v>
          </cell>
          <cell r="T12" t="str">
            <v>A</v>
          </cell>
          <cell r="U12" t="str">
            <v>C</v>
          </cell>
          <cell r="V12" t="str">
            <v>A</v>
          </cell>
          <cell r="W12" t="str">
            <v>B</v>
          </cell>
          <cell r="X12" t="str">
            <v>A</v>
          </cell>
          <cell r="Y12" t="str">
            <v>A</v>
          </cell>
        </row>
        <row r="13">
          <cell r="E13" t="str">
            <v>A</v>
          </cell>
          <cell r="F13" t="str">
            <v>C</v>
          </cell>
          <cell r="G13" t="str">
            <v>C</v>
          </cell>
          <cell r="H13" t="str">
            <v>C</v>
          </cell>
          <cell r="I13" t="str">
            <v>C</v>
          </cell>
          <cell r="J13" t="str">
            <v>C</v>
          </cell>
          <cell r="K13" t="str">
            <v>B</v>
          </cell>
          <cell r="L13" t="str">
            <v>A</v>
          </cell>
          <cell r="M13" t="str">
            <v>A</v>
          </cell>
          <cell r="N13" t="str">
            <v>C</v>
          </cell>
          <cell r="O13" t="str">
            <v>C</v>
          </cell>
          <cell r="P13" t="str">
            <v>C</v>
          </cell>
          <cell r="Q13" t="str">
            <v>C</v>
          </cell>
          <cell r="R13" t="str">
            <v>B</v>
          </cell>
          <cell r="S13" t="str">
            <v>C</v>
          </cell>
          <cell r="T13" t="str">
            <v>A</v>
          </cell>
          <cell r="U13" t="str">
            <v>B</v>
          </cell>
          <cell r="V13" t="str">
            <v>A</v>
          </cell>
          <cell r="W13" t="str">
            <v>C</v>
          </cell>
          <cell r="X13" t="str">
            <v>A</v>
          </cell>
          <cell r="Y13" t="str">
            <v>A</v>
          </cell>
        </row>
        <row r="14">
          <cell r="E14" t="str">
            <v>C</v>
          </cell>
          <cell r="F14" t="str">
            <v>C</v>
          </cell>
          <cell r="G14" t="str">
            <v>C</v>
          </cell>
          <cell r="H14" t="str">
            <v>C</v>
          </cell>
          <cell r="I14" t="str">
            <v>B</v>
          </cell>
          <cell r="J14" t="str">
            <v>A</v>
          </cell>
          <cell r="K14" t="str">
            <v>A</v>
          </cell>
          <cell r="L14" t="str">
            <v>B</v>
          </cell>
          <cell r="M14" t="str">
            <v>B</v>
          </cell>
          <cell r="N14" t="str">
            <v>C</v>
          </cell>
          <cell r="O14" t="str">
            <v>A</v>
          </cell>
          <cell r="P14" t="str">
            <v>B</v>
          </cell>
          <cell r="Q14" t="str">
            <v>C</v>
          </cell>
          <cell r="R14" t="str">
            <v>B</v>
          </cell>
          <cell r="S14" t="str">
            <v>C</v>
          </cell>
          <cell r="T14" t="str">
            <v>A</v>
          </cell>
          <cell r="U14" t="str">
            <v>C</v>
          </cell>
          <cell r="V14" t="str">
            <v>A</v>
          </cell>
          <cell r="W14" t="str">
            <v>B</v>
          </cell>
          <cell r="X14" t="str">
            <v>A</v>
          </cell>
          <cell r="Y14" t="str">
            <v>A</v>
          </cell>
        </row>
        <row r="15">
          <cell r="E15" t="str">
            <v>C</v>
          </cell>
          <cell r="F15" t="str">
            <v>C</v>
          </cell>
          <cell r="G15" t="str">
            <v>C</v>
          </cell>
          <cell r="H15" t="str">
            <v>C</v>
          </cell>
          <cell r="I15" t="str">
            <v>B</v>
          </cell>
          <cell r="J15" t="str">
            <v>A</v>
          </cell>
          <cell r="K15" t="str">
            <v>C</v>
          </cell>
          <cell r="L15" t="str">
            <v>B</v>
          </cell>
          <cell r="M15" t="str">
            <v>B</v>
          </cell>
          <cell r="N15" t="str">
            <v>C</v>
          </cell>
          <cell r="O15" t="str">
            <v>A</v>
          </cell>
          <cell r="P15" t="str">
            <v>B</v>
          </cell>
          <cell r="Q15" t="str">
            <v>C</v>
          </cell>
          <cell r="R15" t="str">
            <v>B</v>
          </cell>
          <cell r="S15" t="str">
            <v>C</v>
          </cell>
          <cell r="T15" t="str">
            <v>A</v>
          </cell>
          <cell r="U15" t="str">
            <v>C</v>
          </cell>
          <cell r="V15" t="str">
            <v>A</v>
          </cell>
          <cell r="W15" t="str">
            <v>C</v>
          </cell>
          <cell r="X15" t="str">
            <v>A</v>
          </cell>
          <cell r="Y15" t="str">
            <v>A</v>
          </cell>
        </row>
        <row r="16">
          <cell r="E16" t="str">
            <v>C</v>
          </cell>
          <cell r="F16" t="str">
            <v>A</v>
          </cell>
          <cell r="G16" t="str">
            <v>C</v>
          </cell>
          <cell r="H16" t="str">
            <v>C</v>
          </cell>
          <cell r="I16" t="str">
            <v>A</v>
          </cell>
          <cell r="J16" t="str">
            <v>A</v>
          </cell>
          <cell r="K16" t="str">
            <v>C</v>
          </cell>
          <cell r="L16" t="str">
            <v>A</v>
          </cell>
          <cell r="M16" t="str">
            <v>B</v>
          </cell>
          <cell r="N16" t="str">
            <v>C</v>
          </cell>
          <cell r="O16" t="str">
            <v>A</v>
          </cell>
          <cell r="P16" t="str">
            <v>B</v>
          </cell>
          <cell r="Q16" t="str">
            <v>C</v>
          </cell>
          <cell r="R16" t="str">
            <v>B</v>
          </cell>
          <cell r="S16" t="str">
            <v>C</v>
          </cell>
          <cell r="T16" t="str">
            <v>A</v>
          </cell>
          <cell r="U16" t="str">
            <v>C</v>
          </cell>
          <cell r="V16" t="str">
            <v>A</v>
          </cell>
          <cell r="W16" t="str">
            <v>B</v>
          </cell>
          <cell r="X16" t="str">
            <v>A</v>
          </cell>
          <cell r="Y16" t="str">
            <v>A</v>
          </cell>
        </row>
        <row r="17">
          <cell r="E17" t="str">
            <v>A</v>
          </cell>
          <cell r="F17" t="str">
            <v>C</v>
          </cell>
          <cell r="G17" t="str">
            <v>B</v>
          </cell>
          <cell r="H17" t="str">
            <v>A</v>
          </cell>
          <cell r="I17" t="str">
            <v>B</v>
          </cell>
          <cell r="J17" t="str">
            <v>A</v>
          </cell>
          <cell r="K17" t="str">
            <v>C</v>
          </cell>
          <cell r="L17" t="str">
            <v>B</v>
          </cell>
          <cell r="M17" t="str">
            <v>B</v>
          </cell>
          <cell r="N17" t="str">
            <v>A</v>
          </cell>
          <cell r="O17" t="str">
            <v>A</v>
          </cell>
          <cell r="P17" t="str">
            <v>C</v>
          </cell>
          <cell r="Q17" t="str">
            <v>C</v>
          </cell>
          <cell r="R17" t="str">
            <v>B</v>
          </cell>
          <cell r="S17" t="str">
            <v>C</v>
          </cell>
          <cell r="T17" t="str">
            <v>A</v>
          </cell>
          <cell r="U17" t="str">
            <v>A</v>
          </cell>
          <cell r="V17" t="str">
            <v>A</v>
          </cell>
          <cell r="W17" t="str">
            <v>B</v>
          </cell>
          <cell r="X17" t="str">
            <v>A</v>
          </cell>
          <cell r="Y17" t="str">
            <v>A</v>
          </cell>
        </row>
        <row r="18">
          <cell r="E18" t="str">
            <v>C</v>
          </cell>
          <cell r="F18" t="str">
            <v>C</v>
          </cell>
          <cell r="G18" t="str">
            <v>C</v>
          </cell>
          <cell r="H18" t="str">
            <v>A</v>
          </cell>
          <cell r="I18" t="str">
            <v>B</v>
          </cell>
          <cell r="J18" t="str">
            <v>A</v>
          </cell>
          <cell r="K18" t="str">
            <v>A</v>
          </cell>
          <cell r="L18" t="str">
            <v>B</v>
          </cell>
          <cell r="M18" t="str">
            <v>B</v>
          </cell>
          <cell r="N18" t="str">
            <v>A</v>
          </cell>
          <cell r="O18" t="str">
            <v>A</v>
          </cell>
          <cell r="P18" t="str">
            <v>C</v>
          </cell>
          <cell r="Q18" t="str">
            <v>C</v>
          </cell>
          <cell r="R18" t="str">
            <v>B</v>
          </cell>
          <cell r="S18" t="str">
            <v>C</v>
          </cell>
          <cell r="T18" t="str">
            <v>A</v>
          </cell>
          <cell r="U18" t="str">
            <v>C</v>
          </cell>
          <cell r="V18" t="str">
            <v>A</v>
          </cell>
          <cell r="W18" t="str">
            <v>B</v>
          </cell>
          <cell r="X18" t="str">
            <v>A</v>
          </cell>
          <cell r="Y18" t="str">
            <v>A</v>
          </cell>
        </row>
        <row r="19">
          <cell r="E19" t="str">
            <v>A</v>
          </cell>
          <cell r="F19" t="str">
            <v>B</v>
          </cell>
          <cell r="G19" t="str">
            <v>B</v>
          </cell>
          <cell r="H19" t="str">
            <v>C</v>
          </cell>
          <cell r="I19" t="str">
            <v>B</v>
          </cell>
          <cell r="J19" t="str">
            <v>A</v>
          </cell>
          <cell r="K19" t="str">
            <v>A</v>
          </cell>
          <cell r="L19" t="str">
            <v>B</v>
          </cell>
          <cell r="M19" t="str">
            <v>B</v>
          </cell>
          <cell r="N19" t="str">
            <v>A</v>
          </cell>
          <cell r="O19" t="str">
            <v>A</v>
          </cell>
          <cell r="P19" t="str">
            <v>C</v>
          </cell>
          <cell r="Q19" t="str">
            <v>C</v>
          </cell>
          <cell r="R19" t="str">
            <v>B</v>
          </cell>
          <cell r="S19" t="str">
            <v>C</v>
          </cell>
          <cell r="T19" t="str">
            <v>A</v>
          </cell>
          <cell r="U19" t="str">
            <v>C</v>
          </cell>
          <cell r="V19" t="str">
            <v>A</v>
          </cell>
          <cell r="W19" t="str">
            <v>B</v>
          </cell>
          <cell r="X19" t="str">
            <v>A</v>
          </cell>
          <cell r="Y19" t="str">
            <v>A</v>
          </cell>
        </row>
        <row r="20">
          <cell r="E20" t="str">
            <v>C</v>
          </cell>
          <cell r="F20" t="str">
            <v>A</v>
          </cell>
          <cell r="G20" t="str">
            <v>C</v>
          </cell>
          <cell r="H20" t="str">
            <v>A</v>
          </cell>
          <cell r="I20" t="str">
            <v>B</v>
          </cell>
          <cell r="J20" t="str">
            <v>A</v>
          </cell>
          <cell r="K20" t="str">
            <v>C</v>
          </cell>
          <cell r="L20" t="str">
            <v>A</v>
          </cell>
          <cell r="M20" t="str">
            <v>B</v>
          </cell>
          <cell r="N20" t="str">
            <v>B</v>
          </cell>
          <cell r="O20" t="str">
            <v>A</v>
          </cell>
          <cell r="P20" t="str">
            <v>B</v>
          </cell>
          <cell r="Q20" t="str">
            <v>C</v>
          </cell>
          <cell r="R20" t="str">
            <v>B</v>
          </cell>
          <cell r="S20" t="str">
            <v>A</v>
          </cell>
          <cell r="T20" t="str">
            <v>B</v>
          </cell>
          <cell r="U20" t="str">
            <v>A</v>
          </cell>
          <cell r="V20" t="str">
            <v>A</v>
          </cell>
          <cell r="W20" t="str">
            <v>C</v>
          </cell>
          <cell r="X20" t="str">
            <v>A</v>
          </cell>
          <cell r="Y20" t="str">
            <v>A</v>
          </cell>
        </row>
        <row r="21">
          <cell r="E21" t="str">
            <v>C</v>
          </cell>
          <cell r="F21" t="str">
            <v>C</v>
          </cell>
          <cell r="G21" t="str">
            <v>C</v>
          </cell>
          <cell r="H21" t="str">
            <v>A</v>
          </cell>
          <cell r="I21" t="str">
            <v>B</v>
          </cell>
          <cell r="J21" t="str">
            <v>A</v>
          </cell>
          <cell r="K21" t="str">
            <v>C</v>
          </cell>
          <cell r="L21" t="str">
            <v>B</v>
          </cell>
          <cell r="M21" t="str">
            <v>B</v>
          </cell>
          <cell r="N21" t="str">
            <v>A</v>
          </cell>
          <cell r="O21" t="str">
            <v>A</v>
          </cell>
          <cell r="P21" t="str">
            <v>B</v>
          </cell>
          <cell r="Q21" t="str">
            <v>C</v>
          </cell>
          <cell r="R21" t="str">
            <v>B</v>
          </cell>
          <cell r="S21" t="str">
            <v>C</v>
          </cell>
          <cell r="T21" t="str">
            <v>A</v>
          </cell>
          <cell r="U21" t="str">
            <v>C</v>
          </cell>
          <cell r="V21" t="str">
            <v>A</v>
          </cell>
          <cell r="W21" t="str">
            <v>B</v>
          </cell>
          <cell r="X21" t="str">
            <v>A</v>
          </cell>
          <cell r="Y21" t="str">
            <v>A</v>
          </cell>
        </row>
        <row r="22">
          <cell r="E22" t="str">
            <v>C</v>
          </cell>
          <cell r="F22" t="str">
            <v>C</v>
          </cell>
          <cell r="G22" t="str">
            <v>B</v>
          </cell>
          <cell r="H22" t="str">
            <v>C</v>
          </cell>
          <cell r="I22" t="str">
            <v>B</v>
          </cell>
          <cell r="J22" t="str">
            <v>A</v>
          </cell>
          <cell r="K22" t="str">
            <v>C</v>
          </cell>
          <cell r="L22" t="str">
            <v>B</v>
          </cell>
          <cell r="M22" t="str">
            <v>B</v>
          </cell>
          <cell r="N22" t="str">
            <v>A</v>
          </cell>
          <cell r="O22" t="str">
            <v>A</v>
          </cell>
          <cell r="P22" t="str">
            <v>C</v>
          </cell>
          <cell r="Q22" t="str">
            <v>C</v>
          </cell>
          <cell r="R22" t="str">
            <v>B</v>
          </cell>
          <cell r="S22" t="str">
            <v>C</v>
          </cell>
          <cell r="T22" t="str">
            <v>A</v>
          </cell>
          <cell r="U22" t="str">
            <v>C</v>
          </cell>
          <cell r="V22" t="str">
            <v>A</v>
          </cell>
          <cell r="W22" t="str">
            <v>B</v>
          </cell>
          <cell r="X22" t="str">
            <v>A</v>
          </cell>
          <cell r="Y22" t="str">
            <v>A</v>
          </cell>
        </row>
        <row r="23">
          <cell r="E23" t="str">
            <v>C</v>
          </cell>
          <cell r="F23" t="str">
            <v>C</v>
          </cell>
          <cell r="G23" t="str">
            <v>C</v>
          </cell>
          <cell r="H23" t="str">
            <v>A</v>
          </cell>
          <cell r="I23" t="str">
            <v>B</v>
          </cell>
          <cell r="J23" t="str">
            <v>A</v>
          </cell>
          <cell r="K23" t="str">
            <v>C</v>
          </cell>
          <cell r="L23" t="str">
            <v>C</v>
          </cell>
          <cell r="M23" t="str">
            <v>B</v>
          </cell>
          <cell r="N23" t="str">
            <v>C</v>
          </cell>
          <cell r="O23" t="str">
            <v>A</v>
          </cell>
          <cell r="P23" t="str">
            <v>C</v>
          </cell>
          <cell r="Q23" t="str">
            <v>C</v>
          </cell>
          <cell r="R23" t="str">
            <v>B</v>
          </cell>
          <cell r="S23" t="str">
            <v>C</v>
          </cell>
          <cell r="T23" t="str">
            <v>A</v>
          </cell>
          <cell r="U23" t="str">
            <v>C</v>
          </cell>
          <cell r="V23" t="str">
            <v>A</v>
          </cell>
          <cell r="W23" t="str">
            <v>B</v>
          </cell>
          <cell r="X23" t="str">
            <v>A</v>
          </cell>
          <cell r="Y23" t="str">
            <v>A</v>
          </cell>
        </row>
        <row r="25">
          <cell r="E25" t="str">
            <v>C</v>
          </cell>
          <cell r="F25" t="str">
            <v>C</v>
          </cell>
          <cell r="G25" t="str">
            <v>C</v>
          </cell>
          <cell r="H25" t="str">
            <v>C</v>
          </cell>
          <cell r="I25" t="str">
            <v>B</v>
          </cell>
          <cell r="J25" t="str">
            <v>A</v>
          </cell>
          <cell r="K25" t="str">
            <v>A</v>
          </cell>
          <cell r="L25" t="str">
            <v>A</v>
          </cell>
          <cell r="M25" t="str">
            <v>B</v>
          </cell>
          <cell r="N25" t="str">
            <v>A</v>
          </cell>
          <cell r="O25" t="str">
            <v>A</v>
          </cell>
          <cell r="P25" t="str">
            <v>B</v>
          </cell>
          <cell r="Q25" t="str">
            <v>C</v>
          </cell>
          <cell r="R25" t="str">
            <v>A</v>
          </cell>
          <cell r="S25" t="str">
            <v>C</v>
          </cell>
          <cell r="T25" t="str">
            <v>A</v>
          </cell>
          <cell r="U25" t="str">
            <v>C</v>
          </cell>
          <cell r="V25" t="str">
            <v>A</v>
          </cell>
          <cell r="W25" t="str">
            <v>B</v>
          </cell>
          <cell r="X25" t="str">
            <v>A</v>
          </cell>
          <cell r="Y25" t="str">
            <v>A</v>
          </cell>
        </row>
        <row r="26">
          <cell r="E26" t="str">
            <v>C</v>
          </cell>
          <cell r="F26" t="str">
            <v>C</v>
          </cell>
          <cell r="G26" t="str">
            <v>C</v>
          </cell>
          <cell r="H26" t="str">
            <v>C</v>
          </cell>
          <cell r="I26" t="str">
            <v>B</v>
          </cell>
          <cell r="J26" t="str">
            <v>A</v>
          </cell>
          <cell r="K26" t="str">
            <v>C</v>
          </cell>
          <cell r="L26" t="str">
            <v>A</v>
          </cell>
          <cell r="M26" t="str">
            <v>A</v>
          </cell>
          <cell r="N26" t="str">
            <v>B</v>
          </cell>
          <cell r="O26" t="str">
            <v>A</v>
          </cell>
          <cell r="P26" t="str">
            <v>C</v>
          </cell>
          <cell r="Q26" t="str">
            <v>C</v>
          </cell>
          <cell r="R26" t="str">
            <v>B</v>
          </cell>
          <cell r="S26" t="str">
            <v>C</v>
          </cell>
          <cell r="T26" t="str">
            <v>A</v>
          </cell>
          <cell r="U26" t="str">
            <v>B</v>
          </cell>
          <cell r="V26" t="str">
            <v>A</v>
          </cell>
          <cell r="W26" t="str">
            <v>B</v>
          </cell>
          <cell r="X26" t="str">
            <v>A</v>
          </cell>
          <cell r="Y26" t="str">
            <v>A</v>
          </cell>
        </row>
        <row r="27">
          <cell r="E27" t="str">
            <v>C</v>
          </cell>
          <cell r="F27" t="str">
            <v>C</v>
          </cell>
          <cell r="G27" t="str">
            <v>C</v>
          </cell>
          <cell r="H27" t="str">
            <v>C</v>
          </cell>
          <cell r="I27" t="str">
            <v>B</v>
          </cell>
          <cell r="J27" t="str">
            <v>A</v>
          </cell>
          <cell r="K27" t="str">
            <v>A</v>
          </cell>
          <cell r="L27" t="str">
            <v>B</v>
          </cell>
          <cell r="M27" t="str">
            <v>B</v>
          </cell>
          <cell r="N27" t="str">
            <v>B</v>
          </cell>
          <cell r="O27" t="str">
            <v>A</v>
          </cell>
          <cell r="P27" t="str">
            <v>C</v>
          </cell>
          <cell r="Q27" t="str">
            <v>C</v>
          </cell>
          <cell r="R27" t="str">
            <v>B</v>
          </cell>
          <cell r="S27" t="str">
            <v>C</v>
          </cell>
          <cell r="T27" t="str">
            <v>A</v>
          </cell>
          <cell r="U27" t="str">
            <v>A</v>
          </cell>
          <cell r="V27" t="str">
            <v>A</v>
          </cell>
          <cell r="W27" t="str">
            <v>C</v>
          </cell>
          <cell r="X27" t="str">
            <v>A</v>
          </cell>
          <cell r="Y27" t="str">
            <v>A</v>
          </cell>
        </row>
        <row r="28">
          <cell r="E28" t="str">
            <v>C</v>
          </cell>
          <cell r="F28" t="str">
            <v>C</v>
          </cell>
          <cell r="G28" t="str">
            <v>B</v>
          </cell>
          <cell r="H28" t="str">
            <v>C</v>
          </cell>
          <cell r="I28" t="str">
            <v>B</v>
          </cell>
          <cell r="J28" t="str">
            <v>A</v>
          </cell>
          <cell r="K28" t="str">
            <v>C</v>
          </cell>
          <cell r="L28" t="str">
            <v>B</v>
          </cell>
          <cell r="M28" t="str">
            <v>B</v>
          </cell>
          <cell r="N28" t="str">
            <v>A</v>
          </cell>
          <cell r="O28" t="str">
            <v>A</v>
          </cell>
          <cell r="P28" t="str">
            <v>C</v>
          </cell>
          <cell r="Q28" t="str">
            <v>C</v>
          </cell>
          <cell r="R28" t="str">
            <v>B</v>
          </cell>
          <cell r="S28" t="str">
            <v>C</v>
          </cell>
          <cell r="T28" t="str">
            <v>A</v>
          </cell>
          <cell r="U28" t="str">
            <v>C</v>
          </cell>
          <cell r="V28" t="str">
            <v>A</v>
          </cell>
          <cell r="W28" t="str">
            <v>C</v>
          </cell>
          <cell r="X28" t="str">
            <v>A</v>
          </cell>
          <cell r="Y28" t="str">
            <v>A</v>
          </cell>
        </row>
        <row r="29">
          <cell r="E29" t="str">
            <v>C</v>
          </cell>
          <cell r="F29" t="str">
            <v>C</v>
          </cell>
          <cell r="G29" t="str">
            <v>B</v>
          </cell>
          <cell r="H29" t="str">
            <v>C</v>
          </cell>
          <cell r="I29" t="str">
            <v>B</v>
          </cell>
          <cell r="J29" t="str">
            <v>A</v>
          </cell>
          <cell r="K29" t="str">
            <v>C</v>
          </cell>
          <cell r="L29" t="str">
            <v>B</v>
          </cell>
          <cell r="M29" t="str">
            <v>B</v>
          </cell>
          <cell r="N29" t="str">
            <v>A</v>
          </cell>
          <cell r="O29" t="str">
            <v>A</v>
          </cell>
          <cell r="P29" t="str">
            <v>B</v>
          </cell>
          <cell r="Q29" t="str">
            <v>C</v>
          </cell>
          <cell r="R29" t="str">
            <v>B</v>
          </cell>
          <cell r="S29" t="str">
            <v>C</v>
          </cell>
          <cell r="T29" t="str">
            <v>A</v>
          </cell>
          <cell r="U29" t="str">
            <v>C</v>
          </cell>
          <cell r="V29" t="str">
            <v>A</v>
          </cell>
          <cell r="W29" t="str">
            <v>B</v>
          </cell>
          <cell r="X29" t="str">
            <v>A</v>
          </cell>
          <cell r="Y29" t="str">
            <v>A</v>
          </cell>
        </row>
        <row r="30">
          <cell r="E30" t="str">
            <v>A</v>
          </cell>
          <cell r="F30" t="str">
            <v>C</v>
          </cell>
          <cell r="G30" t="str">
            <v>C</v>
          </cell>
          <cell r="H30" t="str">
            <v>C</v>
          </cell>
          <cell r="I30" t="str">
            <v>B</v>
          </cell>
          <cell r="J30" t="str">
            <v>A</v>
          </cell>
          <cell r="K30" t="str">
            <v>C</v>
          </cell>
          <cell r="L30" t="str">
            <v>B</v>
          </cell>
          <cell r="M30" t="str">
            <v>B</v>
          </cell>
          <cell r="N30" t="str">
            <v>A</v>
          </cell>
          <cell r="O30" t="str">
            <v>C</v>
          </cell>
          <cell r="P30" t="str">
            <v>B</v>
          </cell>
          <cell r="Q30" t="str">
            <v>C</v>
          </cell>
          <cell r="R30" t="str">
            <v>B</v>
          </cell>
          <cell r="S30" t="str">
            <v>C</v>
          </cell>
          <cell r="T30" t="str">
            <v>A</v>
          </cell>
          <cell r="U30" t="str">
            <v>B</v>
          </cell>
          <cell r="V30" t="str">
            <v>A</v>
          </cell>
          <cell r="W30" t="str">
            <v>C</v>
          </cell>
          <cell r="X30" t="str">
            <v>A</v>
          </cell>
          <cell r="Y30" t="str">
            <v>A</v>
          </cell>
        </row>
        <row r="31">
          <cell r="E31" t="str">
            <v>A</v>
          </cell>
          <cell r="F31" t="str">
            <v>C</v>
          </cell>
          <cell r="G31" t="str">
            <v>C</v>
          </cell>
          <cell r="H31" t="str">
            <v>A</v>
          </cell>
          <cell r="I31" t="str">
            <v>B</v>
          </cell>
          <cell r="J31" t="str">
            <v>A</v>
          </cell>
          <cell r="K31" t="str">
            <v>B</v>
          </cell>
          <cell r="L31" t="str">
            <v>B</v>
          </cell>
          <cell r="M31" t="str">
            <v>B</v>
          </cell>
          <cell r="N31" t="str">
            <v>B</v>
          </cell>
          <cell r="O31" t="str">
            <v>B</v>
          </cell>
          <cell r="P31" t="str">
            <v>C</v>
          </cell>
          <cell r="Q31" t="str">
            <v>C</v>
          </cell>
          <cell r="R31" t="str">
            <v>A</v>
          </cell>
          <cell r="S31" t="str">
            <v>C</v>
          </cell>
          <cell r="T31" t="str">
            <v>A</v>
          </cell>
          <cell r="U31" t="str">
            <v>B</v>
          </cell>
          <cell r="V31" t="str">
            <v>A</v>
          </cell>
          <cell r="W31" t="str">
            <v>C</v>
          </cell>
          <cell r="X31" t="str">
            <v>A</v>
          </cell>
          <cell r="Y31" t="str">
            <v>A</v>
          </cell>
        </row>
        <row r="32">
          <cell r="E32" t="str">
            <v>C</v>
          </cell>
          <cell r="F32" t="str">
            <v>C</v>
          </cell>
          <cell r="G32" t="str">
            <v>C</v>
          </cell>
          <cell r="H32" t="str">
            <v>A</v>
          </cell>
          <cell r="I32" t="str">
            <v>B</v>
          </cell>
          <cell r="J32" t="str">
            <v>A</v>
          </cell>
          <cell r="K32" t="str">
            <v>C</v>
          </cell>
          <cell r="L32" t="str">
            <v>B</v>
          </cell>
          <cell r="M32" t="str">
            <v>B</v>
          </cell>
          <cell r="N32" t="str">
            <v>A</v>
          </cell>
          <cell r="O32" t="str">
            <v>A</v>
          </cell>
          <cell r="P32" t="str">
            <v>B</v>
          </cell>
          <cell r="Q32" t="str">
            <v>C</v>
          </cell>
          <cell r="R32" t="str">
            <v>B</v>
          </cell>
          <cell r="S32" t="str">
            <v>C</v>
          </cell>
          <cell r="T32" t="str">
            <v>A</v>
          </cell>
          <cell r="U32" t="str">
            <v>C</v>
          </cell>
          <cell r="V32" t="str">
            <v>A</v>
          </cell>
          <cell r="W32" t="str">
            <v>B</v>
          </cell>
          <cell r="X32" t="str">
            <v>A</v>
          </cell>
          <cell r="Y32" t="str">
            <v>A</v>
          </cell>
        </row>
        <row r="33">
          <cell r="E33" t="str">
            <v>A</v>
          </cell>
          <cell r="F33" t="str">
            <v>C</v>
          </cell>
          <cell r="G33" t="str">
            <v>C</v>
          </cell>
          <cell r="H33" t="str">
            <v>C</v>
          </cell>
          <cell r="I33" t="str">
            <v>B</v>
          </cell>
          <cell r="J33" t="str">
            <v>A</v>
          </cell>
          <cell r="K33" t="str">
            <v>A</v>
          </cell>
          <cell r="L33" t="str">
            <v>B</v>
          </cell>
          <cell r="M33" t="str">
            <v>B</v>
          </cell>
          <cell r="N33" t="str">
            <v>C</v>
          </cell>
          <cell r="O33" t="str">
            <v>A</v>
          </cell>
          <cell r="P33" t="str">
            <v>C</v>
          </cell>
          <cell r="Q33" t="str">
            <v>B</v>
          </cell>
          <cell r="R33" t="str">
            <v>A</v>
          </cell>
          <cell r="S33" t="str">
            <v>C</v>
          </cell>
          <cell r="T33" t="str">
            <v>A</v>
          </cell>
          <cell r="U33" t="str">
            <v>C</v>
          </cell>
          <cell r="V33" t="str">
            <v>A</v>
          </cell>
          <cell r="W33" t="str">
            <v>C</v>
          </cell>
          <cell r="X33" t="str">
            <v>B</v>
          </cell>
        </row>
        <row r="34">
          <cell r="E34" t="str">
            <v>C</v>
          </cell>
          <cell r="F34" t="str">
            <v>A</v>
          </cell>
          <cell r="G34" t="str">
            <v>C</v>
          </cell>
          <cell r="H34" t="str">
            <v>A</v>
          </cell>
          <cell r="I34" t="str">
            <v>B</v>
          </cell>
          <cell r="J34" t="str">
            <v>B</v>
          </cell>
          <cell r="K34" t="str">
            <v>C</v>
          </cell>
          <cell r="L34" t="str">
            <v>B</v>
          </cell>
          <cell r="M34" t="str">
            <v>B</v>
          </cell>
          <cell r="N34" t="str">
            <v>C</v>
          </cell>
          <cell r="O34" t="str">
            <v>C</v>
          </cell>
          <cell r="P34" t="str">
            <v>C</v>
          </cell>
          <cell r="Q34" t="str">
            <v>C</v>
          </cell>
          <cell r="R34" t="str">
            <v>B</v>
          </cell>
          <cell r="S34" t="str">
            <v>B</v>
          </cell>
          <cell r="T34" t="str">
            <v>A</v>
          </cell>
          <cell r="U34" t="str">
            <v>C</v>
          </cell>
          <cell r="V34" t="str">
            <v>A</v>
          </cell>
          <cell r="W34" t="str">
            <v>B</v>
          </cell>
          <cell r="X34" t="str">
            <v>B</v>
          </cell>
          <cell r="Y34" t="str">
            <v>C</v>
          </cell>
        </row>
        <row r="35">
          <cell r="E35" t="str">
            <v>C</v>
          </cell>
          <cell r="F35" t="str">
            <v>C</v>
          </cell>
          <cell r="G35" t="str">
            <v>C</v>
          </cell>
          <cell r="H35" t="str">
            <v>C</v>
          </cell>
          <cell r="I35" t="str">
            <v>B</v>
          </cell>
          <cell r="J35" t="str">
            <v>A</v>
          </cell>
          <cell r="K35" t="str">
            <v>C</v>
          </cell>
          <cell r="L35" t="str">
            <v>A</v>
          </cell>
          <cell r="M35" t="str">
            <v>B</v>
          </cell>
          <cell r="N35" t="str">
            <v>A</v>
          </cell>
          <cell r="O35" t="str">
            <v>A</v>
          </cell>
          <cell r="P35" t="str">
            <v>C</v>
          </cell>
          <cell r="Q35" t="str">
            <v>C</v>
          </cell>
          <cell r="R35" t="str">
            <v>B</v>
          </cell>
          <cell r="S35" t="str">
            <v>C</v>
          </cell>
          <cell r="T35" t="str">
            <v>A</v>
          </cell>
          <cell r="U35" t="str">
            <v>C</v>
          </cell>
          <cell r="V35" t="str">
            <v>A</v>
          </cell>
          <cell r="W35" t="str">
            <v>C</v>
          </cell>
          <cell r="X35" t="str">
            <v>A</v>
          </cell>
          <cell r="Y35" t="str">
            <v>A</v>
          </cell>
        </row>
        <row r="36">
          <cell r="E36" t="str">
            <v>C</v>
          </cell>
          <cell r="F36" t="str">
            <v>C</v>
          </cell>
          <cell r="G36" t="str">
            <v>C</v>
          </cell>
          <cell r="H36" t="str">
            <v>C</v>
          </cell>
          <cell r="I36" t="str">
            <v>C</v>
          </cell>
          <cell r="J36" t="str">
            <v>C</v>
          </cell>
          <cell r="K36" t="str">
            <v>A</v>
          </cell>
          <cell r="L36" t="str">
            <v>A</v>
          </cell>
          <cell r="M36" t="str">
            <v>B</v>
          </cell>
          <cell r="N36" t="str">
            <v>B</v>
          </cell>
          <cell r="O36" t="str">
            <v>A</v>
          </cell>
          <cell r="P36" t="str">
            <v>B</v>
          </cell>
          <cell r="Q36" t="str">
            <v>C</v>
          </cell>
          <cell r="R36" t="str">
            <v>B</v>
          </cell>
          <cell r="S36" t="str">
            <v>C</v>
          </cell>
          <cell r="T36" t="str">
            <v>A</v>
          </cell>
          <cell r="U36" t="str">
            <v>C</v>
          </cell>
          <cell r="V36" t="str">
            <v>A</v>
          </cell>
          <cell r="W36" t="str">
            <v>C</v>
          </cell>
          <cell r="X36" t="str">
            <v>A</v>
          </cell>
          <cell r="Y36" t="str">
            <v>C</v>
          </cell>
        </row>
        <row r="37">
          <cell r="E37" t="str">
            <v>C</v>
          </cell>
          <cell r="F37" t="str">
            <v>C</v>
          </cell>
          <cell r="G37" t="str">
            <v>B</v>
          </cell>
          <cell r="H37" t="str">
            <v>A</v>
          </cell>
          <cell r="I37" t="str">
            <v>B</v>
          </cell>
          <cell r="J37" t="str">
            <v>A</v>
          </cell>
          <cell r="K37" t="str">
            <v>C</v>
          </cell>
          <cell r="L37" t="str">
            <v>A</v>
          </cell>
          <cell r="M37" t="str">
            <v>B</v>
          </cell>
          <cell r="N37" t="str">
            <v>A</v>
          </cell>
          <cell r="O37" t="str">
            <v>A</v>
          </cell>
          <cell r="P37" t="str">
            <v>B</v>
          </cell>
          <cell r="Q37" t="str">
            <v>C</v>
          </cell>
          <cell r="R37" t="str">
            <v>B</v>
          </cell>
          <cell r="S37" t="str">
            <v>C</v>
          </cell>
          <cell r="T37" t="str">
            <v>B</v>
          </cell>
          <cell r="U37" t="str">
            <v>C</v>
          </cell>
          <cell r="V37" t="str">
            <v>A</v>
          </cell>
          <cell r="W37" t="str">
            <v>C</v>
          </cell>
          <cell r="X37" t="str">
            <v>B</v>
          </cell>
          <cell r="Y37" t="str">
            <v>A</v>
          </cell>
        </row>
        <row r="38">
          <cell r="E38" t="str">
            <v>C</v>
          </cell>
          <cell r="F38" t="str">
            <v>C</v>
          </cell>
          <cell r="G38" t="str">
            <v>C</v>
          </cell>
          <cell r="H38" t="str">
            <v>A</v>
          </cell>
          <cell r="I38" t="str">
            <v>B</v>
          </cell>
          <cell r="J38" t="str">
            <v>C</v>
          </cell>
          <cell r="K38" t="str">
            <v>A</v>
          </cell>
          <cell r="L38" t="str">
            <v>B</v>
          </cell>
          <cell r="M38" t="str">
            <v>B</v>
          </cell>
          <cell r="N38" t="str">
            <v>A</v>
          </cell>
          <cell r="O38" t="str">
            <v>A</v>
          </cell>
          <cell r="P38" t="str">
            <v>B</v>
          </cell>
          <cell r="Q38" t="str">
            <v>C</v>
          </cell>
          <cell r="R38" t="str">
            <v>B</v>
          </cell>
          <cell r="S38" t="str">
            <v>C</v>
          </cell>
          <cell r="T38" t="str">
            <v>A</v>
          </cell>
          <cell r="U38" t="str">
            <v>C</v>
          </cell>
          <cell r="V38" t="str">
            <v>A</v>
          </cell>
          <cell r="W38" t="str">
            <v>B</v>
          </cell>
          <cell r="X38" t="str">
            <v>A</v>
          </cell>
          <cell r="Y38" t="str">
            <v>A</v>
          </cell>
        </row>
      </sheetData>
      <sheetData sheetId="22">
        <row r="4">
          <cell r="E4" t="str">
            <v>D</v>
          </cell>
          <cell r="F4" t="str">
            <v>D</v>
          </cell>
          <cell r="G4" t="str">
            <v>D</v>
          </cell>
          <cell r="H4" t="str">
            <v>Y</v>
          </cell>
          <cell r="I4" t="str">
            <v>D</v>
          </cell>
          <cell r="J4" t="str">
            <v>D</v>
          </cell>
          <cell r="K4" t="str">
            <v>Y</v>
          </cell>
          <cell r="L4" t="str">
            <v>Y</v>
          </cell>
          <cell r="M4" t="str">
            <v>D</v>
          </cell>
          <cell r="N4" t="str">
            <v>D</v>
          </cell>
          <cell r="O4" t="str">
            <v>D</v>
          </cell>
          <cell r="P4" t="str">
            <v>D</v>
          </cell>
          <cell r="Q4" t="str">
            <v>D</v>
          </cell>
          <cell r="R4" t="str">
            <v>D</v>
          </cell>
          <cell r="S4" t="str">
            <v>D</v>
          </cell>
          <cell r="T4" t="str">
            <v>D</v>
          </cell>
          <cell r="U4" t="str">
            <v>D</v>
          </cell>
          <cell r="V4" t="str">
            <v>D</v>
          </cell>
          <cell r="W4" t="str">
            <v>D</v>
          </cell>
          <cell r="X4" t="str">
            <v>D</v>
          </cell>
          <cell r="Y4" t="str">
            <v>D</v>
          </cell>
          <cell r="Z4" t="str">
            <v/>
          </cell>
          <cell r="AA4" t="str">
            <v/>
          </cell>
          <cell r="AB4" t="str">
            <v/>
          </cell>
          <cell r="AC4" t="str">
            <v/>
          </cell>
          <cell r="AD4" t="str">
            <v/>
          </cell>
          <cell r="AE4" t="str">
            <v/>
          </cell>
          <cell r="AF4" t="str">
            <v/>
          </cell>
          <cell r="AG4" t="str">
            <v/>
          </cell>
          <cell r="AH4" t="str">
            <v/>
          </cell>
        </row>
        <row r="5"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  <cell r="O5" t="str">
            <v/>
          </cell>
          <cell r="P5" t="str">
            <v/>
          </cell>
          <cell r="Q5" t="str">
            <v/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/>
          </cell>
          <cell r="AF5" t="str">
            <v/>
          </cell>
          <cell r="AG5" t="str">
            <v/>
          </cell>
          <cell r="AH5" t="str">
            <v/>
          </cell>
        </row>
        <row r="6">
          <cell r="E6" t="str">
            <v>D</v>
          </cell>
          <cell r="F6" t="str">
            <v>D</v>
          </cell>
          <cell r="G6" t="str">
            <v>Y</v>
          </cell>
          <cell r="H6" t="str">
            <v>D</v>
          </cell>
          <cell r="I6" t="str">
            <v>D</v>
          </cell>
          <cell r="J6" t="str">
            <v>D</v>
          </cell>
          <cell r="K6" t="str">
            <v>Y</v>
          </cell>
          <cell r="L6" t="str">
            <v>D</v>
          </cell>
          <cell r="M6" t="str">
            <v>D</v>
          </cell>
          <cell r="N6" t="str">
            <v>D</v>
          </cell>
          <cell r="O6" t="str">
            <v>D</v>
          </cell>
          <cell r="P6" t="str">
            <v>D</v>
          </cell>
          <cell r="Q6" t="str">
            <v>D</v>
          </cell>
          <cell r="R6" t="str">
            <v>D</v>
          </cell>
          <cell r="S6" t="str">
            <v>D</v>
          </cell>
          <cell r="T6" t="str">
            <v>D</v>
          </cell>
          <cell r="U6" t="str">
            <v>D</v>
          </cell>
          <cell r="V6" t="str">
            <v>D</v>
          </cell>
          <cell r="W6" t="str">
            <v>D</v>
          </cell>
          <cell r="X6" t="str">
            <v>D</v>
          </cell>
          <cell r="Y6" t="str">
            <v>D</v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/>
          </cell>
          <cell r="AF6" t="str">
            <v/>
          </cell>
          <cell r="AG6" t="str">
            <v/>
          </cell>
          <cell r="AH6" t="str">
            <v/>
          </cell>
        </row>
        <row r="7">
          <cell r="E7" t="str">
            <v>D</v>
          </cell>
          <cell r="F7" t="str">
            <v>D</v>
          </cell>
          <cell r="G7" t="str">
            <v>Y</v>
          </cell>
          <cell r="H7" t="str">
            <v>D</v>
          </cell>
          <cell r="I7" t="str">
            <v>D</v>
          </cell>
          <cell r="J7" t="str">
            <v>D</v>
          </cell>
          <cell r="K7" t="str">
            <v>D</v>
          </cell>
          <cell r="L7" t="str">
            <v>Y</v>
          </cell>
          <cell r="M7" t="str">
            <v>D</v>
          </cell>
          <cell r="N7" t="str">
            <v>D</v>
          </cell>
          <cell r="O7" t="str">
            <v>D</v>
          </cell>
          <cell r="P7" t="str">
            <v>D</v>
          </cell>
          <cell r="Q7" t="str">
            <v>D</v>
          </cell>
          <cell r="R7" t="str">
            <v>D</v>
          </cell>
          <cell r="S7" t="str">
            <v>D</v>
          </cell>
          <cell r="T7" t="str">
            <v>D</v>
          </cell>
          <cell r="U7" t="str">
            <v>D</v>
          </cell>
          <cell r="V7" t="str">
            <v>D</v>
          </cell>
          <cell r="W7" t="str">
            <v>D</v>
          </cell>
          <cell r="X7" t="str">
            <v>Y</v>
          </cell>
          <cell r="Y7" t="str">
            <v>D</v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/>
          </cell>
          <cell r="AF7" t="str">
            <v/>
          </cell>
          <cell r="AG7" t="str">
            <v/>
          </cell>
          <cell r="AH7" t="str">
            <v/>
          </cell>
        </row>
        <row r="8">
          <cell r="E8" t="str">
            <v>Y</v>
          </cell>
          <cell r="F8" t="str">
            <v>D</v>
          </cell>
          <cell r="G8" t="str">
            <v>Y</v>
          </cell>
          <cell r="H8" t="str">
            <v>D</v>
          </cell>
          <cell r="I8" t="str">
            <v>D</v>
          </cell>
          <cell r="J8" t="str">
            <v>D</v>
          </cell>
          <cell r="K8" t="str">
            <v>D</v>
          </cell>
          <cell r="L8" t="str">
            <v>Y</v>
          </cell>
          <cell r="M8" t="str">
            <v>D</v>
          </cell>
          <cell r="N8" t="str">
            <v>D</v>
          </cell>
          <cell r="O8" t="str">
            <v>D</v>
          </cell>
          <cell r="P8" t="str">
            <v>Y</v>
          </cell>
          <cell r="Q8" t="str">
            <v>D</v>
          </cell>
          <cell r="R8" t="str">
            <v>D</v>
          </cell>
          <cell r="S8" t="str">
            <v>D</v>
          </cell>
          <cell r="T8" t="str">
            <v>Y</v>
          </cell>
          <cell r="U8" t="str">
            <v>D</v>
          </cell>
          <cell r="V8" t="str">
            <v>D</v>
          </cell>
          <cell r="W8" t="str">
            <v>D</v>
          </cell>
          <cell r="X8" t="str">
            <v>D</v>
          </cell>
          <cell r="Y8" t="str">
            <v>D</v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/>
          </cell>
          <cell r="AF8" t="str">
            <v/>
          </cell>
          <cell r="AG8" t="str">
            <v/>
          </cell>
          <cell r="AH8" t="str">
            <v/>
          </cell>
        </row>
        <row r="9">
          <cell r="E9" t="str">
            <v>D</v>
          </cell>
          <cell r="F9" t="str">
            <v>Y</v>
          </cell>
          <cell r="G9" t="str">
            <v>Y</v>
          </cell>
          <cell r="H9" t="str">
            <v>Y</v>
          </cell>
          <cell r="I9" t="str">
            <v>D</v>
          </cell>
          <cell r="J9" t="str">
            <v>D</v>
          </cell>
          <cell r="K9" t="str">
            <v>Y</v>
          </cell>
          <cell r="L9" t="str">
            <v>Y</v>
          </cell>
          <cell r="M9" t="str">
            <v>Y</v>
          </cell>
          <cell r="N9" t="str">
            <v>Y</v>
          </cell>
          <cell r="O9" t="str">
            <v>D</v>
          </cell>
          <cell r="P9" t="str">
            <v>D</v>
          </cell>
          <cell r="Q9" t="str">
            <v>D</v>
          </cell>
          <cell r="R9" t="str">
            <v>Y</v>
          </cell>
          <cell r="S9" t="str">
            <v>D</v>
          </cell>
          <cell r="T9" t="str">
            <v>D</v>
          </cell>
          <cell r="U9" t="str">
            <v>Y</v>
          </cell>
          <cell r="V9" t="str">
            <v>Y</v>
          </cell>
          <cell r="W9" t="str">
            <v>Y</v>
          </cell>
          <cell r="X9" t="str">
            <v>D</v>
          </cell>
          <cell r="Y9" t="str">
            <v>Y</v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/>
          </cell>
          <cell r="AF9" t="str">
            <v/>
          </cell>
          <cell r="AG9" t="str">
            <v/>
          </cell>
          <cell r="AH9" t="str">
            <v/>
          </cell>
        </row>
        <row r="10">
          <cell r="E10" t="str">
            <v>Y</v>
          </cell>
          <cell r="F10" t="str">
            <v>D</v>
          </cell>
          <cell r="G10" t="str">
            <v>Y</v>
          </cell>
          <cell r="H10" t="str">
            <v>D</v>
          </cell>
          <cell r="I10" t="str">
            <v>D</v>
          </cell>
          <cell r="J10" t="str">
            <v>Y</v>
          </cell>
          <cell r="K10" t="str">
            <v>D</v>
          </cell>
          <cell r="L10" t="str">
            <v>D</v>
          </cell>
          <cell r="M10" t="str">
            <v>D</v>
          </cell>
          <cell r="N10" t="str">
            <v>D</v>
          </cell>
          <cell r="O10" t="str">
            <v>D</v>
          </cell>
          <cell r="P10" t="str">
            <v>D</v>
          </cell>
          <cell r="Q10" t="str">
            <v>D</v>
          </cell>
          <cell r="R10" t="str">
            <v>D</v>
          </cell>
          <cell r="S10" t="str">
            <v>D</v>
          </cell>
          <cell r="T10" t="str">
            <v>D</v>
          </cell>
          <cell r="U10" t="str">
            <v>D</v>
          </cell>
          <cell r="V10" t="str">
            <v>D</v>
          </cell>
          <cell r="W10" t="str">
            <v>Y</v>
          </cell>
          <cell r="X10" t="str">
            <v>D</v>
          </cell>
          <cell r="Y10" t="str">
            <v>D</v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/>
          </cell>
          <cell r="AF10" t="str">
            <v/>
          </cell>
          <cell r="AG10" t="str">
            <v/>
          </cell>
          <cell r="AH10" t="str">
            <v/>
          </cell>
        </row>
        <row r="11">
          <cell r="E11" t="str">
            <v>D</v>
          </cell>
          <cell r="F11" t="str">
            <v>D</v>
          </cell>
          <cell r="G11" t="str">
            <v>Y</v>
          </cell>
          <cell r="H11" t="str">
            <v>Y</v>
          </cell>
          <cell r="I11" t="str">
            <v>D</v>
          </cell>
          <cell r="J11" t="str">
            <v>D</v>
          </cell>
          <cell r="K11" t="str">
            <v>Y</v>
          </cell>
          <cell r="L11" t="str">
            <v>D</v>
          </cell>
          <cell r="M11" t="str">
            <v>D</v>
          </cell>
          <cell r="N11" t="str">
            <v>D</v>
          </cell>
          <cell r="O11" t="str">
            <v>D</v>
          </cell>
          <cell r="P11" t="str">
            <v>Y</v>
          </cell>
          <cell r="Q11" t="str">
            <v>D</v>
          </cell>
          <cell r="R11" t="str">
            <v>D</v>
          </cell>
          <cell r="S11" t="str">
            <v>D</v>
          </cell>
          <cell r="T11" t="str">
            <v>D</v>
          </cell>
          <cell r="U11" t="str">
            <v>D</v>
          </cell>
          <cell r="V11" t="str">
            <v>D</v>
          </cell>
          <cell r="W11" t="str">
            <v>D</v>
          </cell>
          <cell r="X11" t="str">
            <v>D</v>
          </cell>
          <cell r="Y11" t="str">
            <v>D</v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/>
          </cell>
          <cell r="AF11" t="str">
            <v/>
          </cell>
          <cell r="AG11" t="str">
            <v/>
          </cell>
          <cell r="AH11" t="str">
            <v/>
          </cell>
        </row>
        <row r="12">
          <cell r="E12" t="str">
            <v>Y</v>
          </cell>
          <cell r="F12" t="str">
            <v>D</v>
          </cell>
          <cell r="G12" t="str">
            <v>Y</v>
          </cell>
          <cell r="H12" t="str">
            <v>D</v>
          </cell>
          <cell r="I12" t="str">
            <v>Y</v>
          </cell>
          <cell r="J12" t="str">
            <v>Y</v>
          </cell>
          <cell r="K12" t="str">
            <v>Y</v>
          </cell>
          <cell r="L12" t="str">
            <v>Y</v>
          </cell>
          <cell r="M12" t="str">
            <v>Y</v>
          </cell>
          <cell r="N12" t="str">
            <v>Y</v>
          </cell>
          <cell r="O12" t="str">
            <v>Y</v>
          </cell>
          <cell r="P12" t="str">
            <v>D</v>
          </cell>
          <cell r="Q12" t="str">
            <v>D</v>
          </cell>
          <cell r="R12" t="str">
            <v>D</v>
          </cell>
          <cell r="S12" t="str">
            <v>D</v>
          </cell>
          <cell r="T12" t="str">
            <v>D</v>
          </cell>
          <cell r="U12" t="str">
            <v>Y</v>
          </cell>
          <cell r="V12" t="str">
            <v>D</v>
          </cell>
          <cell r="W12" t="str">
            <v>Y</v>
          </cell>
          <cell r="X12" t="str">
            <v>D</v>
          </cell>
          <cell r="Y12" t="str">
            <v>D</v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/>
          </cell>
          <cell r="AF12" t="str">
            <v/>
          </cell>
          <cell r="AG12" t="str">
            <v/>
          </cell>
          <cell r="AH12" t="str">
            <v/>
          </cell>
        </row>
        <row r="13">
          <cell r="E13" t="str">
            <v>D</v>
          </cell>
          <cell r="F13" t="str">
            <v>D</v>
          </cell>
          <cell r="G13" t="str">
            <v>Y</v>
          </cell>
          <cell r="H13" t="str">
            <v>D</v>
          </cell>
          <cell r="I13" t="str">
            <v>D</v>
          </cell>
          <cell r="J13" t="str">
            <v>D</v>
          </cell>
          <cell r="K13" t="str">
            <v>Y</v>
          </cell>
          <cell r="L13" t="str">
            <v>D</v>
          </cell>
          <cell r="M13" t="str">
            <v>D</v>
          </cell>
          <cell r="N13" t="str">
            <v>Y</v>
          </cell>
          <cell r="O13" t="str">
            <v>D</v>
          </cell>
          <cell r="P13" t="str">
            <v>Y</v>
          </cell>
          <cell r="Q13" t="str">
            <v>D</v>
          </cell>
          <cell r="R13" t="str">
            <v>D</v>
          </cell>
          <cell r="S13" t="str">
            <v>D</v>
          </cell>
          <cell r="T13" t="str">
            <v>D</v>
          </cell>
          <cell r="U13" t="str">
            <v>D</v>
          </cell>
          <cell r="V13" t="str">
            <v>D</v>
          </cell>
          <cell r="W13" t="str">
            <v>D</v>
          </cell>
          <cell r="X13" t="str">
            <v>D</v>
          </cell>
          <cell r="Y13" t="str">
            <v>D</v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/>
          </cell>
          <cell r="AF13" t="str">
            <v/>
          </cell>
          <cell r="AG13" t="str">
            <v/>
          </cell>
          <cell r="AH13" t="str">
            <v/>
          </cell>
        </row>
        <row r="14">
          <cell r="E14" t="str">
            <v>D</v>
          </cell>
          <cell r="F14" t="str">
            <v>D</v>
          </cell>
          <cell r="G14" t="str">
            <v>Y</v>
          </cell>
          <cell r="H14" t="str">
            <v>D</v>
          </cell>
          <cell r="I14" t="str">
            <v>D</v>
          </cell>
          <cell r="J14" t="str">
            <v>D</v>
          </cell>
          <cell r="K14" t="str">
            <v>D</v>
          </cell>
          <cell r="L14" t="str">
            <v>D</v>
          </cell>
          <cell r="M14" t="str">
            <v>D</v>
          </cell>
          <cell r="N14" t="str">
            <v>Y</v>
          </cell>
          <cell r="O14" t="str">
            <v>D</v>
          </cell>
          <cell r="P14" t="str">
            <v>Y</v>
          </cell>
          <cell r="Q14" t="str">
            <v>D</v>
          </cell>
          <cell r="R14" t="str">
            <v>D</v>
          </cell>
          <cell r="S14" t="str">
            <v>D</v>
          </cell>
          <cell r="T14" t="str">
            <v>D</v>
          </cell>
          <cell r="U14" t="str">
            <v>D</v>
          </cell>
          <cell r="V14" t="str">
            <v>D</v>
          </cell>
          <cell r="W14" t="str">
            <v>Y</v>
          </cell>
          <cell r="X14" t="str">
            <v>D</v>
          </cell>
          <cell r="Y14" t="str">
            <v>D</v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/>
          </cell>
          <cell r="AF14" t="str">
            <v/>
          </cell>
          <cell r="AG14" t="str">
            <v/>
          </cell>
          <cell r="AH14" t="str">
            <v/>
          </cell>
        </row>
        <row r="15">
          <cell r="E15" t="str">
            <v>D</v>
          </cell>
          <cell r="F15" t="str">
            <v>Y</v>
          </cell>
          <cell r="G15" t="str">
            <v>Y</v>
          </cell>
          <cell r="H15" t="str">
            <v>D</v>
          </cell>
          <cell r="I15" t="str">
            <v>Y</v>
          </cell>
          <cell r="J15" t="str">
            <v>D</v>
          </cell>
          <cell r="K15" t="str">
            <v>D</v>
          </cell>
          <cell r="L15" t="str">
            <v>Y</v>
          </cell>
          <cell r="M15" t="str">
            <v>D</v>
          </cell>
          <cell r="N15" t="str">
            <v>Y</v>
          </cell>
          <cell r="O15" t="str">
            <v>D</v>
          </cell>
          <cell r="P15" t="str">
            <v>Y</v>
          </cell>
          <cell r="Q15" t="str">
            <v>D</v>
          </cell>
          <cell r="R15" t="str">
            <v>D</v>
          </cell>
          <cell r="S15" t="str">
            <v>D</v>
          </cell>
          <cell r="T15" t="str">
            <v>D</v>
          </cell>
          <cell r="U15" t="str">
            <v>D</v>
          </cell>
          <cell r="V15" t="str">
            <v>D</v>
          </cell>
          <cell r="W15" t="str">
            <v>D</v>
          </cell>
          <cell r="X15" t="str">
            <v>D</v>
          </cell>
          <cell r="Y15" t="str">
            <v>D</v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/>
          </cell>
          <cell r="AF15" t="str">
            <v/>
          </cell>
          <cell r="AG15" t="str">
            <v/>
          </cell>
          <cell r="AH15" t="str">
            <v/>
          </cell>
        </row>
        <row r="16">
          <cell r="E16" t="str">
            <v>Y</v>
          </cell>
          <cell r="F16" t="str">
            <v>D</v>
          </cell>
          <cell r="G16" t="str">
            <v>D</v>
          </cell>
          <cell r="H16" t="str">
            <v>Y</v>
          </cell>
          <cell r="I16" t="str">
            <v>D</v>
          </cell>
          <cell r="J16" t="str">
            <v>D</v>
          </cell>
          <cell r="K16" t="str">
            <v>D</v>
          </cell>
          <cell r="L16" t="str">
            <v>D</v>
          </cell>
          <cell r="M16" t="str">
            <v>D</v>
          </cell>
          <cell r="N16" t="str">
            <v>D</v>
          </cell>
          <cell r="O16" t="str">
            <v>D</v>
          </cell>
          <cell r="P16" t="str">
            <v>D</v>
          </cell>
          <cell r="Q16" t="str">
            <v>D</v>
          </cell>
          <cell r="R16" t="str">
            <v>D</v>
          </cell>
          <cell r="S16" t="str">
            <v>D</v>
          </cell>
          <cell r="T16" t="str">
            <v>D</v>
          </cell>
          <cell r="U16" t="str">
            <v>Y</v>
          </cell>
          <cell r="V16" t="str">
            <v>D</v>
          </cell>
          <cell r="W16" t="str">
            <v>D</v>
          </cell>
          <cell r="X16" t="str">
            <v>D</v>
          </cell>
          <cell r="Y16" t="str">
            <v>D</v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</row>
        <row r="17">
          <cell r="E17" t="str">
            <v>D</v>
          </cell>
          <cell r="F17" t="str">
            <v>D</v>
          </cell>
          <cell r="G17" t="str">
            <v>Y</v>
          </cell>
          <cell r="H17" t="str">
            <v>Y</v>
          </cell>
          <cell r="I17" t="str">
            <v>D</v>
          </cell>
          <cell r="J17" t="str">
            <v>D</v>
          </cell>
          <cell r="K17" t="str">
            <v>Y</v>
          </cell>
          <cell r="L17" t="str">
            <v>D</v>
          </cell>
          <cell r="M17" t="str">
            <v>D</v>
          </cell>
          <cell r="N17" t="str">
            <v>D</v>
          </cell>
          <cell r="O17" t="str">
            <v>D</v>
          </cell>
          <cell r="P17" t="str">
            <v>D</v>
          </cell>
          <cell r="Q17" t="str">
            <v>D</v>
          </cell>
          <cell r="R17" t="str">
            <v>D</v>
          </cell>
          <cell r="S17" t="str">
            <v>D</v>
          </cell>
          <cell r="T17" t="str">
            <v>D</v>
          </cell>
          <cell r="U17" t="str">
            <v>D</v>
          </cell>
          <cell r="V17" t="str">
            <v>D</v>
          </cell>
          <cell r="W17" t="str">
            <v>D</v>
          </cell>
          <cell r="X17" t="str">
            <v>D</v>
          </cell>
          <cell r="Y17" t="str">
            <v>D</v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</row>
        <row r="18">
          <cell r="E18" t="str">
            <v>Y</v>
          </cell>
          <cell r="F18" t="str">
            <v>Y</v>
          </cell>
          <cell r="G18" t="str">
            <v>D</v>
          </cell>
          <cell r="H18" t="str">
            <v>D</v>
          </cell>
          <cell r="I18" t="str">
            <v>D</v>
          </cell>
          <cell r="J18" t="str">
            <v>D</v>
          </cell>
          <cell r="K18" t="str">
            <v>Y</v>
          </cell>
          <cell r="L18" t="str">
            <v>D</v>
          </cell>
          <cell r="M18" t="str">
            <v>D</v>
          </cell>
          <cell r="N18" t="str">
            <v>D</v>
          </cell>
          <cell r="O18" t="str">
            <v>D</v>
          </cell>
          <cell r="P18" t="str">
            <v>D</v>
          </cell>
          <cell r="Q18" t="str">
            <v>D</v>
          </cell>
          <cell r="R18" t="str">
            <v>D</v>
          </cell>
          <cell r="S18" t="str">
            <v>D</v>
          </cell>
          <cell r="T18" t="str">
            <v>D</v>
          </cell>
          <cell r="U18" t="str">
            <v>D</v>
          </cell>
          <cell r="V18" t="str">
            <v>D</v>
          </cell>
          <cell r="W18" t="str">
            <v>D</v>
          </cell>
          <cell r="X18" t="str">
            <v>D</v>
          </cell>
          <cell r="Y18" t="str">
            <v>D</v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/>
          </cell>
          <cell r="AF18" t="str">
            <v/>
          </cell>
          <cell r="AG18" t="str">
            <v/>
          </cell>
          <cell r="AH18" t="str">
            <v/>
          </cell>
        </row>
        <row r="19">
          <cell r="E19" t="str">
            <v>D</v>
          </cell>
          <cell r="F19" t="str">
            <v>Y</v>
          </cell>
          <cell r="G19" t="str">
            <v>Y</v>
          </cell>
          <cell r="H19" t="str">
            <v>Y</v>
          </cell>
          <cell r="I19" t="str">
            <v>D</v>
          </cell>
          <cell r="J19" t="str">
            <v>D</v>
          </cell>
          <cell r="K19" t="str">
            <v>D</v>
          </cell>
          <cell r="L19" t="str">
            <v>Y</v>
          </cell>
          <cell r="M19" t="str">
            <v>D</v>
          </cell>
          <cell r="N19" t="str">
            <v>Y</v>
          </cell>
          <cell r="O19" t="str">
            <v>D</v>
          </cell>
          <cell r="P19" t="str">
            <v>Y</v>
          </cell>
          <cell r="Q19" t="str">
            <v>D</v>
          </cell>
          <cell r="R19" t="str">
            <v>D</v>
          </cell>
          <cell r="S19" t="str">
            <v>Y</v>
          </cell>
          <cell r="T19" t="str">
            <v>Y</v>
          </cell>
          <cell r="U19" t="str">
            <v>Y</v>
          </cell>
          <cell r="V19" t="str">
            <v>D</v>
          </cell>
          <cell r="W19" t="str">
            <v>Y</v>
          </cell>
          <cell r="X19" t="str">
            <v>D</v>
          </cell>
          <cell r="Y19" t="str">
            <v>D</v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/>
          </cell>
          <cell r="AF19" t="str">
            <v/>
          </cell>
          <cell r="AG19" t="str">
            <v/>
          </cell>
          <cell r="AH19" t="str">
            <v/>
          </cell>
        </row>
        <row r="20">
          <cell r="E20" t="str">
            <v>D</v>
          </cell>
          <cell r="F20" t="str">
            <v>D</v>
          </cell>
          <cell r="G20" t="str">
            <v>Y</v>
          </cell>
          <cell r="H20" t="str">
            <v>Y</v>
          </cell>
          <cell r="I20" t="str">
            <v>D</v>
          </cell>
          <cell r="J20" t="str">
            <v>D</v>
          </cell>
          <cell r="K20" t="str">
            <v>D</v>
          </cell>
          <cell r="L20" t="str">
            <v>D</v>
          </cell>
          <cell r="M20" t="str">
            <v>D</v>
          </cell>
          <cell r="N20" t="str">
            <v>D</v>
          </cell>
          <cell r="O20" t="str">
            <v>D</v>
          </cell>
          <cell r="P20" t="str">
            <v>Y</v>
          </cell>
          <cell r="Q20" t="str">
            <v>D</v>
          </cell>
          <cell r="R20" t="str">
            <v>D</v>
          </cell>
          <cell r="S20" t="str">
            <v>D</v>
          </cell>
          <cell r="T20" t="str">
            <v>D</v>
          </cell>
          <cell r="U20" t="str">
            <v>D</v>
          </cell>
          <cell r="V20" t="str">
            <v>D</v>
          </cell>
          <cell r="W20" t="str">
            <v>D</v>
          </cell>
          <cell r="X20" t="str">
            <v>D</v>
          </cell>
          <cell r="Y20" t="str">
            <v>D</v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/>
          </cell>
          <cell r="AF20" t="str">
            <v/>
          </cell>
          <cell r="AG20" t="str">
            <v/>
          </cell>
          <cell r="AH20" t="str">
            <v/>
          </cell>
        </row>
        <row r="21">
          <cell r="E21" t="str">
            <v>D</v>
          </cell>
          <cell r="F21" t="str">
            <v>D</v>
          </cell>
          <cell r="G21" t="str">
            <v>D</v>
          </cell>
          <cell r="H21" t="str">
            <v>D</v>
          </cell>
          <cell r="I21" t="str">
            <v>D</v>
          </cell>
          <cell r="J21" t="str">
            <v>D</v>
          </cell>
          <cell r="K21" t="str">
            <v>D</v>
          </cell>
          <cell r="L21" t="str">
            <v>D</v>
          </cell>
          <cell r="M21" t="str">
            <v>D</v>
          </cell>
          <cell r="N21" t="str">
            <v>D</v>
          </cell>
          <cell r="O21" t="str">
            <v>D</v>
          </cell>
          <cell r="P21" t="str">
            <v>D</v>
          </cell>
          <cell r="Q21" t="str">
            <v>D</v>
          </cell>
          <cell r="R21" t="str">
            <v>D</v>
          </cell>
          <cell r="S21" t="str">
            <v>D</v>
          </cell>
          <cell r="T21" t="str">
            <v>D</v>
          </cell>
          <cell r="U21" t="str">
            <v>D</v>
          </cell>
          <cell r="V21" t="str">
            <v>D</v>
          </cell>
          <cell r="W21" t="str">
            <v>D</v>
          </cell>
          <cell r="X21" t="str">
            <v>D</v>
          </cell>
          <cell r="Y21" t="str">
            <v>D</v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/>
          </cell>
          <cell r="AF21" t="str">
            <v/>
          </cell>
          <cell r="AG21" t="str">
            <v/>
          </cell>
          <cell r="AH21" t="str">
            <v/>
          </cell>
        </row>
        <row r="22">
          <cell r="E22" t="str">
            <v>D</v>
          </cell>
          <cell r="F22" t="str">
            <v>D</v>
          </cell>
          <cell r="G22" t="str">
            <v>Y</v>
          </cell>
          <cell r="H22" t="str">
            <v>Y</v>
          </cell>
          <cell r="I22" t="str">
            <v>D</v>
          </cell>
          <cell r="J22" t="str">
            <v>D</v>
          </cell>
          <cell r="K22" t="str">
            <v>D</v>
          </cell>
          <cell r="L22" t="str">
            <v>Y</v>
          </cell>
          <cell r="M22" t="str">
            <v>D</v>
          </cell>
          <cell r="N22" t="str">
            <v>Y</v>
          </cell>
          <cell r="O22" t="str">
            <v>D</v>
          </cell>
          <cell r="P22" t="str">
            <v>D</v>
          </cell>
          <cell r="Q22" t="str">
            <v>D</v>
          </cell>
          <cell r="R22" t="str">
            <v>D</v>
          </cell>
          <cell r="S22" t="str">
            <v>D</v>
          </cell>
          <cell r="T22" t="str">
            <v>D</v>
          </cell>
          <cell r="U22" t="str">
            <v>D</v>
          </cell>
          <cell r="V22" t="str">
            <v>D</v>
          </cell>
          <cell r="W22" t="str">
            <v>D</v>
          </cell>
          <cell r="X22" t="str">
            <v>D</v>
          </cell>
          <cell r="Y22" t="str">
            <v>D</v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</row>
        <row r="23"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  <cell r="O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</row>
        <row r="24">
          <cell r="E24" t="str">
            <v>D</v>
          </cell>
          <cell r="F24" t="str">
            <v>D</v>
          </cell>
          <cell r="G24" t="str">
            <v>Y</v>
          </cell>
          <cell r="H24" t="str">
            <v>D</v>
          </cell>
          <cell r="I24" t="str">
            <v>D</v>
          </cell>
          <cell r="J24" t="str">
            <v>D</v>
          </cell>
          <cell r="K24" t="str">
            <v>Y</v>
          </cell>
          <cell r="L24" t="str">
            <v>Y</v>
          </cell>
          <cell r="M24" t="str">
            <v>D</v>
          </cell>
          <cell r="N24" t="str">
            <v>D</v>
          </cell>
          <cell r="O24" t="str">
            <v>D</v>
          </cell>
          <cell r="P24" t="str">
            <v>Y</v>
          </cell>
          <cell r="Q24" t="str">
            <v>D</v>
          </cell>
          <cell r="R24" t="str">
            <v>Y</v>
          </cell>
          <cell r="S24" t="str">
            <v>D</v>
          </cell>
          <cell r="T24" t="str">
            <v>D</v>
          </cell>
          <cell r="U24" t="str">
            <v>D</v>
          </cell>
          <cell r="V24" t="str">
            <v>D</v>
          </cell>
          <cell r="W24" t="str">
            <v>D</v>
          </cell>
          <cell r="X24" t="str">
            <v>D</v>
          </cell>
          <cell r="Y24" t="str">
            <v>D</v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/>
          </cell>
          <cell r="AF24" t="str">
            <v/>
          </cell>
          <cell r="AG24" t="str">
            <v/>
          </cell>
          <cell r="AH24" t="str">
            <v/>
          </cell>
        </row>
        <row r="25">
          <cell r="E25" t="str">
            <v>D</v>
          </cell>
          <cell r="F25" t="str">
            <v>D</v>
          </cell>
          <cell r="G25" t="str">
            <v>Y</v>
          </cell>
          <cell r="H25" t="str">
            <v>D</v>
          </cell>
          <cell r="I25" t="str">
            <v>D</v>
          </cell>
          <cell r="J25" t="str">
            <v>D</v>
          </cell>
          <cell r="K25" t="str">
            <v>D</v>
          </cell>
          <cell r="L25" t="str">
            <v>Y</v>
          </cell>
          <cell r="M25" t="str">
            <v>Y</v>
          </cell>
          <cell r="N25" t="str">
            <v>Y</v>
          </cell>
          <cell r="O25" t="str">
            <v>D</v>
          </cell>
          <cell r="P25" t="str">
            <v>D</v>
          </cell>
          <cell r="Q25" t="str">
            <v>D</v>
          </cell>
          <cell r="R25" t="str">
            <v>D</v>
          </cell>
          <cell r="S25" t="str">
            <v>D</v>
          </cell>
          <cell r="T25" t="str">
            <v>D</v>
          </cell>
          <cell r="U25" t="str">
            <v>Y</v>
          </cell>
          <cell r="V25" t="str">
            <v>D</v>
          </cell>
          <cell r="W25" t="str">
            <v>D</v>
          </cell>
          <cell r="X25" t="str">
            <v>D</v>
          </cell>
          <cell r="Y25" t="str">
            <v>D</v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/>
          </cell>
          <cell r="AF25" t="str">
            <v/>
          </cell>
          <cell r="AG25" t="str">
            <v/>
          </cell>
          <cell r="AH25" t="str">
            <v/>
          </cell>
        </row>
        <row r="26">
          <cell r="E26" t="str">
            <v>D</v>
          </cell>
          <cell r="F26" t="str">
            <v>D</v>
          </cell>
          <cell r="G26" t="str">
            <v>Y</v>
          </cell>
          <cell r="H26" t="str">
            <v>D</v>
          </cell>
          <cell r="I26" t="str">
            <v>D</v>
          </cell>
          <cell r="J26" t="str">
            <v>D</v>
          </cell>
          <cell r="K26" t="str">
            <v>Y</v>
          </cell>
          <cell r="L26" t="str">
            <v>D</v>
          </cell>
          <cell r="M26" t="str">
            <v>D</v>
          </cell>
          <cell r="N26" t="str">
            <v>Y</v>
          </cell>
          <cell r="O26" t="str">
            <v>D</v>
          </cell>
          <cell r="P26" t="str">
            <v>D</v>
          </cell>
          <cell r="Q26" t="str">
            <v>D</v>
          </cell>
          <cell r="R26" t="str">
            <v>D</v>
          </cell>
          <cell r="S26" t="str">
            <v>D</v>
          </cell>
          <cell r="T26" t="str">
            <v>D</v>
          </cell>
          <cell r="U26" t="str">
            <v>Y</v>
          </cell>
          <cell r="V26" t="str">
            <v>D</v>
          </cell>
          <cell r="W26" t="str">
            <v>Y</v>
          </cell>
          <cell r="X26" t="str">
            <v>D</v>
          </cell>
          <cell r="Y26" t="str">
            <v>D</v>
          </cell>
          <cell r="Z26" t="str">
            <v/>
          </cell>
          <cell r="AA26" t="str">
            <v/>
          </cell>
          <cell r="AB26" t="str">
            <v/>
          </cell>
          <cell r="AC26" t="str">
            <v/>
          </cell>
          <cell r="AD26" t="str">
            <v/>
          </cell>
          <cell r="AE26" t="str">
            <v/>
          </cell>
          <cell r="AF26" t="str">
            <v/>
          </cell>
          <cell r="AG26" t="str">
            <v/>
          </cell>
          <cell r="AH26" t="str">
            <v/>
          </cell>
        </row>
        <row r="27">
          <cell r="E27" t="str">
            <v>D</v>
          </cell>
          <cell r="F27" t="str">
            <v>D</v>
          </cell>
          <cell r="G27" t="str">
            <v>D</v>
          </cell>
          <cell r="H27" t="str">
            <v>D</v>
          </cell>
          <cell r="I27" t="str">
            <v>D</v>
          </cell>
          <cell r="J27" t="str">
            <v>D</v>
          </cell>
          <cell r="K27" t="str">
            <v>D</v>
          </cell>
          <cell r="L27" t="str">
            <v>D</v>
          </cell>
          <cell r="M27" t="str">
            <v>D</v>
          </cell>
          <cell r="N27" t="str">
            <v>D</v>
          </cell>
          <cell r="O27" t="str">
            <v>D</v>
          </cell>
          <cell r="P27" t="str">
            <v>D</v>
          </cell>
          <cell r="Q27" t="str">
            <v>D</v>
          </cell>
          <cell r="R27" t="str">
            <v>D</v>
          </cell>
          <cell r="S27" t="str">
            <v>D</v>
          </cell>
          <cell r="T27" t="str">
            <v>D</v>
          </cell>
          <cell r="U27" t="str">
            <v>D</v>
          </cell>
          <cell r="V27" t="str">
            <v>D</v>
          </cell>
          <cell r="W27" t="str">
            <v>Y</v>
          </cell>
          <cell r="X27" t="str">
            <v>D</v>
          </cell>
          <cell r="Y27" t="str">
            <v>D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/>
          </cell>
          <cell r="AF27" t="str">
            <v/>
          </cell>
          <cell r="AG27" t="str">
            <v/>
          </cell>
          <cell r="AH27" t="str">
            <v/>
          </cell>
        </row>
        <row r="28">
          <cell r="E28" t="str">
            <v>D</v>
          </cell>
          <cell r="F28" t="str">
            <v>D</v>
          </cell>
          <cell r="G28" t="str">
            <v>D</v>
          </cell>
          <cell r="H28" t="str">
            <v>D</v>
          </cell>
          <cell r="I28" t="str">
            <v>D</v>
          </cell>
          <cell r="J28" t="str">
            <v>D</v>
          </cell>
          <cell r="K28" t="str">
            <v>D</v>
          </cell>
          <cell r="L28" t="str">
            <v>D</v>
          </cell>
          <cell r="M28" t="str">
            <v>D</v>
          </cell>
          <cell r="N28" t="str">
            <v>D</v>
          </cell>
          <cell r="O28" t="str">
            <v>D</v>
          </cell>
          <cell r="P28" t="str">
            <v>Y</v>
          </cell>
          <cell r="Q28" t="str">
            <v>D</v>
          </cell>
          <cell r="R28" t="str">
            <v>D</v>
          </cell>
          <cell r="S28" t="str">
            <v>D</v>
          </cell>
          <cell r="T28" t="str">
            <v>D</v>
          </cell>
          <cell r="U28" t="str">
            <v>D</v>
          </cell>
          <cell r="V28" t="str">
            <v>D</v>
          </cell>
          <cell r="W28" t="str">
            <v>D</v>
          </cell>
          <cell r="X28" t="str">
            <v>D</v>
          </cell>
          <cell r="Y28" t="str">
            <v>D</v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/>
          </cell>
          <cell r="AF28" t="str">
            <v/>
          </cell>
          <cell r="AG28" t="str">
            <v/>
          </cell>
          <cell r="AH28" t="str">
            <v/>
          </cell>
        </row>
        <row r="29">
          <cell r="E29" t="str">
            <v>Y</v>
          </cell>
          <cell r="F29" t="str">
            <v>D</v>
          </cell>
          <cell r="G29" t="str">
            <v>Y</v>
          </cell>
          <cell r="H29" t="str">
            <v>D</v>
          </cell>
          <cell r="I29" t="str">
            <v>D</v>
          </cell>
          <cell r="J29" t="str">
            <v>D</v>
          </cell>
          <cell r="K29" t="str">
            <v>D</v>
          </cell>
          <cell r="L29" t="str">
            <v>D</v>
          </cell>
          <cell r="M29" t="str">
            <v>D</v>
          </cell>
          <cell r="N29" t="str">
            <v>D</v>
          </cell>
          <cell r="O29" t="str">
            <v>Y</v>
          </cell>
          <cell r="P29" t="str">
            <v>Y</v>
          </cell>
          <cell r="Q29" t="str">
            <v>D</v>
          </cell>
          <cell r="R29" t="str">
            <v>D</v>
          </cell>
          <cell r="S29" t="str">
            <v>D</v>
          </cell>
          <cell r="T29" t="str">
            <v>D</v>
          </cell>
          <cell r="U29" t="str">
            <v>Y</v>
          </cell>
          <cell r="V29" t="str">
            <v>D</v>
          </cell>
          <cell r="W29" t="str">
            <v>Y</v>
          </cell>
          <cell r="X29" t="str">
            <v>D</v>
          </cell>
          <cell r="Y29" t="str">
            <v>D</v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</row>
        <row r="30">
          <cell r="E30" t="str">
            <v>Y</v>
          </cell>
          <cell r="F30" t="str">
            <v>D</v>
          </cell>
          <cell r="G30" t="str">
            <v>Y</v>
          </cell>
          <cell r="H30" t="str">
            <v>Y</v>
          </cell>
          <cell r="I30" t="str">
            <v>D</v>
          </cell>
          <cell r="J30" t="str">
            <v>D</v>
          </cell>
          <cell r="K30" t="str">
            <v>Y</v>
          </cell>
          <cell r="L30" t="str">
            <v>D</v>
          </cell>
          <cell r="M30" t="str">
            <v>D</v>
          </cell>
          <cell r="N30" t="str">
            <v>Y</v>
          </cell>
          <cell r="O30" t="str">
            <v>Y</v>
          </cell>
          <cell r="P30" t="str">
            <v>D</v>
          </cell>
          <cell r="Q30" t="str">
            <v>D</v>
          </cell>
          <cell r="R30" t="str">
            <v>Y</v>
          </cell>
          <cell r="S30" t="str">
            <v>D</v>
          </cell>
          <cell r="T30" t="str">
            <v>D</v>
          </cell>
          <cell r="U30" t="str">
            <v>Y</v>
          </cell>
          <cell r="V30" t="str">
            <v>D</v>
          </cell>
          <cell r="W30" t="str">
            <v>Y</v>
          </cell>
          <cell r="X30" t="str">
            <v>D</v>
          </cell>
          <cell r="Y30" t="str">
            <v>D</v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</row>
        <row r="31">
          <cell r="E31" t="str">
            <v>D</v>
          </cell>
          <cell r="F31" t="str">
            <v>D</v>
          </cell>
          <cell r="G31" t="str">
            <v>Y</v>
          </cell>
          <cell r="H31" t="str">
            <v>Y</v>
          </cell>
          <cell r="I31" t="str">
            <v>D</v>
          </cell>
          <cell r="J31" t="str">
            <v>D</v>
          </cell>
          <cell r="K31" t="str">
            <v>D</v>
          </cell>
          <cell r="L31" t="str">
            <v>D</v>
          </cell>
          <cell r="M31" t="str">
            <v>D</v>
          </cell>
          <cell r="N31" t="str">
            <v>D</v>
          </cell>
          <cell r="O31" t="str">
            <v>D</v>
          </cell>
          <cell r="P31" t="str">
            <v>Y</v>
          </cell>
          <cell r="Q31" t="str">
            <v>D</v>
          </cell>
          <cell r="R31" t="str">
            <v>D</v>
          </cell>
          <cell r="S31" t="str">
            <v>D</v>
          </cell>
          <cell r="T31" t="str">
            <v>D</v>
          </cell>
          <cell r="U31" t="str">
            <v>D</v>
          </cell>
          <cell r="V31" t="str">
            <v>D</v>
          </cell>
          <cell r="W31" t="str">
            <v>D</v>
          </cell>
          <cell r="X31" t="str">
            <v>D</v>
          </cell>
          <cell r="Y31" t="str">
            <v>D</v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/>
          </cell>
          <cell r="AF31" t="str">
            <v/>
          </cell>
          <cell r="AG31" t="str">
            <v/>
          </cell>
          <cell r="AH31" t="str">
            <v/>
          </cell>
        </row>
        <row r="32">
          <cell r="E32" t="str">
            <v>Y</v>
          </cell>
          <cell r="F32" t="str">
            <v>D</v>
          </cell>
          <cell r="G32" t="str">
            <v>Y</v>
          </cell>
          <cell r="H32" t="str">
            <v>D</v>
          </cell>
          <cell r="I32" t="str">
            <v>D</v>
          </cell>
          <cell r="J32" t="str">
            <v>D</v>
          </cell>
          <cell r="K32" t="str">
            <v>Y</v>
          </cell>
          <cell r="L32" t="str">
            <v>D</v>
          </cell>
          <cell r="M32" t="str">
            <v>D</v>
          </cell>
          <cell r="N32" t="str">
            <v>Y</v>
          </cell>
          <cell r="O32" t="str">
            <v>D</v>
          </cell>
          <cell r="P32" t="str">
            <v>D</v>
          </cell>
          <cell r="Q32" t="str">
            <v>Y</v>
          </cell>
          <cell r="R32" t="str">
            <v>Y</v>
          </cell>
          <cell r="S32" t="str">
            <v>D</v>
          </cell>
          <cell r="T32" t="str">
            <v>D</v>
          </cell>
          <cell r="U32" t="str">
            <v>D</v>
          </cell>
          <cell r="V32" t="str">
            <v>D</v>
          </cell>
          <cell r="W32" t="str">
            <v>Y</v>
          </cell>
          <cell r="X32" t="str">
            <v>Y</v>
          </cell>
          <cell r="Y32" t="str">
            <v/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/>
          </cell>
          <cell r="AF32" t="str">
            <v/>
          </cell>
          <cell r="AG32" t="str">
            <v/>
          </cell>
          <cell r="AH32" t="str">
            <v/>
          </cell>
        </row>
        <row r="33">
          <cell r="E33" t="str">
            <v>D</v>
          </cell>
          <cell r="F33" t="str">
            <v>Y</v>
          </cell>
          <cell r="G33" t="str">
            <v>Y</v>
          </cell>
          <cell r="H33" t="str">
            <v>Y</v>
          </cell>
          <cell r="I33" t="str">
            <v>D</v>
          </cell>
          <cell r="J33" t="str">
            <v>Y</v>
          </cell>
          <cell r="K33" t="str">
            <v>D</v>
          </cell>
          <cell r="L33" t="str">
            <v>D</v>
          </cell>
          <cell r="M33" t="str">
            <v>D</v>
          </cell>
          <cell r="N33" t="str">
            <v>Y</v>
          </cell>
          <cell r="O33" t="str">
            <v>Y</v>
          </cell>
          <cell r="P33" t="str">
            <v>D</v>
          </cell>
          <cell r="Q33" t="str">
            <v>D</v>
          </cell>
          <cell r="R33" t="str">
            <v>D</v>
          </cell>
          <cell r="S33" t="str">
            <v>Y</v>
          </cell>
          <cell r="T33" t="str">
            <v>D</v>
          </cell>
          <cell r="U33" t="str">
            <v>D</v>
          </cell>
          <cell r="V33" t="str">
            <v>D</v>
          </cell>
          <cell r="W33" t="str">
            <v>D</v>
          </cell>
          <cell r="X33" t="str">
            <v>Y</v>
          </cell>
          <cell r="Y33" t="str">
            <v>Y</v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/>
          </cell>
          <cell r="AF33" t="str">
            <v/>
          </cell>
          <cell r="AG33" t="str">
            <v/>
          </cell>
          <cell r="AH33" t="str">
            <v/>
          </cell>
        </row>
        <row r="34">
          <cell r="E34" t="str">
            <v>D</v>
          </cell>
          <cell r="F34" t="str">
            <v>D</v>
          </cell>
          <cell r="G34" t="str">
            <v>Y</v>
          </cell>
          <cell r="H34" t="str">
            <v>D</v>
          </cell>
          <cell r="I34" t="str">
            <v>D</v>
          </cell>
          <cell r="J34" t="str">
            <v>D</v>
          </cell>
          <cell r="K34" t="str">
            <v>D</v>
          </cell>
          <cell r="L34" t="str">
            <v>Y</v>
          </cell>
          <cell r="M34" t="str">
            <v>D</v>
          </cell>
          <cell r="N34" t="str">
            <v>D</v>
          </cell>
          <cell r="O34" t="str">
            <v>D</v>
          </cell>
          <cell r="P34" t="str">
            <v>D</v>
          </cell>
          <cell r="Q34" t="str">
            <v>D</v>
          </cell>
          <cell r="R34" t="str">
            <v>D</v>
          </cell>
          <cell r="S34" t="str">
            <v>D</v>
          </cell>
          <cell r="T34" t="str">
            <v>D</v>
          </cell>
          <cell r="U34" t="str">
            <v>D</v>
          </cell>
          <cell r="V34" t="str">
            <v>D</v>
          </cell>
          <cell r="W34" t="str">
            <v>Y</v>
          </cell>
          <cell r="X34" t="str">
            <v>D</v>
          </cell>
          <cell r="Y34" t="str">
            <v>D</v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/>
          </cell>
          <cell r="AF34" t="str">
            <v/>
          </cell>
          <cell r="AG34" t="str">
            <v/>
          </cell>
          <cell r="AH34" t="str">
            <v/>
          </cell>
        </row>
        <row r="35">
          <cell r="E35" t="str">
            <v>D</v>
          </cell>
          <cell r="F35" t="str">
            <v>D</v>
          </cell>
          <cell r="G35" t="str">
            <v>Y</v>
          </cell>
          <cell r="H35" t="str">
            <v>D</v>
          </cell>
          <cell r="I35" t="str">
            <v>Y</v>
          </cell>
          <cell r="J35" t="str">
            <v>Y</v>
          </cell>
          <cell r="K35" t="str">
            <v>Y</v>
          </cell>
          <cell r="L35" t="str">
            <v>Y</v>
          </cell>
          <cell r="M35" t="str">
            <v>D</v>
          </cell>
          <cell r="N35" t="str">
            <v>Y</v>
          </cell>
          <cell r="O35" t="str">
            <v>D</v>
          </cell>
          <cell r="P35" t="str">
            <v>Y</v>
          </cell>
          <cell r="Q35" t="str">
            <v>D</v>
          </cell>
          <cell r="R35" t="str">
            <v>D</v>
          </cell>
          <cell r="S35" t="str">
            <v>D</v>
          </cell>
          <cell r="T35" t="str">
            <v>D</v>
          </cell>
          <cell r="U35" t="str">
            <v>D</v>
          </cell>
          <cell r="V35" t="str">
            <v>D</v>
          </cell>
          <cell r="W35" t="str">
            <v>Y</v>
          </cell>
          <cell r="X35" t="str">
            <v>D</v>
          </cell>
          <cell r="Y35" t="str">
            <v>Y</v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</row>
        <row r="36">
          <cell r="E36" t="str">
            <v>D</v>
          </cell>
          <cell r="F36" t="str">
            <v>D</v>
          </cell>
          <cell r="G36" t="str">
            <v>D</v>
          </cell>
          <cell r="H36" t="str">
            <v>Y</v>
          </cell>
          <cell r="I36" t="str">
            <v>D</v>
          </cell>
          <cell r="J36" t="str">
            <v>D</v>
          </cell>
          <cell r="K36" t="str">
            <v>D</v>
          </cell>
          <cell r="L36" t="str">
            <v>Y</v>
          </cell>
          <cell r="M36" t="str">
            <v>D</v>
          </cell>
          <cell r="N36" t="str">
            <v>D</v>
          </cell>
          <cell r="O36" t="str">
            <v>D</v>
          </cell>
          <cell r="P36" t="str">
            <v>Y</v>
          </cell>
          <cell r="Q36" t="str">
            <v>D</v>
          </cell>
          <cell r="R36" t="str">
            <v>D</v>
          </cell>
          <cell r="S36" t="str">
            <v>D</v>
          </cell>
          <cell r="T36" t="str">
            <v>Y</v>
          </cell>
          <cell r="U36" t="str">
            <v>D</v>
          </cell>
          <cell r="V36" t="str">
            <v>D</v>
          </cell>
          <cell r="W36" t="str">
            <v>Y</v>
          </cell>
          <cell r="X36" t="str">
            <v>Y</v>
          </cell>
          <cell r="Y36" t="str">
            <v>D</v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</row>
        <row r="37">
          <cell r="E37" t="str">
            <v>D</v>
          </cell>
          <cell r="F37" t="str">
            <v>D</v>
          </cell>
          <cell r="G37" t="str">
            <v>Y</v>
          </cell>
          <cell r="H37" t="str">
            <v>Y</v>
          </cell>
          <cell r="I37" t="str">
            <v>D</v>
          </cell>
          <cell r="J37" t="str">
            <v>Y</v>
          </cell>
          <cell r="K37" t="str">
            <v>Y</v>
          </cell>
          <cell r="L37" t="str">
            <v>D</v>
          </cell>
          <cell r="M37" t="str">
            <v>D</v>
          </cell>
          <cell r="N37" t="str">
            <v>D</v>
          </cell>
          <cell r="O37" t="str">
            <v>D</v>
          </cell>
          <cell r="P37" t="str">
            <v>Y</v>
          </cell>
          <cell r="Q37" t="str">
            <v>D</v>
          </cell>
          <cell r="R37" t="str">
            <v>D</v>
          </cell>
          <cell r="S37" t="str">
            <v>D</v>
          </cell>
          <cell r="T37" t="str">
            <v>D</v>
          </cell>
          <cell r="U37" t="str">
            <v>D</v>
          </cell>
          <cell r="V37" t="str">
            <v>D</v>
          </cell>
          <cell r="W37" t="str">
            <v>D</v>
          </cell>
          <cell r="X37" t="str">
            <v>D</v>
          </cell>
          <cell r="Y37" t="str">
            <v>D</v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/>
          </cell>
          <cell r="AF37" t="str">
            <v/>
          </cell>
          <cell r="AG37" t="str">
            <v/>
          </cell>
          <cell r="AH37" t="str">
            <v/>
          </cell>
        </row>
        <row r="38"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  <cell r="O38" t="str">
            <v/>
          </cell>
          <cell r="P38" t="str">
            <v/>
          </cell>
          <cell r="Q38" t="str">
            <v/>
          </cell>
          <cell r="R38" t="str">
            <v/>
          </cell>
          <cell r="S38" t="str">
            <v/>
          </cell>
          <cell r="T38" t="str">
            <v/>
          </cell>
          <cell r="U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/>
          </cell>
          <cell r="AF38" t="str">
            <v/>
          </cell>
          <cell r="AG38" t="str">
            <v/>
          </cell>
          <cell r="AH38" t="str">
            <v/>
          </cell>
        </row>
        <row r="39"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  <cell r="O39" t="str">
            <v/>
          </cell>
          <cell r="P39" t="str">
            <v/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/>
          </cell>
          <cell r="AF39" t="str">
            <v/>
          </cell>
          <cell r="AG39" t="str">
            <v/>
          </cell>
          <cell r="AH39" t="str">
            <v/>
          </cell>
        </row>
        <row r="40"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  <cell r="O40" t="str">
            <v/>
          </cell>
          <cell r="P40" t="str">
            <v/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/>
          </cell>
          <cell r="AF40" t="str">
            <v/>
          </cell>
          <cell r="AG40" t="str">
            <v/>
          </cell>
          <cell r="AH40" t="str">
            <v/>
          </cell>
        </row>
        <row r="41"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  <cell r="O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</row>
        <row r="42"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  <cell r="O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</row>
        <row r="43"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  <cell r="O43" t="str">
            <v/>
          </cell>
          <cell r="P43" t="str">
            <v/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U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 t="str">
            <v/>
          </cell>
          <cell r="AA43" t="str">
            <v/>
          </cell>
          <cell r="AB43" t="str">
            <v/>
          </cell>
          <cell r="AC43" t="str">
            <v/>
          </cell>
          <cell r="AD43" t="str">
            <v/>
          </cell>
          <cell r="AE43" t="str">
            <v/>
          </cell>
          <cell r="AF43" t="str">
            <v/>
          </cell>
          <cell r="AG43" t="str">
            <v/>
          </cell>
          <cell r="AH43" t="str">
            <v/>
          </cell>
        </row>
        <row r="44"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  <cell r="O44" t="str">
            <v/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U44" t="str">
            <v/>
          </cell>
          <cell r="V44" t="str">
            <v/>
          </cell>
          <cell r="W44" t="str">
            <v/>
          </cell>
          <cell r="X44" t="str">
            <v/>
          </cell>
          <cell r="Y44" t="str">
            <v/>
          </cell>
          <cell r="Z44" t="str">
            <v/>
          </cell>
          <cell r="AA44" t="str">
            <v/>
          </cell>
          <cell r="AB44" t="str">
            <v/>
          </cell>
          <cell r="AC44" t="str">
            <v/>
          </cell>
          <cell r="AD44" t="str">
            <v/>
          </cell>
          <cell r="AE44" t="str">
            <v/>
          </cell>
          <cell r="AF44" t="str">
            <v/>
          </cell>
          <cell r="AG44" t="str">
            <v/>
          </cell>
          <cell r="AH44" t="str">
            <v/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ayfa27">
    <pageSetUpPr fitToPage="1"/>
  </sheetPr>
  <dimension ref="A1:X55"/>
  <sheetViews>
    <sheetView showZeros="0" tabSelected="1" zoomScale="90" zoomScaleNormal="90" workbookViewId="0">
      <pane xSplit="2" ySplit="3" topLeftCell="C28" activePane="bottomRight" state="frozen"/>
      <selection pane="topRight" activeCell="C1" sqref="C1"/>
      <selection pane="bottomLeft" activeCell="A4" sqref="A4"/>
      <selection pane="bottomRight" activeCell="H47" sqref="H47"/>
    </sheetView>
  </sheetViews>
  <sheetFormatPr defaultRowHeight="12.75" x14ac:dyDescent="0.2"/>
  <cols>
    <col min="1" max="1" width="3.5703125" bestFit="1" customWidth="1"/>
    <col min="2" max="2" width="15.7109375" customWidth="1"/>
    <col min="3" max="3" width="6.28515625" bestFit="1" customWidth="1"/>
    <col min="4" max="4" width="6.5703125" bestFit="1" customWidth="1"/>
    <col min="5" max="6" width="5.85546875" bestFit="1" customWidth="1"/>
    <col min="7" max="7" width="6.42578125" customWidth="1"/>
    <col min="8" max="8" width="5.85546875" bestFit="1" customWidth="1"/>
    <col min="9" max="9" width="5.85546875" customWidth="1"/>
    <col min="10" max="10" width="6.28515625" customWidth="1"/>
    <col min="11" max="11" width="6.5703125" bestFit="1" customWidth="1"/>
    <col min="12" max="15" width="5.85546875" bestFit="1" customWidth="1"/>
    <col min="16" max="16" width="5.85546875" customWidth="1"/>
    <col min="17" max="17" width="6.28515625" customWidth="1"/>
    <col min="18" max="18" width="6.5703125" bestFit="1" customWidth="1"/>
    <col min="19" max="19" width="5.85546875" bestFit="1" customWidth="1"/>
    <col min="20" max="21" width="6.7109375" bestFit="1" customWidth="1"/>
    <col min="22" max="22" width="5.85546875" bestFit="1" customWidth="1"/>
    <col min="23" max="23" width="5.85546875" customWidth="1"/>
  </cols>
  <sheetData>
    <row r="1" spans="1:24" ht="21.75" customHeight="1" thickBot="1" x14ac:dyDescent="0.25">
      <c r="A1" s="53" t="str">
        <f>CONCATENATE([1]ANASAYFA!B2,"  ",[1]ANASAYFA!B4,"  SINIFI  ",[1]ANASAYFA!B3,"  ",[1]ANASAYFA!A17,"  SINAV ANALİZİ")</f>
        <v>KAYMAKAM ÖZGÜR AZER KURAK İLKÖĞRETİM OKULU  2-B  SINIFI  2. DENEME SINAVI  H. BİL  SINAV ANALİZİ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5"/>
    </row>
    <row r="2" spans="1:24" ht="13.5" customHeight="1" thickBot="1" x14ac:dyDescent="0.25">
      <c r="A2" s="56" t="s">
        <v>0</v>
      </c>
      <c r="B2" s="56" t="s">
        <v>1</v>
      </c>
      <c r="C2" s="58" t="s">
        <v>2</v>
      </c>
      <c r="D2" s="59"/>
      <c r="E2" s="59"/>
      <c r="F2" s="59"/>
      <c r="G2" s="59"/>
      <c r="H2" s="59"/>
      <c r="I2" s="60"/>
      <c r="J2" s="58" t="s">
        <v>3</v>
      </c>
      <c r="K2" s="59"/>
      <c r="L2" s="59"/>
      <c r="M2" s="59"/>
      <c r="N2" s="59"/>
      <c r="O2" s="59"/>
      <c r="P2" s="61"/>
      <c r="Q2" s="62" t="s">
        <v>4</v>
      </c>
      <c r="R2" s="63"/>
      <c r="S2" s="63"/>
      <c r="T2" s="63"/>
      <c r="U2" s="63"/>
      <c r="V2" s="63"/>
      <c r="W2" s="64"/>
    </row>
    <row r="3" spans="1:24" ht="13.5" thickBot="1" x14ac:dyDescent="0.25">
      <c r="A3" s="57"/>
      <c r="B3" s="57"/>
      <c r="C3" s="1" t="b">
        <v>1</v>
      </c>
      <c r="D3" s="1" t="b">
        <v>0</v>
      </c>
      <c r="E3" s="1" t="s">
        <v>5</v>
      </c>
      <c r="F3" s="1" t="s">
        <v>6</v>
      </c>
      <c r="G3" s="1" t="s">
        <v>7</v>
      </c>
      <c r="H3" s="2" t="s">
        <v>8</v>
      </c>
      <c r="I3" s="1" t="s">
        <v>9</v>
      </c>
      <c r="J3" s="3" t="b">
        <v>1</v>
      </c>
      <c r="K3" s="4" t="b">
        <v>0</v>
      </c>
      <c r="L3" s="4" t="s">
        <v>5</v>
      </c>
      <c r="M3" s="4" t="s">
        <v>6</v>
      </c>
      <c r="N3" s="4" t="s">
        <v>7</v>
      </c>
      <c r="O3" s="5" t="s">
        <v>8</v>
      </c>
      <c r="P3" s="5" t="s">
        <v>9</v>
      </c>
      <c r="Q3" s="6" t="b">
        <v>1</v>
      </c>
      <c r="R3" s="6" t="b">
        <v>0</v>
      </c>
      <c r="S3" s="6" t="s">
        <v>5</v>
      </c>
      <c r="T3" s="6" t="s">
        <v>6</v>
      </c>
      <c r="U3" s="6" t="s">
        <v>7</v>
      </c>
      <c r="V3" s="6" t="s">
        <v>8</v>
      </c>
      <c r="W3" s="6" t="s">
        <v>9</v>
      </c>
      <c r="X3" s="7"/>
    </row>
    <row r="4" spans="1:24" ht="13.5" thickBot="1" x14ac:dyDescent="0.25">
      <c r="A4" s="8">
        <f>'[1]Sınıf Listesi'!B2</f>
        <v>2</v>
      </c>
      <c r="B4" s="8" t="str">
        <f>'[1]Sınıf Listesi'!C2</f>
        <v>A Bora KAHRAMAN</v>
      </c>
      <c r="C4" s="9">
        <f>IF([1]ANASAYFA!$F$19="K","",IF(B4="","",IF(B4=0,"",COUNTIF('[1]Fen ve Tek.D-Y Tablosu'!E4:AH4,"D"))))</f>
        <v>18</v>
      </c>
      <c r="D4" s="10">
        <f>IF([1]ANASAYFA!$F$19="K","",IF(B4="","",IF(B4=0,"",COUNTIF('[1]Fen ve Tek.D-Y Tablosu'!E4:AH4,"Y"))))</f>
        <v>3</v>
      </c>
      <c r="E4" s="10">
        <f>IF([1]ANASAYFA!$F$19="K","",IF(B4="","",IF(B4=0,"",[1]ANASAYFA!$D$19-(COUNTA('[1]Fen ve Tek.'!E5:AH5)))))</f>
        <v>0</v>
      </c>
      <c r="F4" s="11">
        <f>IF([1]ANASAYFA!$F$19="K","",IF(B4="","",IF(B4=0,"",C4-(D4/([1]ANASAYFA!$F$18-1)))))</f>
        <v>16.5</v>
      </c>
      <c r="G4" s="12">
        <f>IF(B4="","",IF(B4=0,"",IF([1]ANASAYFA!$F$19="K",SUM('[1]Fen ve Tek.'!E5:AH5),([1]ANASAYFA!$D$10/[1]ANASAYFA!$D$19)*'Fen Sonuç'!F4)))</f>
        <v>78.571428571428569</v>
      </c>
      <c r="H4" s="13">
        <f>IF(B4=0,"",(IF(B4="","",IF(G4&lt;45,1,(IF(G4&lt;55,2,(IF(G4&lt;70,3,(IF(G4&lt;85,4,5))))))))))</f>
        <v>4</v>
      </c>
      <c r="I4" s="14">
        <f>IF(B4="","",IF(B4=0,"",RANK(G4,$G$4:$G$44,0)))</f>
        <v>5</v>
      </c>
      <c r="J4" s="15">
        <f>C4</f>
        <v>18</v>
      </c>
      <c r="K4" s="10">
        <f>D4</f>
        <v>3</v>
      </c>
      <c r="L4" s="10">
        <f>E4</f>
        <v>0</v>
      </c>
      <c r="M4" s="12">
        <f>J4</f>
        <v>18</v>
      </c>
      <c r="N4" s="11">
        <f>IF([1]ANASAYFA!$F$19="K","",IF(B4="","",IF(B4=0,"",([1]ANASAYFA!$D$10/[1]ANASAYFA!$D$19)*J4)))</f>
        <v>85.714285714285708</v>
      </c>
      <c r="O4" s="16">
        <f>IF(B4=0,"",(IF(B4="","",(IF(N4&lt;45,1,(IF(N4&lt;55,2,(IF(N4&lt;70,3,(IF(N4&lt;85,4,IF(N4&lt;101,5,""))))))))))))</f>
        <v>5</v>
      </c>
      <c r="P4" s="14">
        <f>IF(B4="","",IF(B4=0,"",IF(N4="","",RANK(N4,$N$4:$N$44,0))))</f>
        <v>5</v>
      </c>
      <c r="Q4" s="9">
        <f>IF([1]ANASAYFA!$F$19="K","",C4)</f>
        <v>18</v>
      </c>
      <c r="R4" s="10">
        <f>IF([1]ANASAYFA!$F$19="K","",D4)</f>
        <v>3</v>
      </c>
      <c r="S4" s="10">
        <f>IF([1]ANASAYFA!$F$19="K","",E4)</f>
        <v>0</v>
      </c>
      <c r="T4" s="12">
        <f>IF(B4="","",IF(B4=0,"",IF([1]ANASAYFA!$F$19="K","Klasik",IF([1]ANASAYFA!$D$18="E",'Fen Sonuç'!F4,'Fen Sonuç'!F4))))</f>
        <v>16.5</v>
      </c>
      <c r="U4" s="12">
        <f>IF(B4="","",IF(B4=0,"",IF([1]ANASAYFA!$F$19="K",SUM('[1]Fen ve Tek.'!E5:AH5),IF([1]ANASAYFA!$D$18="E",'Fen Sonuç'!G4,'Fen Sonuç'!N4))))</f>
        <v>85.714285714285708</v>
      </c>
      <c r="V4" s="17">
        <f>IF(B4=0,"",(IF(B4="","",IF(U4&lt;45,1,(IF(U4&lt;55,2,(IF(U4&lt;70,3,(IF(U4&lt;85,4,5))))))))))</f>
        <v>5</v>
      </c>
      <c r="W4" s="14">
        <f>IF(B4="","",IF(B4=0,"",RANK(U4,$U$4:$U$44,0)))</f>
        <v>5</v>
      </c>
    </row>
    <row r="5" spans="1:24" ht="13.5" thickBot="1" x14ac:dyDescent="0.25">
      <c r="A5" s="8">
        <f>'[1]Sınıf Listesi'!B3</f>
        <v>6</v>
      </c>
      <c r="B5" s="8">
        <f>'[1]Sınıf Listesi'!C3</f>
        <v>0</v>
      </c>
      <c r="C5" s="9" t="str">
        <f>IF([1]ANASAYFA!$F$19="K","",IF(B5="","",IF(B5=0,"",COUNTIF('[1]Fen ve Tek.D-Y Tablosu'!E5:AH5,"D"))))</f>
        <v/>
      </c>
      <c r="D5" s="10" t="str">
        <f>IF([1]ANASAYFA!$F$19="K","",IF(B5="","",IF(B5=0,"",COUNTIF('[1]Fen ve Tek.D-Y Tablosu'!E5:AH5,"Y"))))</f>
        <v/>
      </c>
      <c r="E5" s="10" t="str">
        <f>IF([1]ANASAYFA!$F$19="K","",IF(B5="","",IF(B5=0,"",[1]ANASAYFA!$D$19-(COUNTA('[1]Fen ve Tek.'!E6:AH6)))))</f>
        <v/>
      </c>
      <c r="F5" s="11" t="str">
        <f>IF([1]ANASAYFA!$F$19="K","",IF(B5="","",IF(B5=0,"",C5-(D5/([1]ANASAYFA!$F$18-1)))))</f>
        <v/>
      </c>
      <c r="G5" s="12" t="str">
        <f>IF(B5="","",IF(B5=0,"",IF([1]ANASAYFA!$F$19="K",SUM('[1]Fen ve Tek.'!E6:AH6),([1]ANASAYFA!$D$10/[1]ANASAYFA!$D$19)*'Fen Sonuç'!F5)))</f>
        <v/>
      </c>
      <c r="H5" s="13" t="str">
        <f t="shared" ref="H5:H44" si="0">IF(B5=0,"",(IF(B5="","",IF(G5&lt;45,1,(IF(G5&lt;55,2,(IF(G5&lt;70,3,(IF(G5&lt;85,4,5))))))))))</f>
        <v/>
      </c>
      <c r="I5" s="14" t="str">
        <f t="shared" ref="I5:I44" si="1">IF(B5="","",IF(B5=0,"",RANK(G5,$G$4:$G$44,0)))</f>
        <v/>
      </c>
      <c r="J5" s="15" t="str">
        <f t="shared" ref="J5:L44" si="2">C5</f>
        <v/>
      </c>
      <c r="K5" s="10" t="str">
        <f t="shared" si="2"/>
        <v/>
      </c>
      <c r="L5" s="10" t="str">
        <f t="shared" si="2"/>
        <v/>
      </c>
      <c r="M5" s="12" t="str">
        <f t="shared" ref="M5:M44" si="3">J5</f>
        <v/>
      </c>
      <c r="N5" s="11" t="str">
        <f>IF([1]ANASAYFA!$F$19="K","",IF(B5="","",IF(B5=0,"",([1]ANASAYFA!$D$10/[1]ANASAYFA!$D$19)*J5)))</f>
        <v/>
      </c>
      <c r="O5" s="16" t="str">
        <f t="shared" ref="O5:O44" si="4">IF(B5=0,"",(IF(B5="","",(IF(N5&lt;45,1,(IF(N5&lt;55,2,(IF(N5&lt;70,3,(IF(N5&lt;85,4,IF(N5&lt;101,5,""))))))))))))</f>
        <v/>
      </c>
      <c r="P5" s="14" t="str">
        <f t="shared" ref="P5:P44" si="5">IF(B5="","",IF(B5=0,"",IF(N5="","",RANK(N5,$N$4:$N$44,0))))</f>
        <v/>
      </c>
      <c r="Q5" s="9" t="str">
        <f>IF([1]ANASAYFA!$F$19="K","",C5)</f>
        <v/>
      </c>
      <c r="R5" s="10" t="str">
        <f>IF([1]ANASAYFA!$F$19="K","",D5)</f>
        <v/>
      </c>
      <c r="S5" s="10" t="str">
        <f>IF([1]ANASAYFA!$F$19="K","",E5)</f>
        <v/>
      </c>
      <c r="T5" s="12" t="str">
        <f>IF(B5="","",IF(B5=0,"",IF([1]ANASAYFA!$F$19="K","Klasik",IF([1]ANASAYFA!$D$18="E",'Fen Sonuç'!F5,'Fen Sonuç'!F5))))</f>
        <v/>
      </c>
      <c r="U5" s="12" t="str">
        <f>IF(B5="","",IF(B5=0,"",IF([1]ANASAYFA!$F$19="K",SUM('[1]Fen ve Tek.'!E6:AH6),IF([1]ANASAYFA!$D$18="E",'Fen Sonuç'!G5,'Fen Sonuç'!N5))))</f>
        <v/>
      </c>
      <c r="V5" s="17" t="str">
        <f t="shared" ref="V5:V44" si="6">IF(B5=0,"",(IF(B5="","",IF(U5&lt;45,1,(IF(U5&lt;55,2,(IF(U5&lt;70,3,(IF(U5&lt;85,4,5))))))))))</f>
        <v/>
      </c>
      <c r="W5" s="14" t="str">
        <f t="shared" ref="W5:W44" si="7">IF(B5="","",IF(B5=0,"",RANK(U5,$U$4:$U$44,0)))</f>
        <v/>
      </c>
    </row>
    <row r="6" spans="1:24" ht="13.5" thickBot="1" x14ac:dyDescent="0.25">
      <c r="A6" s="8">
        <f>'[1]Sınıf Listesi'!B4</f>
        <v>454</v>
      </c>
      <c r="B6" s="8" t="str">
        <f>'[1]Sınıf Listesi'!C4</f>
        <v>Arda Furkan  TEKİN</v>
      </c>
      <c r="C6" s="9">
        <f>IF([1]ANASAYFA!$F$19="K","",IF(B6="","",IF(B6=0,"",COUNTIF('[1]Fen ve Tek.D-Y Tablosu'!E6:AH6,"D"))))</f>
        <v>19</v>
      </c>
      <c r="D6" s="10">
        <f>IF([1]ANASAYFA!$F$19="K","",IF(B6="","",IF(B6=0,"",COUNTIF('[1]Fen ve Tek.D-Y Tablosu'!E6:AH6,"Y"))))</f>
        <v>2</v>
      </c>
      <c r="E6" s="10">
        <f>IF([1]ANASAYFA!$F$19="K","",IF(B6="","",IF(B6=0,"",[1]ANASAYFA!$D$19-(COUNTA('[1]Fen ve Tek.'!E7:AH7)))))</f>
        <v>0</v>
      </c>
      <c r="F6" s="11">
        <f>IF([1]ANASAYFA!$F$19="K","",IF(B6="","",IF(B6=0,"",C6-(D6/([1]ANASAYFA!$F$18-1)))))</f>
        <v>18</v>
      </c>
      <c r="G6" s="12">
        <f>IF(B6="","",IF(B6=0,"",IF([1]ANASAYFA!$F$19="K",SUM('[1]Fen ve Tek.'!E7:AH7),([1]ANASAYFA!$D$10/[1]ANASAYFA!$D$19)*'Fen Sonuç'!F6)))</f>
        <v>85.714285714285708</v>
      </c>
      <c r="H6" s="13">
        <f t="shared" si="0"/>
        <v>5</v>
      </c>
      <c r="I6" s="14">
        <f t="shared" si="1"/>
        <v>4</v>
      </c>
      <c r="J6" s="15">
        <f t="shared" si="2"/>
        <v>19</v>
      </c>
      <c r="K6" s="10">
        <f t="shared" si="2"/>
        <v>2</v>
      </c>
      <c r="L6" s="10">
        <f t="shared" si="2"/>
        <v>0</v>
      </c>
      <c r="M6" s="12">
        <f t="shared" si="3"/>
        <v>19</v>
      </c>
      <c r="N6" s="11">
        <f>IF([1]ANASAYFA!$F$19="K","",IF(B6="","",IF(B6=0,"",([1]ANASAYFA!$D$10/[1]ANASAYFA!$D$19)*J6)))</f>
        <v>90.476190476190482</v>
      </c>
      <c r="O6" s="16">
        <f t="shared" si="4"/>
        <v>5</v>
      </c>
      <c r="P6" s="14">
        <f t="shared" si="5"/>
        <v>4</v>
      </c>
      <c r="Q6" s="9">
        <f>IF([1]ANASAYFA!$F$19="K","",C6)</f>
        <v>19</v>
      </c>
      <c r="R6" s="10">
        <f>IF([1]ANASAYFA!$F$19="K","",D6)</f>
        <v>2</v>
      </c>
      <c r="S6" s="10">
        <f>IF([1]ANASAYFA!$F$19="K","",E6)</f>
        <v>0</v>
      </c>
      <c r="T6" s="12">
        <f>IF(B6="","",IF(B6=0,"",IF([1]ANASAYFA!$F$19="K","Klasik",IF([1]ANASAYFA!$D$18="E",'Fen Sonuç'!F6,'Fen Sonuç'!F6))))</f>
        <v>18</v>
      </c>
      <c r="U6" s="12">
        <f>IF(B6="","",IF(B6=0,"",IF([1]ANASAYFA!$F$19="K",SUM('[1]Fen ve Tek.'!E7:AH7),IF([1]ANASAYFA!$D$18="E",'Fen Sonuç'!G6,'Fen Sonuç'!N6))))</f>
        <v>90.476190476190482</v>
      </c>
      <c r="V6" s="17">
        <f t="shared" si="6"/>
        <v>5</v>
      </c>
      <c r="W6" s="14">
        <f t="shared" si="7"/>
        <v>4</v>
      </c>
    </row>
    <row r="7" spans="1:24" ht="13.5" thickBot="1" x14ac:dyDescent="0.25">
      <c r="A7" s="8">
        <f>'[1]Sınıf Listesi'!B5</f>
        <v>25</v>
      </c>
      <c r="B7" s="8" t="str">
        <f>'[1]Sınıf Listesi'!C5</f>
        <v>Atahan TAŞAL</v>
      </c>
      <c r="C7" s="9">
        <f>IF([1]ANASAYFA!$F$19="K","",IF(B7="","",IF(B7=0,"",COUNTIF('[1]Fen ve Tek.D-Y Tablosu'!E7:AH7,"D"))))</f>
        <v>18</v>
      </c>
      <c r="D7" s="10">
        <f>IF([1]ANASAYFA!$F$19="K","",IF(B7="","",IF(B7=0,"",COUNTIF('[1]Fen ve Tek.D-Y Tablosu'!E7:AH7,"Y"))))</f>
        <v>3</v>
      </c>
      <c r="E7" s="10">
        <f>IF([1]ANASAYFA!$F$19="K","",IF(B7="","",IF(B7=0,"",[1]ANASAYFA!$D$19-(COUNTA('[1]Fen ve Tek.'!E8:AH8)))))</f>
        <v>0</v>
      </c>
      <c r="F7" s="11">
        <f>IF([1]ANASAYFA!$F$19="K","",IF(B7="","",IF(B7=0,"",C7-(D7/([1]ANASAYFA!$F$18-1)))))</f>
        <v>16.5</v>
      </c>
      <c r="G7" s="12">
        <f>IF(B7="","",IF(B7=0,"",IF([1]ANASAYFA!$F$19="K",SUM('[1]Fen ve Tek.'!E8:AH8),([1]ANASAYFA!$D$10/[1]ANASAYFA!$D$19)*'Fen Sonuç'!F7)))</f>
        <v>78.571428571428569</v>
      </c>
      <c r="H7" s="13">
        <f t="shared" si="0"/>
        <v>4</v>
      </c>
      <c r="I7" s="14">
        <f t="shared" si="1"/>
        <v>5</v>
      </c>
      <c r="J7" s="15">
        <f t="shared" si="2"/>
        <v>18</v>
      </c>
      <c r="K7" s="10">
        <f t="shared" si="2"/>
        <v>3</v>
      </c>
      <c r="L7" s="10">
        <f t="shared" si="2"/>
        <v>0</v>
      </c>
      <c r="M7" s="12">
        <f t="shared" si="3"/>
        <v>18</v>
      </c>
      <c r="N7" s="11">
        <f>IF([1]ANASAYFA!$F$19="K","",IF(B7="","",IF(B7=0,"",([1]ANASAYFA!$D$10/[1]ANASAYFA!$D$19)*J7)))</f>
        <v>85.714285714285708</v>
      </c>
      <c r="O7" s="16">
        <f t="shared" si="4"/>
        <v>5</v>
      </c>
      <c r="P7" s="14">
        <f t="shared" si="5"/>
        <v>5</v>
      </c>
      <c r="Q7" s="9">
        <f>IF([1]ANASAYFA!$F$19="K","",C7)</f>
        <v>18</v>
      </c>
      <c r="R7" s="10">
        <f>IF([1]ANASAYFA!$F$19="K","",D7)</f>
        <v>3</v>
      </c>
      <c r="S7" s="10">
        <f>IF([1]ANASAYFA!$F$19="K","",E7)</f>
        <v>0</v>
      </c>
      <c r="T7" s="12">
        <f>IF(B7="","",IF(B7=0,"",IF([1]ANASAYFA!$F$19="K","Klasik",IF([1]ANASAYFA!$D$18="E",'Fen Sonuç'!F7,'Fen Sonuç'!F7))))</f>
        <v>16.5</v>
      </c>
      <c r="U7" s="12">
        <f>IF(B7="","",IF(B7=0,"",IF([1]ANASAYFA!$F$19="K",SUM('[1]Fen ve Tek.'!E8:AH8),IF([1]ANASAYFA!$D$18="E",'Fen Sonuç'!G7,'Fen Sonuç'!N7))))</f>
        <v>85.714285714285708</v>
      </c>
      <c r="V7" s="17">
        <f t="shared" si="6"/>
        <v>5</v>
      </c>
      <c r="W7" s="14">
        <f t="shared" si="7"/>
        <v>5</v>
      </c>
    </row>
    <row r="8" spans="1:24" ht="13.5" thickBot="1" x14ac:dyDescent="0.25">
      <c r="A8" s="8">
        <f>'[1]Sınıf Listesi'!B6</f>
        <v>35</v>
      </c>
      <c r="B8" s="8" t="str">
        <f>'[1]Sınıf Listesi'!C6</f>
        <v>Beril ÇINAR</v>
      </c>
      <c r="C8" s="9">
        <f>IF([1]ANASAYFA!$F$19="K","",IF(B8="","",IF(B8=0,"",COUNTIF('[1]Fen ve Tek.D-Y Tablosu'!E8:AH8,"D"))))</f>
        <v>16</v>
      </c>
      <c r="D8" s="10">
        <f>IF([1]ANASAYFA!$F$19="K","",IF(B8="","",IF(B8=0,"",COUNTIF('[1]Fen ve Tek.D-Y Tablosu'!E8:AH8,"Y"))))</f>
        <v>5</v>
      </c>
      <c r="E8" s="10">
        <f>IF([1]ANASAYFA!$F$19="K","",IF(B8="","",IF(B8=0,"",[1]ANASAYFA!$D$19-(COUNTA('[1]Fen ve Tek.'!E9:AH9)))))</f>
        <v>0</v>
      </c>
      <c r="F8" s="11">
        <f>IF([1]ANASAYFA!$F$19="K","",IF(B8="","",IF(B8=0,"",C8-(D8/([1]ANASAYFA!$F$18-1)))))</f>
        <v>13.5</v>
      </c>
      <c r="G8" s="12">
        <f>IF(B8="","",IF(B8=0,"",IF([1]ANASAYFA!$F$19="K",SUM('[1]Fen ve Tek.'!E9:AH9),([1]ANASAYFA!$D$10/[1]ANASAYFA!$D$19)*'Fen Sonuç'!F8)))</f>
        <v>64.285714285714292</v>
      </c>
      <c r="H8" s="13">
        <f t="shared" si="0"/>
        <v>3</v>
      </c>
      <c r="I8" s="14">
        <f t="shared" si="1"/>
        <v>18</v>
      </c>
      <c r="J8" s="15">
        <f t="shared" si="2"/>
        <v>16</v>
      </c>
      <c r="K8" s="10">
        <f t="shared" si="2"/>
        <v>5</v>
      </c>
      <c r="L8" s="10">
        <f t="shared" si="2"/>
        <v>0</v>
      </c>
      <c r="M8" s="12">
        <f t="shared" si="3"/>
        <v>16</v>
      </c>
      <c r="N8" s="11">
        <f>IF([1]ANASAYFA!$F$19="K","",IF(B8="","",IF(B8=0,"",([1]ANASAYFA!$D$10/[1]ANASAYFA!$D$19)*J8)))</f>
        <v>76.19047619047619</v>
      </c>
      <c r="O8" s="16">
        <f t="shared" si="4"/>
        <v>4</v>
      </c>
      <c r="P8" s="14">
        <f t="shared" si="5"/>
        <v>18</v>
      </c>
      <c r="Q8" s="9">
        <f>IF([1]ANASAYFA!$F$19="K","",C8)</f>
        <v>16</v>
      </c>
      <c r="R8" s="10">
        <f>IF([1]ANASAYFA!$F$19="K","",D8)</f>
        <v>5</v>
      </c>
      <c r="S8" s="10">
        <f>IF([1]ANASAYFA!$F$19="K","",E8)</f>
        <v>0</v>
      </c>
      <c r="T8" s="12">
        <f>IF(B8="","",IF(B8=0,"",IF([1]ANASAYFA!$F$19="K","Klasik",IF([1]ANASAYFA!$D$18="E",'Fen Sonuç'!F8,'Fen Sonuç'!F8))))</f>
        <v>13.5</v>
      </c>
      <c r="U8" s="12">
        <f>IF(B8="","",IF(B8=0,"",IF([1]ANASAYFA!$F$19="K",SUM('[1]Fen ve Tek.'!E9:AH9),IF([1]ANASAYFA!$D$18="E",'Fen Sonuç'!G8,'Fen Sonuç'!N8))))</f>
        <v>76.19047619047619</v>
      </c>
      <c r="V8" s="17">
        <f t="shared" si="6"/>
        <v>4</v>
      </c>
      <c r="W8" s="14">
        <f t="shared" si="7"/>
        <v>18</v>
      </c>
    </row>
    <row r="9" spans="1:24" ht="13.5" thickBot="1" x14ac:dyDescent="0.25">
      <c r="A9" s="8">
        <f>'[1]Sınıf Listesi'!B7</f>
        <v>39</v>
      </c>
      <c r="B9" s="8" t="str">
        <f>'[1]Sınıf Listesi'!C7</f>
        <v>Berkay GÜLLÜÇAYIR</v>
      </c>
      <c r="C9" s="9">
        <f>IF([1]ANASAYFA!$F$19="K","",IF(B9="","",IF(B9=0,"",COUNTIF('[1]Fen ve Tek.D-Y Tablosu'!E9:AH9,"D"))))</f>
        <v>9</v>
      </c>
      <c r="D9" s="10">
        <f>IF([1]ANASAYFA!$F$19="K","",IF(B9="","",IF(B9=0,"",COUNTIF('[1]Fen ve Tek.D-Y Tablosu'!E9:AH9,"Y"))))</f>
        <v>12</v>
      </c>
      <c r="E9" s="10">
        <f>IF([1]ANASAYFA!$F$19="K","",IF(B9="","",IF(B9=0,"",[1]ANASAYFA!$D$19-(COUNTA('[1]Fen ve Tek.'!E10:AH10)))))</f>
        <v>0</v>
      </c>
      <c r="F9" s="11">
        <f>IF([1]ANASAYFA!$F$19="K","",IF(B9="","",IF(B9=0,"",C9-(D9/([1]ANASAYFA!$F$18-1)))))</f>
        <v>3</v>
      </c>
      <c r="G9" s="12">
        <f>IF(B9="","",IF(B9=0,"",IF([1]ANASAYFA!$F$19="K",SUM('[1]Fen ve Tek.'!E10:AH10),([1]ANASAYFA!$D$10/[1]ANASAYFA!$D$19)*'Fen Sonuç'!F9)))</f>
        <v>14.285714285714285</v>
      </c>
      <c r="H9" s="13">
        <f t="shared" si="0"/>
        <v>1</v>
      </c>
      <c r="I9" s="14">
        <f t="shared" si="1"/>
        <v>32</v>
      </c>
      <c r="J9" s="15">
        <f t="shared" si="2"/>
        <v>9</v>
      </c>
      <c r="K9" s="10">
        <f t="shared" si="2"/>
        <v>12</v>
      </c>
      <c r="L9" s="10">
        <f t="shared" si="2"/>
        <v>0</v>
      </c>
      <c r="M9" s="12">
        <f t="shared" si="3"/>
        <v>9</v>
      </c>
      <c r="N9" s="11">
        <f>IF([1]ANASAYFA!$F$19="K","",IF(B9="","",IF(B9=0,"",([1]ANASAYFA!$D$10/[1]ANASAYFA!$D$19)*J9)))</f>
        <v>42.857142857142854</v>
      </c>
      <c r="O9" s="16">
        <f t="shared" si="4"/>
        <v>1</v>
      </c>
      <c r="P9" s="14">
        <f t="shared" si="5"/>
        <v>32</v>
      </c>
      <c r="Q9" s="9">
        <f>IF([1]ANASAYFA!$F$19="K","",C9)</f>
        <v>9</v>
      </c>
      <c r="R9" s="10">
        <f>IF([1]ANASAYFA!$F$19="K","",D9)</f>
        <v>12</v>
      </c>
      <c r="S9" s="10">
        <f>IF([1]ANASAYFA!$F$19="K","",E9)</f>
        <v>0</v>
      </c>
      <c r="T9" s="12">
        <f>IF(B9="","",IF(B9=0,"",IF([1]ANASAYFA!$F$19="K","Klasik",IF([1]ANASAYFA!$D$18="E",'Fen Sonuç'!F9,'Fen Sonuç'!F9))))</f>
        <v>3</v>
      </c>
      <c r="U9" s="12">
        <f>IF(B9="","",IF(B9=0,"",IF([1]ANASAYFA!$F$19="K",SUM('[1]Fen ve Tek.'!E10:AH10),IF([1]ANASAYFA!$D$18="E",'Fen Sonuç'!G9,'Fen Sonuç'!N9))))</f>
        <v>42.857142857142854</v>
      </c>
      <c r="V9" s="17">
        <f t="shared" si="6"/>
        <v>1</v>
      </c>
      <c r="W9" s="14">
        <f t="shared" si="7"/>
        <v>32</v>
      </c>
    </row>
    <row r="10" spans="1:24" ht="13.5" thickBot="1" x14ac:dyDescent="0.25">
      <c r="A10" s="8">
        <f>'[1]Sınıf Listesi'!B8</f>
        <v>43</v>
      </c>
      <c r="B10" s="8" t="str">
        <f>'[1]Sınıf Listesi'!C8</f>
        <v>Beyza CAN</v>
      </c>
      <c r="C10" s="9">
        <f>IF([1]ANASAYFA!$F$19="K","",IF(B10="","",IF(B10=0,"",COUNTIF('[1]Fen ve Tek.D-Y Tablosu'!E10:AH10,"D"))))</f>
        <v>17</v>
      </c>
      <c r="D10" s="10">
        <f>IF([1]ANASAYFA!$F$19="K","",IF(B10="","",IF(B10=0,"",COUNTIF('[1]Fen ve Tek.D-Y Tablosu'!E10:AH10,"Y"))))</f>
        <v>4</v>
      </c>
      <c r="E10" s="10">
        <f>IF([1]ANASAYFA!$F$19="K","",IF(B10="","",IF(B10=0,"",[1]ANASAYFA!$D$19-(COUNTA('[1]Fen ve Tek.'!E11:AH11)))))</f>
        <v>0</v>
      </c>
      <c r="F10" s="11">
        <f>IF([1]ANASAYFA!$F$19="K","",IF(B10="","",IF(B10=0,"",C10-(D10/([1]ANASAYFA!$F$18-1)))))</f>
        <v>15</v>
      </c>
      <c r="G10" s="12">
        <f>IF(B10="","",IF(B10=0,"",IF([1]ANASAYFA!$F$19="K",SUM('[1]Fen ve Tek.'!E11:AH11),([1]ANASAYFA!$D$10/[1]ANASAYFA!$D$19)*'Fen Sonuç'!F10)))</f>
        <v>71.428571428571431</v>
      </c>
      <c r="H10" s="13">
        <f t="shared" si="0"/>
        <v>4</v>
      </c>
      <c r="I10" s="14">
        <f t="shared" si="1"/>
        <v>13</v>
      </c>
      <c r="J10" s="15">
        <f t="shared" si="2"/>
        <v>17</v>
      </c>
      <c r="K10" s="10">
        <f t="shared" si="2"/>
        <v>4</v>
      </c>
      <c r="L10" s="10">
        <f t="shared" si="2"/>
        <v>0</v>
      </c>
      <c r="M10" s="12">
        <f t="shared" si="3"/>
        <v>17</v>
      </c>
      <c r="N10" s="11">
        <f>IF([1]ANASAYFA!$F$19="K","",IF(B10="","",IF(B10=0,"",([1]ANASAYFA!$D$10/[1]ANASAYFA!$D$19)*J10)))</f>
        <v>80.952380952380949</v>
      </c>
      <c r="O10" s="16">
        <f t="shared" si="4"/>
        <v>4</v>
      </c>
      <c r="P10" s="14">
        <f t="shared" si="5"/>
        <v>13</v>
      </c>
      <c r="Q10" s="9">
        <f>IF([1]ANASAYFA!$F$19="K","",C10)</f>
        <v>17</v>
      </c>
      <c r="R10" s="10">
        <f>IF([1]ANASAYFA!$F$19="K","",D10)</f>
        <v>4</v>
      </c>
      <c r="S10" s="10">
        <f>IF([1]ANASAYFA!$F$19="K","",E10)</f>
        <v>0</v>
      </c>
      <c r="T10" s="12">
        <f>IF(B10="","",IF(B10=0,"",IF([1]ANASAYFA!$F$19="K","Klasik",IF([1]ANASAYFA!$D$18="E",'Fen Sonuç'!F10,'Fen Sonuç'!F10))))</f>
        <v>15</v>
      </c>
      <c r="U10" s="12">
        <f>IF(B10="","",IF(B10=0,"",IF([1]ANASAYFA!$F$19="K",SUM('[1]Fen ve Tek.'!E11:AH11),IF([1]ANASAYFA!$D$18="E",'Fen Sonuç'!G10,'Fen Sonuç'!N10))))</f>
        <v>80.952380952380949</v>
      </c>
      <c r="V10" s="17">
        <f t="shared" si="6"/>
        <v>4</v>
      </c>
      <c r="W10" s="14">
        <f t="shared" si="7"/>
        <v>13</v>
      </c>
    </row>
    <row r="11" spans="1:24" ht="13.5" thickBot="1" x14ac:dyDescent="0.25">
      <c r="A11" s="8">
        <f>'[1]Sınıf Listesi'!B9</f>
        <v>48</v>
      </c>
      <c r="B11" s="8" t="str">
        <f>'[1]Sınıf Listesi'!C9</f>
        <v>Beyza ÇINAR</v>
      </c>
      <c r="C11" s="9">
        <f>IF([1]ANASAYFA!$F$19="K","",IF(B11="","",IF(B11=0,"",COUNTIF('[1]Fen ve Tek.D-Y Tablosu'!E11:AH11,"D"))))</f>
        <v>17</v>
      </c>
      <c r="D11" s="10">
        <f>IF([1]ANASAYFA!$F$19="K","",IF(B11="","",IF(B11=0,"",COUNTIF('[1]Fen ve Tek.D-Y Tablosu'!E11:AH11,"Y"))))</f>
        <v>4</v>
      </c>
      <c r="E11" s="10">
        <f>IF([1]ANASAYFA!$F$19="K","",IF(B11="","",IF(B11=0,"",[1]ANASAYFA!$D$19-(COUNTA('[1]Fen ve Tek.'!E12:AH12)))))</f>
        <v>0</v>
      </c>
      <c r="F11" s="11">
        <f>IF([1]ANASAYFA!$F$19="K","",IF(B11="","",IF(B11=0,"",C11-(D11/([1]ANASAYFA!$F$18-1)))))</f>
        <v>15</v>
      </c>
      <c r="G11" s="12">
        <f>IF(B11="","",IF(B11=0,"",IF([1]ANASAYFA!$F$19="K",SUM('[1]Fen ve Tek.'!E12:AH12),([1]ANASAYFA!$D$10/[1]ANASAYFA!$D$19)*'Fen Sonuç'!F11)))</f>
        <v>71.428571428571431</v>
      </c>
      <c r="H11" s="13">
        <f t="shared" si="0"/>
        <v>4</v>
      </c>
      <c r="I11" s="14">
        <f t="shared" si="1"/>
        <v>13</v>
      </c>
      <c r="J11" s="15">
        <f t="shared" si="2"/>
        <v>17</v>
      </c>
      <c r="K11" s="10">
        <f t="shared" si="2"/>
        <v>4</v>
      </c>
      <c r="L11" s="10">
        <f t="shared" si="2"/>
        <v>0</v>
      </c>
      <c r="M11" s="12">
        <f t="shared" si="3"/>
        <v>17</v>
      </c>
      <c r="N11" s="11">
        <f>IF([1]ANASAYFA!$F$19="K","",IF(B11="","",IF(B11=0,"",([1]ANASAYFA!$D$10/[1]ANASAYFA!$D$19)*J11)))</f>
        <v>80.952380952380949</v>
      </c>
      <c r="O11" s="16">
        <f t="shared" si="4"/>
        <v>4</v>
      </c>
      <c r="P11" s="14">
        <f t="shared" si="5"/>
        <v>13</v>
      </c>
      <c r="Q11" s="9">
        <f>IF([1]ANASAYFA!$F$19="K","",C11)</f>
        <v>17</v>
      </c>
      <c r="R11" s="10">
        <f>IF([1]ANASAYFA!$F$19="K","",D11)</f>
        <v>4</v>
      </c>
      <c r="S11" s="10">
        <f>IF([1]ANASAYFA!$F$19="K","",E11)</f>
        <v>0</v>
      </c>
      <c r="T11" s="12">
        <f>IF(B11="","",IF(B11=0,"",IF([1]ANASAYFA!$F$19="K","Klasik",IF([1]ANASAYFA!$D$18="E",'Fen Sonuç'!F11,'Fen Sonuç'!F11))))</f>
        <v>15</v>
      </c>
      <c r="U11" s="12">
        <f>IF(B11="","",IF(B11=0,"",IF([1]ANASAYFA!$F$19="K",SUM('[1]Fen ve Tek.'!E12:AH12),IF([1]ANASAYFA!$D$18="E",'Fen Sonuç'!G11,'Fen Sonuç'!N11))))</f>
        <v>80.952380952380949</v>
      </c>
      <c r="V11" s="17">
        <f t="shared" si="6"/>
        <v>4</v>
      </c>
      <c r="W11" s="14">
        <f t="shared" si="7"/>
        <v>13</v>
      </c>
    </row>
    <row r="12" spans="1:24" ht="13.5" thickBot="1" x14ac:dyDescent="0.25">
      <c r="A12" s="8">
        <f>'[1]Sınıf Listesi'!B10</f>
        <v>61</v>
      </c>
      <c r="B12" s="8" t="str">
        <f>'[1]Sınıf Listesi'!C10</f>
        <v>Büşra ULUN</v>
      </c>
      <c r="C12" s="9">
        <f>IF([1]ANASAYFA!$F$19="K","",IF(B12="","",IF(B12=0,"",COUNTIF('[1]Fen ve Tek.D-Y Tablosu'!E12:AH12,"D"))))</f>
        <v>10</v>
      </c>
      <c r="D12" s="10">
        <f>IF([1]ANASAYFA!$F$19="K","",IF(B12="","",IF(B12=0,"",COUNTIF('[1]Fen ve Tek.D-Y Tablosu'!E12:AH12,"Y"))))</f>
        <v>11</v>
      </c>
      <c r="E12" s="10">
        <f>IF([1]ANASAYFA!$F$19="K","",IF(B12="","",IF(B12=0,"",[1]ANASAYFA!$D$19-(COUNTA('[1]Fen ve Tek.'!E13:AH13)))))</f>
        <v>0</v>
      </c>
      <c r="F12" s="11">
        <f>IF([1]ANASAYFA!$F$19="K","",IF(B12="","",IF(B12=0,"",C12-(D12/([1]ANASAYFA!$F$18-1)))))</f>
        <v>4.5</v>
      </c>
      <c r="G12" s="12">
        <f>IF(B12="","",IF(B12=0,"",IF([1]ANASAYFA!$F$19="K",SUM('[1]Fen ve Tek.'!E13:AH13),([1]ANASAYFA!$D$10/[1]ANASAYFA!$D$19)*'Fen Sonuç'!F12)))</f>
        <v>21.428571428571427</v>
      </c>
      <c r="H12" s="13">
        <f t="shared" si="0"/>
        <v>1</v>
      </c>
      <c r="I12" s="14">
        <f t="shared" si="1"/>
        <v>31</v>
      </c>
      <c r="J12" s="15">
        <f t="shared" si="2"/>
        <v>10</v>
      </c>
      <c r="K12" s="10">
        <f t="shared" si="2"/>
        <v>11</v>
      </c>
      <c r="L12" s="10">
        <f t="shared" si="2"/>
        <v>0</v>
      </c>
      <c r="M12" s="12">
        <f t="shared" si="3"/>
        <v>10</v>
      </c>
      <c r="N12" s="11">
        <f>IF([1]ANASAYFA!$F$19="K","",IF(B12="","",IF(B12=0,"",([1]ANASAYFA!$D$10/[1]ANASAYFA!$D$19)*J12)))</f>
        <v>47.61904761904762</v>
      </c>
      <c r="O12" s="16">
        <f t="shared" si="4"/>
        <v>2</v>
      </c>
      <c r="P12" s="14">
        <f t="shared" si="5"/>
        <v>31</v>
      </c>
      <c r="Q12" s="9">
        <f>IF([1]ANASAYFA!$F$19="K","",C12)</f>
        <v>10</v>
      </c>
      <c r="R12" s="10">
        <f>IF([1]ANASAYFA!$F$19="K","",D12)</f>
        <v>11</v>
      </c>
      <c r="S12" s="10">
        <f>IF([1]ANASAYFA!$F$19="K","",E12)</f>
        <v>0</v>
      </c>
      <c r="T12" s="12">
        <f>IF(B12="","",IF(B12=0,"",IF([1]ANASAYFA!$F$19="K","Klasik",IF([1]ANASAYFA!$D$18="E",'Fen Sonuç'!F12,'Fen Sonuç'!F12))))</f>
        <v>4.5</v>
      </c>
      <c r="U12" s="12">
        <f>IF(B12="","",IF(B12=0,"",IF([1]ANASAYFA!$F$19="K",SUM('[1]Fen ve Tek.'!E13:AH13),IF([1]ANASAYFA!$D$18="E",'Fen Sonuç'!G12,'Fen Sonuç'!N12))))</f>
        <v>47.61904761904762</v>
      </c>
      <c r="V12" s="17">
        <f t="shared" si="6"/>
        <v>2</v>
      </c>
      <c r="W12" s="14">
        <f t="shared" si="7"/>
        <v>31</v>
      </c>
    </row>
    <row r="13" spans="1:24" ht="13.5" thickBot="1" x14ac:dyDescent="0.25">
      <c r="A13" s="8">
        <f>'[1]Sınıf Listesi'!B11</f>
        <v>67</v>
      </c>
      <c r="B13" s="8" t="str">
        <f>'[1]Sınıf Listesi'!C11</f>
        <v>Can BİLGİN</v>
      </c>
      <c r="C13" s="9">
        <f>IF([1]ANASAYFA!$F$19="K","",IF(B13="","",IF(B13=0,"",COUNTIF('[1]Fen ve Tek.D-Y Tablosu'!E13:AH13,"D"))))</f>
        <v>17</v>
      </c>
      <c r="D13" s="10">
        <f>IF([1]ANASAYFA!$F$19="K","",IF(B13="","",IF(B13=0,"",COUNTIF('[1]Fen ve Tek.D-Y Tablosu'!E13:AH13,"Y"))))</f>
        <v>4</v>
      </c>
      <c r="E13" s="10">
        <f>IF([1]ANASAYFA!$F$19="K","",IF(B13="","",IF(B13=0,"",[1]ANASAYFA!$D$19-(COUNTA('[1]Fen ve Tek.'!E14:AH14)))))</f>
        <v>0</v>
      </c>
      <c r="F13" s="11">
        <f>IF([1]ANASAYFA!$F$19="K","",IF(B13="","",IF(B13=0,"",C13-(D13/([1]ANASAYFA!$F$18-1)))))</f>
        <v>15</v>
      </c>
      <c r="G13" s="12">
        <f>IF(B13="","",IF(B13=0,"",IF([1]ANASAYFA!$F$19="K",SUM('[1]Fen ve Tek.'!E14:AH14),([1]ANASAYFA!$D$10/[1]ANASAYFA!$D$19)*'Fen Sonuç'!F13)))</f>
        <v>71.428571428571431</v>
      </c>
      <c r="H13" s="13">
        <f t="shared" si="0"/>
        <v>4</v>
      </c>
      <c r="I13" s="14">
        <f t="shared" si="1"/>
        <v>13</v>
      </c>
      <c r="J13" s="15">
        <f t="shared" si="2"/>
        <v>17</v>
      </c>
      <c r="K13" s="10">
        <f t="shared" si="2"/>
        <v>4</v>
      </c>
      <c r="L13" s="10">
        <f t="shared" si="2"/>
        <v>0</v>
      </c>
      <c r="M13" s="12">
        <f t="shared" si="3"/>
        <v>17</v>
      </c>
      <c r="N13" s="11">
        <f>IF([1]ANASAYFA!$F$19="K","",IF(B13="","",IF(B13=0,"",([1]ANASAYFA!$D$10/[1]ANASAYFA!$D$19)*J13)))</f>
        <v>80.952380952380949</v>
      </c>
      <c r="O13" s="16">
        <f t="shared" si="4"/>
        <v>4</v>
      </c>
      <c r="P13" s="14">
        <f t="shared" si="5"/>
        <v>13</v>
      </c>
      <c r="Q13" s="9">
        <f>IF([1]ANASAYFA!$F$19="K","",C13)</f>
        <v>17</v>
      </c>
      <c r="R13" s="10">
        <f>IF([1]ANASAYFA!$F$19="K","",D13)</f>
        <v>4</v>
      </c>
      <c r="S13" s="10">
        <f>IF([1]ANASAYFA!$F$19="K","",E13)</f>
        <v>0</v>
      </c>
      <c r="T13" s="12">
        <f>IF(B13="","",IF(B13=0,"",IF([1]ANASAYFA!$F$19="K","Klasik",IF([1]ANASAYFA!$D$18="E",'Fen Sonuç'!F13,'Fen Sonuç'!F13))))</f>
        <v>15</v>
      </c>
      <c r="U13" s="12">
        <f>IF(B13="","",IF(B13=0,"",IF([1]ANASAYFA!$F$19="K",SUM('[1]Fen ve Tek.'!E14:AH14),IF([1]ANASAYFA!$D$18="E",'Fen Sonuç'!G13,'Fen Sonuç'!N13))))</f>
        <v>80.952380952380949</v>
      </c>
      <c r="V13" s="17">
        <f t="shared" si="6"/>
        <v>4</v>
      </c>
      <c r="W13" s="14">
        <f t="shared" si="7"/>
        <v>13</v>
      </c>
    </row>
    <row r="14" spans="1:24" ht="13.5" thickBot="1" x14ac:dyDescent="0.25">
      <c r="A14" s="8">
        <f>'[1]Sınıf Listesi'!B12</f>
        <v>443</v>
      </c>
      <c r="B14" s="8" t="str">
        <f>'[1]Sınıf Listesi'!C12</f>
        <v>Çağla Elif ÇAKMAK</v>
      </c>
      <c r="C14" s="9">
        <f>IF([1]ANASAYFA!$F$19="K","",IF(B14="","",IF(B14=0,"",COUNTIF('[1]Fen ve Tek.D-Y Tablosu'!E14:AH14,"D"))))</f>
        <v>17</v>
      </c>
      <c r="D14" s="10">
        <f>IF([1]ANASAYFA!$F$19="K","",IF(B14="","",IF(B14=0,"",COUNTIF('[1]Fen ve Tek.D-Y Tablosu'!E14:AH14,"Y"))))</f>
        <v>4</v>
      </c>
      <c r="E14" s="10">
        <f>IF([1]ANASAYFA!$F$19="K","",IF(B14="","",IF(B14=0,"",[1]ANASAYFA!$D$19-(COUNTA('[1]Fen ve Tek.'!E15:AH15)))))</f>
        <v>0</v>
      </c>
      <c r="F14" s="11">
        <f>IF([1]ANASAYFA!$F$19="K","",IF(B14="","",IF(B14=0,"",C14-(D14/([1]ANASAYFA!$F$18-1)))))</f>
        <v>15</v>
      </c>
      <c r="G14" s="12">
        <f>IF(B14="","",IF(B14=0,"",IF([1]ANASAYFA!$F$19="K",SUM('[1]Fen ve Tek.'!E15:AH15),([1]ANASAYFA!$D$10/[1]ANASAYFA!$D$19)*'Fen Sonuç'!F14)))</f>
        <v>71.428571428571431</v>
      </c>
      <c r="H14" s="13">
        <f t="shared" si="0"/>
        <v>4</v>
      </c>
      <c r="I14" s="14">
        <f t="shared" si="1"/>
        <v>13</v>
      </c>
      <c r="J14" s="15">
        <f t="shared" si="2"/>
        <v>17</v>
      </c>
      <c r="K14" s="10">
        <f t="shared" si="2"/>
        <v>4</v>
      </c>
      <c r="L14" s="10">
        <f t="shared" si="2"/>
        <v>0</v>
      </c>
      <c r="M14" s="12">
        <f t="shared" si="3"/>
        <v>17</v>
      </c>
      <c r="N14" s="11">
        <f>IF([1]ANASAYFA!$F$19="K","",IF(B14="","",IF(B14=0,"",([1]ANASAYFA!$D$10/[1]ANASAYFA!$D$19)*J14)))</f>
        <v>80.952380952380949</v>
      </c>
      <c r="O14" s="16">
        <f t="shared" si="4"/>
        <v>4</v>
      </c>
      <c r="P14" s="14">
        <f t="shared" si="5"/>
        <v>13</v>
      </c>
      <c r="Q14" s="9">
        <f>IF([1]ANASAYFA!$F$19="K","",C14)</f>
        <v>17</v>
      </c>
      <c r="R14" s="10">
        <f>IF([1]ANASAYFA!$F$19="K","",D14)</f>
        <v>4</v>
      </c>
      <c r="S14" s="10">
        <f>IF([1]ANASAYFA!$F$19="K","",E14)</f>
        <v>0</v>
      </c>
      <c r="T14" s="12">
        <f>IF(B14="","",IF(B14=0,"",IF([1]ANASAYFA!$F$19="K","Klasik",IF([1]ANASAYFA!$D$18="E",'Fen Sonuç'!F14,'Fen Sonuç'!F14))))</f>
        <v>15</v>
      </c>
      <c r="U14" s="12">
        <f>IF(B14="","",IF(B14=0,"",IF([1]ANASAYFA!$F$19="K",SUM('[1]Fen ve Tek.'!E15:AH15),IF([1]ANASAYFA!$D$18="E",'Fen Sonuç'!G14,'Fen Sonuç'!N14))))</f>
        <v>80.952380952380949</v>
      </c>
      <c r="V14" s="17">
        <f t="shared" si="6"/>
        <v>4</v>
      </c>
      <c r="W14" s="14">
        <f t="shared" si="7"/>
        <v>13</v>
      </c>
    </row>
    <row r="15" spans="1:24" ht="13.5" thickBot="1" x14ac:dyDescent="0.25">
      <c r="A15" s="8">
        <f>'[1]Sınıf Listesi'!B13</f>
        <v>72</v>
      </c>
      <c r="B15" s="8" t="str">
        <f>'[1]Sınıf Listesi'!C13</f>
        <v>Çağrı ATA</v>
      </c>
      <c r="C15" s="9">
        <f>IF([1]ANASAYFA!$F$19="K","",IF(B15="","",IF(B15=0,"",COUNTIF('[1]Fen ve Tek.D-Y Tablosu'!E15:AH15,"D"))))</f>
        <v>15</v>
      </c>
      <c r="D15" s="10">
        <f>IF([1]ANASAYFA!$F$19="K","",IF(B15="","",IF(B15=0,"",COUNTIF('[1]Fen ve Tek.D-Y Tablosu'!E15:AH15,"Y"))))</f>
        <v>6</v>
      </c>
      <c r="E15" s="10">
        <f>IF([1]ANASAYFA!$F$19="K","",IF(B15="","",IF(B15=0,"",[1]ANASAYFA!$D$19-(COUNTA('[1]Fen ve Tek.'!E16:AH16)))))</f>
        <v>0</v>
      </c>
      <c r="F15" s="11">
        <f>IF([1]ANASAYFA!$F$19="K","",IF(B15="","",IF(B15=0,"",C15-(D15/([1]ANASAYFA!$F$18-1)))))</f>
        <v>12</v>
      </c>
      <c r="G15" s="12">
        <f>IF(B15="","",IF(B15=0,"",IF([1]ANASAYFA!$F$19="K",SUM('[1]Fen ve Tek.'!E16:AH16),([1]ANASAYFA!$D$10/[1]ANASAYFA!$D$19)*'Fen Sonuç'!F15)))</f>
        <v>57.142857142857139</v>
      </c>
      <c r="H15" s="13">
        <f t="shared" si="0"/>
        <v>3</v>
      </c>
      <c r="I15" s="14">
        <f t="shared" si="1"/>
        <v>23</v>
      </c>
      <c r="J15" s="15">
        <f t="shared" si="2"/>
        <v>15</v>
      </c>
      <c r="K15" s="10">
        <f t="shared" si="2"/>
        <v>6</v>
      </c>
      <c r="L15" s="10">
        <f t="shared" si="2"/>
        <v>0</v>
      </c>
      <c r="M15" s="12">
        <f t="shared" si="3"/>
        <v>15</v>
      </c>
      <c r="N15" s="11">
        <f>IF([1]ANASAYFA!$F$19="K","",IF(B15="","",IF(B15=0,"",([1]ANASAYFA!$D$10/[1]ANASAYFA!$D$19)*J15)))</f>
        <v>71.428571428571431</v>
      </c>
      <c r="O15" s="16">
        <f t="shared" si="4"/>
        <v>4</v>
      </c>
      <c r="P15" s="14">
        <f t="shared" si="5"/>
        <v>23</v>
      </c>
      <c r="Q15" s="9">
        <f>IF([1]ANASAYFA!$F$19="K","",C15)</f>
        <v>15</v>
      </c>
      <c r="R15" s="10">
        <f>IF([1]ANASAYFA!$F$19="K","",D15)</f>
        <v>6</v>
      </c>
      <c r="S15" s="10">
        <f>IF([1]ANASAYFA!$F$19="K","",E15)</f>
        <v>0</v>
      </c>
      <c r="T15" s="12">
        <f>IF(B15="","",IF(B15=0,"",IF([1]ANASAYFA!$F$19="K","Klasik",IF([1]ANASAYFA!$D$18="E",'Fen Sonuç'!F15,'Fen Sonuç'!F15))))</f>
        <v>12</v>
      </c>
      <c r="U15" s="12">
        <f>IF(B15="","",IF(B15=0,"",IF([1]ANASAYFA!$F$19="K",SUM('[1]Fen ve Tek.'!E16:AH16),IF([1]ANASAYFA!$D$18="E",'Fen Sonuç'!G15,'Fen Sonuç'!N15))))</f>
        <v>71.428571428571431</v>
      </c>
      <c r="V15" s="17">
        <f t="shared" si="6"/>
        <v>4</v>
      </c>
      <c r="W15" s="14">
        <f t="shared" si="7"/>
        <v>23</v>
      </c>
    </row>
    <row r="16" spans="1:24" ht="13.5" thickBot="1" x14ac:dyDescent="0.25">
      <c r="A16" s="8">
        <f>'[1]Sınıf Listesi'!B14</f>
        <v>77</v>
      </c>
      <c r="B16" s="8" t="str">
        <f>'[1]Sınıf Listesi'!C14</f>
        <v>Dilem KÖSEOĞLU</v>
      </c>
      <c r="C16" s="9">
        <f>IF([1]ANASAYFA!$F$19="K","",IF(B16="","",IF(B16=0,"",COUNTIF('[1]Fen ve Tek.D-Y Tablosu'!E16:AH16,"D"))))</f>
        <v>18</v>
      </c>
      <c r="D16" s="10">
        <f>IF([1]ANASAYFA!$F$19="K","",IF(B16="","",IF(B16=0,"",COUNTIF('[1]Fen ve Tek.D-Y Tablosu'!E16:AH16,"Y"))))</f>
        <v>3</v>
      </c>
      <c r="E16" s="10">
        <f>IF([1]ANASAYFA!$F$19="K","",IF(B16="","",IF(B16=0,"",[1]ANASAYFA!$D$19-(COUNTA('[1]Fen ve Tek.'!E17:AH17)))))</f>
        <v>0</v>
      </c>
      <c r="F16" s="11">
        <f>IF([1]ANASAYFA!$F$19="K","",IF(B16="","",IF(B16=0,"",C16-(D16/([1]ANASAYFA!$F$18-1)))))</f>
        <v>16.5</v>
      </c>
      <c r="G16" s="12">
        <f>IF(B16="","",IF(B16=0,"",IF([1]ANASAYFA!$F$19="K",SUM('[1]Fen ve Tek.'!E17:AH17),([1]ANASAYFA!$D$10/[1]ANASAYFA!$D$19)*'Fen Sonuç'!F16)))</f>
        <v>78.571428571428569</v>
      </c>
      <c r="H16" s="13">
        <f t="shared" si="0"/>
        <v>4</v>
      </c>
      <c r="I16" s="14">
        <f t="shared" si="1"/>
        <v>5</v>
      </c>
      <c r="J16" s="15">
        <f t="shared" si="2"/>
        <v>18</v>
      </c>
      <c r="K16" s="10">
        <f t="shared" si="2"/>
        <v>3</v>
      </c>
      <c r="L16" s="10">
        <f t="shared" si="2"/>
        <v>0</v>
      </c>
      <c r="M16" s="12">
        <f t="shared" si="3"/>
        <v>18</v>
      </c>
      <c r="N16" s="11">
        <f>IF([1]ANASAYFA!$F$19="K","",IF(B16="","",IF(B16=0,"",([1]ANASAYFA!$D$10/[1]ANASAYFA!$D$19)*J16)))</f>
        <v>85.714285714285708</v>
      </c>
      <c r="O16" s="16">
        <f t="shared" si="4"/>
        <v>5</v>
      </c>
      <c r="P16" s="14">
        <f t="shared" si="5"/>
        <v>5</v>
      </c>
      <c r="Q16" s="9">
        <f>IF([1]ANASAYFA!$F$19="K","",C16)</f>
        <v>18</v>
      </c>
      <c r="R16" s="10">
        <f>IF([1]ANASAYFA!$F$19="K","",D16)</f>
        <v>3</v>
      </c>
      <c r="S16" s="10">
        <f>IF([1]ANASAYFA!$F$19="K","",E16)</f>
        <v>0</v>
      </c>
      <c r="T16" s="12">
        <f>IF(B16="","",IF(B16=0,"",IF([1]ANASAYFA!$F$19="K","Klasik",IF([1]ANASAYFA!$D$18="E",'Fen Sonuç'!F16,'Fen Sonuç'!F16))))</f>
        <v>16.5</v>
      </c>
      <c r="U16" s="12">
        <f>IF(B16="","",IF(B16=0,"",IF([1]ANASAYFA!$F$19="K",SUM('[1]Fen ve Tek.'!E17:AH17),IF([1]ANASAYFA!$D$18="E",'Fen Sonuç'!G16,'Fen Sonuç'!N16))))</f>
        <v>85.714285714285708</v>
      </c>
      <c r="V16" s="17">
        <f t="shared" si="6"/>
        <v>5</v>
      </c>
      <c r="W16" s="14">
        <f t="shared" si="7"/>
        <v>5</v>
      </c>
    </row>
    <row r="17" spans="1:23" ht="13.5" thickBot="1" x14ac:dyDescent="0.25">
      <c r="A17" s="8">
        <f>'[1]Sınıf Listesi'!B15</f>
        <v>107</v>
      </c>
      <c r="B17" s="8" t="str">
        <f>'[1]Sınıf Listesi'!C15</f>
        <v>E Ecem MEMİŞOĞLU</v>
      </c>
      <c r="C17" s="9">
        <f>IF([1]ANASAYFA!$F$19="K","",IF(B17="","",IF(B17=0,"",COUNTIF('[1]Fen ve Tek.D-Y Tablosu'!E17:AH17,"D"))))</f>
        <v>18</v>
      </c>
      <c r="D17" s="10">
        <f>IF([1]ANASAYFA!$F$19="K","",IF(B17="","",IF(B17=0,"",COUNTIF('[1]Fen ve Tek.D-Y Tablosu'!E17:AH17,"Y"))))</f>
        <v>3</v>
      </c>
      <c r="E17" s="10">
        <f>IF([1]ANASAYFA!$F$19="K","",IF(B17="","",IF(B17=0,"",[1]ANASAYFA!$D$19-(COUNTA('[1]Fen ve Tek.'!E18:AH18)))))</f>
        <v>0</v>
      </c>
      <c r="F17" s="11">
        <f>IF([1]ANASAYFA!$F$19="K","",IF(B17="","",IF(B17=0,"",C17-(D17/([1]ANASAYFA!$F$18-1)))))</f>
        <v>16.5</v>
      </c>
      <c r="G17" s="12">
        <f>IF(B17="","",IF(B17=0,"",IF([1]ANASAYFA!$F$19="K",SUM('[1]Fen ve Tek.'!E18:AH18),([1]ANASAYFA!$D$10/[1]ANASAYFA!$D$19)*'Fen Sonuç'!F17)))</f>
        <v>78.571428571428569</v>
      </c>
      <c r="H17" s="13">
        <f t="shared" si="0"/>
        <v>4</v>
      </c>
      <c r="I17" s="14">
        <f t="shared" si="1"/>
        <v>5</v>
      </c>
      <c r="J17" s="15">
        <f t="shared" si="2"/>
        <v>18</v>
      </c>
      <c r="K17" s="10">
        <f t="shared" si="2"/>
        <v>3</v>
      </c>
      <c r="L17" s="10">
        <f t="shared" si="2"/>
        <v>0</v>
      </c>
      <c r="M17" s="12">
        <f t="shared" si="3"/>
        <v>18</v>
      </c>
      <c r="N17" s="11">
        <f>IF([1]ANASAYFA!$F$19="K","",IF(B17="","",IF(B17=0,"",([1]ANASAYFA!$D$10/[1]ANASAYFA!$D$19)*J17)))</f>
        <v>85.714285714285708</v>
      </c>
      <c r="O17" s="16">
        <f t="shared" si="4"/>
        <v>5</v>
      </c>
      <c r="P17" s="14">
        <f t="shared" si="5"/>
        <v>5</v>
      </c>
      <c r="Q17" s="9">
        <f>IF([1]ANASAYFA!$F$19="K","",C17)</f>
        <v>18</v>
      </c>
      <c r="R17" s="10">
        <f>IF([1]ANASAYFA!$F$19="K","",D17)</f>
        <v>3</v>
      </c>
      <c r="S17" s="10">
        <f>IF([1]ANASAYFA!$F$19="K","",E17)</f>
        <v>0</v>
      </c>
      <c r="T17" s="12">
        <f>IF(B17="","",IF(B17=0,"",IF([1]ANASAYFA!$F$19="K","Klasik",IF([1]ANASAYFA!$D$18="E",'Fen Sonuç'!F17,'Fen Sonuç'!F17))))</f>
        <v>16.5</v>
      </c>
      <c r="U17" s="12">
        <f>IF(B17="","",IF(B17=0,"",IF([1]ANASAYFA!$F$19="K",SUM('[1]Fen ve Tek.'!E18:AH18),IF([1]ANASAYFA!$D$18="E",'Fen Sonuç'!G17,'Fen Sonuç'!N17))))</f>
        <v>85.714285714285708</v>
      </c>
      <c r="V17" s="17">
        <f t="shared" si="6"/>
        <v>5</v>
      </c>
      <c r="W17" s="14">
        <f t="shared" si="7"/>
        <v>5</v>
      </c>
    </row>
    <row r="18" spans="1:23" ht="13.5" thickBot="1" x14ac:dyDescent="0.25">
      <c r="A18" s="8">
        <f>'[1]Sınıf Listesi'!B16</f>
        <v>93</v>
      </c>
      <c r="B18" s="8" t="str">
        <f>'[1]Sınıf Listesi'!C16</f>
        <v>E Nur KİRİŞÇİ</v>
      </c>
      <c r="C18" s="9">
        <f>IF([1]ANASAYFA!$F$19="K","",IF(B18="","",IF(B18=0,"",COUNTIF('[1]Fen ve Tek.D-Y Tablosu'!E18:AH18,"D"))))</f>
        <v>18</v>
      </c>
      <c r="D18" s="10">
        <f>IF([1]ANASAYFA!$F$19="K","",IF(B18="","",IF(B18=0,"",COUNTIF('[1]Fen ve Tek.D-Y Tablosu'!E18:AH18,"Y"))))</f>
        <v>3</v>
      </c>
      <c r="E18" s="10">
        <f>IF([1]ANASAYFA!$F$19="K","",IF(B18="","",IF(B18=0,"",[1]ANASAYFA!$D$19-(COUNTA('[1]Fen ve Tek.'!E19:AH19)))))</f>
        <v>0</v>
      </c>
      <c r="F18" s="11">
        <f>IF([1]ANASAYFA!$F$19="K","",IF(B18="","",IF(B18=0,"",C18-(D18/([1]ANASAYFA!$F$18-1)))))</f>
        <v>16.5</v>
      </c>
      <c r="G18" s="12">
        <f>IF(B18="","",IF(B18=0,"",IF([1]ANASAYFA!$F$19="K",SUM('[1]Fen ve Tek.'!E19:AH19),([1]ANASAYFA!$D$10/[1]ANASAYFA!$D$19)*'Fen Sonuç'!F18)))</f>
        <v>78.571428571428569</v>
      </c>
      <c r="H18" s="13">
        <f t="shared" si="0"/>
        <v>4</v>
      </c>
      <c r="I18" s="14">
        <f t="shared" si="1"/>
        <v>5</v>
      </c>
      <c r="J18" s="15">
        <f t="shared" si="2"/>
        <v>18</v>
      </c>
      <c r="K18" s="10">
        <f t="shared" si="2"/>
        <v>3</v>
      </c>
      <c r="L18" s="10">
        <f t="shared" si="2"/>
        <v>0</v>
      </c>
      <c r="M18" s="12">
        <f t="shared" si="3"/>
        <v>18</v>
      </c>
      <c r="N18" s="11">
        <f>IF([1]ANASAYFA!$F$19="K","",IF(B18="","",IF(B18=0,"",([1]ANASAYFA!$D$10/[1]ANASAYFA!$D$19)*J18)))</f>
        <v>85.714285714285708</v>
      </c>
      <c r="O18" s="16">
        <f t="shared" si="4"/>
        <v>5</v>
      </c>
      <c r="P18" s="14">
        <f t="shared" si="5"/>
        <v>5</v>
      </c>
      <c r="Q18" s="9">
        <f>IF([1]ANASAYFA!$F$19="K","",C18)</f>
        <v>18</v>
      </c>
      <c r="R18" s="10">
        <f>IF([1]ANASAYFA!$F$19="K","",D18)</f>
        <v>3</v>
      </c>
      <c r="S18" s="10">
        <f>IF([1]ANASAYFA!$F$19="K","",E18)</f>
        <v>0</v>
      </c>
      <c r="T18" s="12">
        <f>IF(B18="","",IF(B18=0,"",IF([1]ANASAYFA!$F$19="K","Klasik",IF([1]ANASAYFA!$D$18="E",'Fen Sonuç'!F18,'Fen Sonuç'!F18))))</f>
        <v>16.5</v>
      </c>
      <c r="U18" s="12">
        <f>IF(B18="","",IF(B18=0,"",IF([1]ANASAYFA!$F$19="K",SUM('[1]Fen ve Tek.'!E19:AH19),IF([1]ANASAYFA!$D$18="E",'Fen Sonuç'!G18,'Fen Sonuç'!N18))))</f>
        <v>85.714285714285708</v>
      </c>
      <c r="V18" s="17">
        <f t="shared" si="6"/>
        <v>5</v>
      </c>
      <c r="W18" s="14">
        <f t="shared" si="7"/>
        <v>5</v>
      </c>
    </row>
    <row r="19" spans="1:23" ht="13.5" thickBot="1" x14ac:dyDescent="0.25">
      <c r="A19" s="8">
        <f>'[1]Sınıf Listesi'!B17</f>
        <v>102</v>
      </c>
      <c r="B19" s="8" t="str">
        <f>'[1]Sınıf Listesi'!C17</f>
        <v>E Oktay SIRMAÇEKİCİ</v>
      </c>
      <c r="C19" s="9">
        <f>IF([1]ANASAYFA!$F$19="K","",IF(B19="","",IF(B19=0,"",COUNTIF('[1]Fen ve Tek.D-Y Tablosu'!E19:AH19,"D"))))</f>
        <v>11</v>
      </c>
      <c r="D19" s="10">
        <f>IF([1]ANASAYFA!$F$19="K","",IF(B19="","",IF(B19=0,"",COUNTIF('[1]Fen ve Tek.D-Y Tablosu'!E19:AH19,"Y"))))</f>
        <v>10</v>
      </c>
      <c r="E19" s="10">
        <f>IF([1]ANASAYFA!$F$19="K","",IF(B19="","",IF(B19=0,"",[1]ANASAYFA!$D$19-(COUNTA('[1]Fen ve Tek.'!E20:AH20)))))</f>
        <v>0</v>
      </c>
      <c r="F19" s="11">
        <f>IF([1]ANASAYFA!$F$19="K","",IF(B19="","",IF(B19=0,"",C19-(D19/([1]ANASAYFA!$F$18-1)))))</f>
        <v>6</v>
      </c>
      <c r="G19" s="12">
        <f>IF(B19="","",IF(B19=0,"",IF([1]ANASAYFA!$F$19="K",SUM('[1]Fen ve Tek.'!E20:AH20),([1]ANASAYFA!$D$10/[1]ANASAYFA!$D$19)*'Fen Sonuç'!F19)))</f>
        <v>28.571428571428569</v>
      </c>
      <c r="H19" s="13">
        <f t="shared" si="0"/>
        <v>1</v>
      </c>
      <c r="I19" s="14">
        <f t="shared" si="1"/>
        <v>30</v>
      </c>
      <c r="J19" s="15">
        <f t="shared" si="2"/>
        <v>11</v>
      </c>
      <c r="K19" s="10">
        <f t="shared" si="2"/>
        <v>10</v>
      </c>
      <c r="L19" s="10">
        <f t="shared" si="2"/>
        <v>0</v>
      </c>
      <c r="M19" s="12">
        <f t="shared" si="3"/>
        <v>11</v>
      </c>
      <c r="N19" s="11">
        <f>IF([1]ANASAYFA!$F$19="K","",IF(B19="","",IF(B19=0,"",([1]ANASAYFA!$D$10/[1]ANASAYFA!$D$19)*J19)))</f>
        <v>52.38095238095238</v>
      </c>
      <c r="O19" s="16">
        <f t="shared" si="4"/>
        <v>2</v>
      </c>
      <c r="P19" s="14">
        <f t="shared" si="5"/>
        <v>30</v>
      </c>
      <c r="Q19" s="9">
        <f>IF([1]ANASAYFA!$F$19="K","",C19)</f>
        <v>11</v>
      </c>
      <c r="R19" s="10">
        <f>IF([1]ANASAYFA!$F$19="K","",D19)</f>
        <v>10</v>
      </c>
      <c r="S19" s="10">
        <f>IF([1]ANASAYFA!$F$19="K","",E19)</f>
        <v>0</v>
      </c>
      <c r="T19" s="12">
        <f>IF(B19="","",IF(B19=0,"",IF([1]ANASAYFA!$F$19="K","Klasik",IF([1]ANASAYFA!$D$18="E",'Fen Sonuç'!F19,'Fen Sonuç'!F19))))</f>
        <v>6</v>
      </c>
      <c r="U19" s="12">
        <f>IF(B19="","",IF(B19=0,"",IF([1]ANASAYFA!$F$19="K",SUM('[1]Fen ve Tek.'!E20:AH20),IF([1]ANASAYFA!$D$18="E",'Fen Sonuç'!G19,'Fen Sonuç'!N19))))</f>
        <v>52.38095238095238</v>
      </c>
      <c r="V19" s="17">
        <f t="shared" si="6"/>
        <v>2</v>
      </c>
      <c r="W19" s="14">
        <f t="shared" si="7"/>
        <v>30</v>
      </c>
    </row>
    <row r="20" spans="1:23" ht="13.5" thickBot="1" x14ac:dyDescent="0.25">
      <c r="A20" s="8" t="str">
        <f>'[1]Sınıf Listesi'!B18</f>
        <v>404</v>
      </c>
      <c r="B20" s="8" t="str">
        <f>'[1]Sınıf Listesi'!C18</f>
        <v>Ege ÇOKTAN</v>
      </c>
      <c r="C20" s="9">
        <f>IF([1]ANASAYFA!$F$19="K","",IF(B20="","",IF(B20=0,"",COUNTIF('[1]Fen ve Tek.D-Y Tablosu'!E20:AH20,"D"))))</f>
        <v>18</v>
      </c>
      <c r="D20" s="10">
        <f>IF([1]ANASAYFA!$F$19="K","",IF(B20="","",IF(B20=0,"",COUNTIF('[1]Fen ve Tek.D-Y Tablosu'!E20:AH20,"Y"))))</f>
        <v>3</v>
      </c>
      <c r="E20" s="10">
        <f>IF([1]ANASAYFA!$F$19="K","",IF(B20="","",IF(B20=0,"",[1]ANASAYFA!$D$19-(COUNTA('[1]Fen ve Tek.'!E21:AH21)))))</f>
        <v>0</v>
      </c>
      <c r="F20" s="11">
        <f>IF([1]ANASAYFA!$F$19="K","",IF(B20="","",IF(B20=0,"",C20-(D20/([1]ANASAYFA!$F$18-1)))))</f>
        <v>16.5</v>
      </c>
      <c r="G20" s="12">
        <f>IF(B20="","",IF(B20=0,"",IF([1]ANASAYFA!$F$19="K",SUM('[1]Fen ve Tek.'!E21:AH21),([1]ANASAYFA!$D$10/[1]ANASAYFA!$D$19)*'Fen Sonuç'!F20)))</f>
        <v>78.571428571428569</v>
      </c>
      <c r="H20" s="13">
        <f t="shared" si="0"/>
        <v>4</v>
      </c>
      <c r="I20" s="14">
        <f t="shared" si="1"/>
        <v>5</v>
      </c>
      <c r="J20" s="15">
        <f t="shared" si="2"/>
        <v>18</v>
      </c>
      <c r="K20" s="10">
        <f t="shared" si="2"/>
        <v>3</v>
      </c>
      <c r="L20" s="10">
        <f t="shared" si="2"/>
        <v>0</v>
      </c>
      <c r="M20" s="12">
        <f t="shared" si="3"/>
        <v>18</v>
      </c>
      <c r="N20" s="11">
        <f>IF([1]ANASAYFA!$F$19="K","",IF(B20="","",IF(B20=0,"",([1]ANASAYFA!$D$10/[1]ANASAYFA!$D$19)*J20)))</f>
        <v>85.714285714285708</v>
      </c>
      <c r="O20" s="16">
        <f t="shared" si="4"/>
        <v>5</v>
      </c>
      <c r="P20" s="14">
        <f t="shared" si="5"/>
        <v>5</v>
      </c>
      <c r="Q20" s="9">
        <f>IF([1]ANASAYFA!$F$19="K","",C20)</f>
        <v>18</v>
      </c>
      <c r="R20" s="10">
        <f>IF([1]ANASAYFA!$F$19="K","",D20)</f>
        <v>3</v>
      </c>
      <c r="S20" s="10">
        <f>IF([1]ANASAYFA!$F$19="K","",E20)</f>
        <v>0</v>
      </c>
      <c r="T20" s="12">
        <f>IF(B20="","",IF(B20=0,"",IF([1]ANASAYFA!$F$19="K","Klasik",IF([1]ANASAYFA!$D$18="E",'Fen Sonuç'!F20,'Fen Sonuç'!F20))))</f>
        <v>16.5</v>
      </c>
      <c r="U20" s="12">
        <f>IF(B20="","",IF(B20=0,"",IF([1]ANASAYFA!$F$19="K",SUM('[1]Fen ve Tek.'!E21:AH21),IF([1]ANASAYFA!$D$18="E",'Fen Sonuç'!G20,'Fen Sonuç'!N20))))</f>
        <v>85.714285714285708</v>
      </c>
      <c r="V20" s="17">
        <f t="shared" si="6"/>
        <v>5</v>
      </c>
      <c r="W20" s="14">
        <f t="shared" si="7"/>
        <v>5</v>
      </c>
    </row>
    <row r="21" spans="1:23" ht="13.5" thickBot="1" x14ac:dyDescent="0.25">
      <c r="A21" s="8">
        <f>'[1]Sınıf Listesi'!B19</f>
        <v>461</v>
      </c>
      <c r="B21" s="8" t="str">
        <f>'[1]Sınıf Listesi'!C19</f>
        <v>Egehan EMRE</v>
      </c>
      <c r="C21" s="9">
        <f>IF([1]ANASAYFA!$F$19="K","",IF(B21="","",IF(B21=0,"",COUNTIF('[1]Fen ve Tek.D-Y Tablosu'!E21:AH21,"D"))))</f>
        <v>21</v>
      </c>
      <c r="D21" s="10">
        <f>IF([1]ANASAYFA!$F$19="K","",IF(B21="","",IF(B21=0,"",COUNTIF('[1]Fen ve Tek.D-Y Tablosu'!E21:AH21,"Y"))))</f>
        <v>0</v>
      </c>
      <c r="E21" s="10">
        <f>IF([1]ANASAYFA!$F$19="K","",IF(B21="","",IF(B21=0,"",[1]ANASAYFA!$D$19-(COUNTA('[1]Fen ve Tek.'!E22:AH22)))))</f>
        <v>0</v>
      </c>
      <c r="F21" s="11">
        <f>IF([1]ANASAYFA!$F$19="K","",IF(B21="","",IF(B21=0,"",C21-(D21/([1]ANASAYFA!$F$18-1)))))</f>
        <v>21</v>
      </c>
      <c r="G21" s="12">
        <f>IF(B21="","",IF(B21=0,"",IF([1]ANASAYFA!$F$19="K",SUM('[1]Fen ve Tek.'!E22:AH22),([1]ANASAYFA!$D$10/[1]ANASAYFA!$D$19)*'Fen Sonuç'!F21)))</f>
        <v>100</v>
      </c>
      <c r="H21" s="13">
        <f t="shared" si="0"/>
        <v>5</v>
      </c>
      <c r="I21" s="14">
        <f t="shared" si="1"/>
        <v>1</v>
      </c>
      <c r="J21" s="15">
        <f t="shared" si="2"/>
        <v>21</v>
      </c>
      <c r="K21" s="10">
        <f t="shared" si="2"/>
        <v>0</v>
      </c>
      <c r="L21" s="10">
        <f t="shared" si="2"/>
        <v>0</v>
      </c>
      <c r="M21" s="12">
        <f t="shared" si="3"/>
        <v>21</v>
      </c>
      <c r="N21" s="11">
        <f>IF([1]ANASAYFA!$F$19="K","",IF(B21="","",IF(B21=0,"",([1]ANASAYFA!$D$10/[1]ANASAYFA!$D$19)*J21)))</f>
        <v>100</v>
      </c>
      <c r="O21" s="16">
        <f t="shared" si="4"/>
        <v>5</v>
      </c>
      <c r="P21" s="14">
        <f t="shared" si="5"/>
        <v>1</v>
      </c>
      <c r="Q21" s="9">
        <f>IF([1]ANASAYFA!$F$19="K","",C21)</f>
        <v>21</v>
      </c>
      <c r="R21" s="10">
        <f>IF([1]ANASAYFA!$F$19="K","",D21)</f>
        <v>0</v>
      </c>
      <c r="S21" s="10">
        <f>IF([1]ANASAYFA!$F$19="K","",E21)</f>
        <v>0</v>
      </c>
      <c r="T21" s="12">
        <f>IF(B21="","",IF(B21=0,"",IF([1]ANASAYFA!$F$19="K","Klasik",IF([1]ANASAYFA!$D$18="E",'Fen Sonuç'!F21,'Fen Sonuç'!F21))))</f>
        <v>21</v>
      </c>
      <c r="U21" s="12">
        <f>IF(B21="","",IF(B21=0,"",IF([1]ANASAYFA!$F$19="K",SUM('[1]Fen ve Tek.'!E22:AH22),IF([1]ANASAYFA!$D$18="E",'Fen Sonuç'!G21,'Fen Sonuç'!N21))))</f>
        <v>100</v>
      </c>
      <c r="V21" s="17">
        <f t="shared" si="6"/>
        <v>5</v>
      </c>
      <c r="W21" s="14">
        <f t="shared" si="7"/>
        <v>1</v>
      </c>
    </row>
    <row r="22" spans="1:23" ht="13.5" thickBot="1" x14ac:dyDescent="0.25">
      <c r="A22" s="8">
        <f>'[1]Sınıf Listesi'!B20</f>
        <v>98</v>
      </c>
      <c r="B22" s="8" t="str">
        <f>'[1]Sınıf Listesi'!C20</f>
        <v>Emir SAYIT</v>
      </c>
      <c r="C22" s="9">
        <f>IF([1]ANASAYFA!$F$19="K","",IF(B22="","",IF(B22=0,"",COUNTIF('[1]Fen ve Tek.D-Y Tablosu'!E22:AH22,"D"))))</f>
        <v>17</v>
      </c>
      <c r="D22" s="10">
        <f>IF([1]ANASAYFA!$F$19="K","",IF(B22="","",IF(B22=0,"",COUNTIF('[1]Fen ve Tek.D-Y Tablosu'!E22:AH22,"Y"))))</f>
        <v>4</v>
      </c>
      <c r="E22" s="10">
        <f>IF([1]ANASAYFA!$F$19="K","",IF(B22="","",IF(B22=0,"",[1]ANASAYFA!$D$19-(COUNTA('[1]Fen ve Tek.'!E23:AH23)))))</f>
        <v>0</v>
      </c>
      <c r="F22" s="11">
        <f>IF([1]ANASAYFA!$F$19="K","",IF(B22="","",IF(B22=0,"",C22-(D22/([1]ANASAYFA!$F$18-1)))))</f>
        <v>15</v>
      </c>
      <c r="G22" s="12">
        <f>IF(B22="","",IF(B22=0,"",IF([1]ANASAYFA!$F$19="K",SUM('[1]Fen ve Tek.'!E23:AH23),([1]ANASAYFA!$D$10/[1]ANASAYFA!$D$19)*'Fen Sonuç'!F22)))</f>
        <v>71.428571428571431</v>
      </c>
      <c r="H22" s="13">
        <f t="shared" si="0"/>
        <v>4</v>
      </c>
      <c r="I22" s="14">
        <f t="shared" si="1"/>
        <v>13</v>
      </c>
      <c r="J22" s="15">
        <f t="shared" si="2"/>
        <v>17</v>
      </c>
      <c r="K22" s="10">
        <f t="shared" si="2"/>
        <v>4</v>
      </c>
      <c r="L22" s="10">
        <f t="shared" si="2"/>
        <v>0</v>
      </c>
      <c r="M22" s="12">
        <f t="shared" si="3"/>
        <v>17</v>
      </c>
      <c r="N22" s="11">
        <f>IF([1]ANASAYFA!$F$19="K","",IF(B22="","",IF(B22=0,"",([1]ANASAYFA!$D$10/[1]ANASAYFA!$D$19)*J22)))</f>
        <v>80.952380952380949</v>
      </c>
      <c r="O22" s="16">
        <f t="shared" si="4"/>
        <v>4</v>
      </c>
      <c r="P22" s="14">
        <f t="shared" si="5"/>
        <v>13</v>
      </c>
      <c r="Q22" s="9">
        <f>IF([1]ANASAYFA!$F$19="K","",C22)</f>
        <v>17</v>
      </c>
      <c r="R22" s="10">
        <f>IF([1]ANASAYFA!$F$19="K","",D22)</f>
        <v>4</v>
      </c>
      <c r="S22" s="10">
        <f>IF([1]ANASAYFA!$F$19="K","",E22)</f>
        <v>0</v>
      </c>
      <c r="T22" s="12">
        <f>IF(B22="","",IF(B22=0,"",IF([1]ANASAYFA!$F$19="K","Klasik",IF([1]ANASAYFA!$D$18="E",'Fen Sonuç'!F22,'Fen Sonuç'!F22))))</f>
        <v>15</v>
      </c>
      <c r="U22" s="12">
        <f>IF(B22="","",IF(B22=0,"",IF([1]ANASAYFA!$F$19="K",SUM('[1]Fen ve Tek.'!E23:AH23),IF([1]ANASAYFA!$D$18="E",'Fen Sonuç'!G22,'Fen Sonuç'!N22))))</f>
        <v>80.952380952380949</v>
      </c>
      <c r="V22" s="17">
        <f t="shared" si="6"/>
        <v>4</v>
      </c>
      <c r="W22" s="14">
        <f t="shared" si="7"/>
        <v>13</v>
      </c>
    </row>
    <row r="23" spans="1:23" ht="13.5" thickBot="1" x14ac:dyDescent="0.25">
      <c r="A23" s="8">
        <f>'[1]Sınıf Listesi'!B21</f>
        <v>136</v>
      </c>
      <c r="B23" s="8">
        <f>'[1]Sınıf Listesi'!C21</f>
        <v>0</v>
      </c>
      <c r="C23" s="9" t="str">
        <f>IF([1]ANASAYFA!$F$19="K","",IF(B23="","",IF(B23=0,"",COUNTIF('[1]Fen ve Tek.D-Y Tablosu'!E23:AH23,"D"))))</f>
        <v/>
      </c>
      <c r="D23" s="10" t="str">
        <f>IF([1]ANASAYFA!$F$19="K","",IF(B23="","",IF(B23=0,"",COUNTIF('[1]Fen ve Tek.D-Y Tablosu'!E23:AH23,"Y"))))</f>
        <v/>
      </c>
      <c r="E23" s="10" t="str">
        <f>IF([1]ANASAYFA!$F$19="K","",IF(B23="","",IF(B23=0,"",[1]ANASAYFA!$D$19-(COUNTA('[1]Fen ve Tek.'!E24:AH24)))))</f>
        <v/>
      </c>
      <c r="F23" s="11" t="str">
        <f>IF([1]ANASAYFA!$F$19="K","",IF(B23="","",IF(B23=0,"",C23-(D23/([1]ANASAYFA!$F$18-1)))))</f>
        <v/>
      </c>
      <c r="G23" s="12" t="str">
        <f>IF(B23="","",IF(B23=0,"",IF([1]ANASAYFA!$F$19="K",SUM('[1]Fen ve Tek.'!E24:AH24),([1]ANASAYFA!$D$10/[1]ANASAYFA!$D$19)*'Fen Sonuç'!F23)))</f>
        <v/>
      </c>
      <c r="H23" s="13" t="str">
        <f t="shared" si="0"/>
        <v/>
      </c>
      <c r="I23" s="14" t="str">
        <f t="shared" si="1"/>
        <v/>
      </c>
      <c r="J23" s="15" t="str">
        <f t="shared" si="2"/>
        <v/>
      </c>
      <c r="K23" s="10" t="str">
        <f t="shared" si="2"/>
        <v/>
      </c>
      <c r="L23" s="10" t="str">
        <f t="shared" si="2"/>
        <v/>
      </c>
      <c r="M23" s="12" t="str">
        <f t="shared" si="3"/>
        <v/>
      </c>
      <c r="N23" s="11" t="str">
        <f>IF([1]ANASAYFA!$F$19="K","",IF(B23="","",IF(B23=0,"",([1]ANASAYFA!$D$10/[1]ANASAYFA!$D$19)*J23)))</f>
        <v/>
      </c>
      <c r="O23" s="16" t="str">
        <f t="shared" si="4"/>
        <v/>
      </c>
      <c r="P23" s="14" t="str">
        <f t="shared" si="5"/>
        <v/>
      </c>
      <c r="Q23" s="9" t="str">
        <f>IF([1]ANASAYFA!$F$19="K","",C23)</f>
        <v/>
      </c>
      <c r="R23" s="10" t="str">
        <f>IF([1]ANASAYFA!$F$19="K","",D23)</f>
        <v/>
      </c>
      <c r="S23" s="10" t="str">
        <f>IF([1]ANASAYFA!$F$19="K","",E23)</f>
        <v/>
      </c>
      <c r="T23" s="12" t="str">
        <f>IF(B23="","",IF(B23=0,"",IF([1]ANASAYFA!$F$19="K","Klasik",IF([1]ANASAYFA!$D$18="E",'Fen Sonuç'!F23,'Fen Sonuç'!F23))))</f>
        <v/>
      </c>
      <c r="U23" s="12" t="str">
        <f>IF(B23="","",IF(B23=0,"",IF([1]ANASAYFA!$F$19="K",SUM('[1]Fen ve Tek.'!E24:AH24),IF([1]ANASAYFA!$D$18="E",'Fen Sonuç'!G23,'Fen Sonuç'!N23))))</f>
        <v/>
      </c>
      <c r="V23" s="17" t="str">
        <f t="shared" si="6"/>
        <v/>
      </c>
      <c r="W23" s="14" t="str">
        <f t="shared" si="7"/>
        <v/>
      </c>
    </row>
    <row r="24" spans="1:23" ht="13.5" thickBot="1" x14ac:dyDescent="0.25">
      <c r="A24" s="8">
        <f>'[1]Sınıf Listesi'!B22</f>
        <v>141</v>
      </c>
      <c r="B24" s="8" t="str">
        <f>'[1]Sınıf Listesi'!C22</f>
        <v>Gizem YÜCEL</v>
      </c>
      <c r="C24" s="9">
        <f>IF([1]ANASAYFA!$F$19="K","",IF(B24="","",IF(B24=0,"",COUNTIF('[1]Fen ve Tek.D-Y Tablosu'!E24:AH24,"D"))))</f>
        <v>16</v>
      </c>
      <c r="D24" s="10">
        <f>IF([1]ANASAYFA!$F$19="K","",IF(B24="","",IF(B24=0,"",COUNTIF('[1]Fen ve Tek.D-Y Tablosu'!E24:AH24,"Y"))))</f>
        <v>5</v>
      </c>
      <c r="E24" s="10">
        <f>IF([1]ANASAYFA!$F$19="K","",IF(B24="","",IF(B24=0,"",[1]ANASAYFA!$D$19-(COUNTA('[1]Fen ve Tek.'!E25:AH25)))))</f>
        <v>0</v>
      </c>
      <c r="F24" s="11">
        <f>IF([1]ANASAYFA!$F$19="K","",IF(B24="","",IF(B24=0,"",C24-(D24/([1]ANASAYFA!$F$18-1)))))</f>
        <v>13.5</v>
      </c>
      <c r="G24" s="12">
        <f>IF(B24="","",IF(B24=0,"",IF([1]ANASAYFA!$F$19="K",SUM('[1]Fen ve Tek.'!E25:AH25),([1]ANASAYFA!$D$10/[1]ANASAYFA!$D$19)*'Fen Sonuç'!F24)))</f>
        <v>64.285714285714292</v>
      </c>
      <c r="H24" s="13">
        <f t="shared" si="0"/>
        <v>3</v>
      </c>
      <c r="I24" s="14">
        <f t="shared" si="1"/>
        <v>18</v>
      </c>
      <c r="J24" s="15">
        <f t="shared" si="2"/>
        <v>16</v>
      </c>
      <c r="K24" s="10">
        <f t="shared" si="2"/>
        <v>5</v>
      </c>
      <c r="L24" s="10">
        <f t="shared" si="2"/>
        <v>0</v>
      </c>
      <c r="M24" s="12">
        <f t="shared" si="3"/>
        <v>16</v>
      </c>
      <c r="N24" s="11">
        <f>IF([1]ANASAYFA!$F$19="K","",IF(B24="","",IF(B24=0,"",([1]ANASAYFA!$D$10/[1]ANASAYFA!$D$19)*J24)))</f>
        <v>76.19047619047619</v>
      </c>
      <c r="O24" s="16">
        <f t="shared" si="4"/>
        <v>4</v>
      </c>
      <c r="P24" s="14">
        <f t="shared" si="5"/>
        <v>18</v>
      </c>
      <c r="Q24" s="9">
        <f>IF([1]ANASAYFA!$F$19="K","",C24)</f>
        <v>16</v>
      </c>
      <c r="R24" s="10">
        <f>IF([1]ANASAYFA!$F$19="K","",D24)</f>
        <v>5</v>
      </c>
      <c r="S24" s="10">
        <f>IF([1]ANASAYFA!$F$19="K","",E24)</f>
        <v>0</v>
      </c>
      <c r="T24" s="12">
        <f>IF(B24="","",IF(B24=0,"",IF([1]ANASAYFA!$F$19="K","Klasik",IF([1]ANASAYFA!$D$18="E",'Fen Sonuç'!F24,'Fen Sonuç'!F24))))</f>
        <v>13.5</v>
      </c>
      <c r="U24" s="12">
        <f>IF(B24="","",IF(B24=0,"",IF([1]ANASAYFA!$F$19="K",SUM('[1]Fen ve Tek.'!E25:AH25),IF([1]ANASAYFA!$D$18="E",'Fen Sonuç'!G24,'Fen Sonuç'!N24))))</f>
        <v>76.19047619047619</v>
      </c>
      <c r="V24" s="17">
        <f t="shared" si="6"/>
        <v>4</v>
      </c>
      <c r="W24" s="14">
        <f t="shared" si="7"/>
        <v>18</v>
      </c>
    </row>
    <row r="25" spans="1:23" ht="13.5" thickBot="1" x14ac:dyDescent="0.25">
      <c r="A25" s="8">
        <f>'[1]Sınıf Listesi'!B23</f>
        <v>145</v>
      </c>
      <c r="B25" s="8" t="str">
        <f>'[1]Sınıf Listesi'!C23</f>
        <v>Gökay ÖZCAN</v>
      </c>
      <c r="C25" s="9">
        <f>IF([1]ANASAYFA!$F$19="K","",IF(B25="","",IF(B25=0,"",COUNTIF('[1]Fen ve Tek.D-Y Tablosu'!E25:AH25,"D"))))</f>
        <v>16</v>
      </c>
      <c r="D25" s="10">
        <f>IF([1]ANASAYFA!$F$19="K","",IF(B25="","",IF(B25=0,"",COUNTIF('[1]Fen ve Tek.D-Y Tablosu'!E25:AH25,"Y"))))</f>
        <v>5</v>
      </c>
      <c r="E25" s="10">
        <f>IF([1]ANASAYFA!$F$19="K","",IF(B25="","",IF(B25=0,"",[1]ANASAYFA!$D$19-(COUNTA('[1]Fen ve Tek.'!E26:AH26)))))</f>
        <v>0</v>
      </c>
      <c r="F25" s="11">
        <f>IF([1]ANASAYFA!$F$19="K","",IF(B25="","",IF(B25=0,"",C25-(D25/([1]ANASAYFA!$F$18-1)))))</f>
        <v>13.5</v>
      </c>
      <c r="G25" s="12">
        <f>IF(B25="","",IF(B25=0,"",IF([1]ANASAYFA!$F$19="K",SUM('[1]Fen ve Tek.'!E26:AH26),([1]ANASAYFA!$D$10/[1]ANASAYFA!$D$19)*'Fen Sonuç'!F25)))</f>
        <v>64.285714285714292</v>
      </c>
      <c r="H25" s="13">
        <f t="shared" si="0"/>
        <v>3</v>
      </c>
      <c r="I25" s="14">
        <f t="shared" si="1"/>
        <v>18</v>
      </c>
      <c r="J25" s="15">
        <f t="shared" si="2"/>
        <v>16</v>
      </c>
      <c r="K25" s="10">
        <f t="shared" si="2"/>
        <v>5</v>
      </c>
      <c r="L25" s="10">
        <f t="shared" si="2"/>
        <v>0</v>
      </c>
      <c r="M25" s="12">
        <f t="shared" si="3"/>
        <v>16</v>
      </c>
      <c r="N25" s="11">
        <f>IF([1]ANASAYFA!$F$19="K","",IF(B25="","",IF(B25=0,"",([1]ANASAYFA!$D$10/[1]ANASAYFA!$D$19)*J25)))</f>
        <v>76.19047619047619</v>
      </c>
      <c r="O25" s="16">
        <f t="shared" si="4"/>
        <v>4</v>
      </c>
      <c r="P25" s="14">
        <f t="shared" si="5"/>
        <v>18</v>
      </c>
      <c r="Q25" s="9">
        <f>IF([1]ANASAYFA!$F$19="K","",C25)</f>
        <v>16</v>
      </c>
      <c r="R25" s="10">
        <f>IF([1]ANASAYFA!$F$19="K","",D25)</f>
        <v>5</v>
      </c>
      <c r="S25" s="10">
        <f>IF([1]ANASAYFA!$F$19="K","",E25)</f>
        <v>0</v>
      </c>
      <c r="T25" s="12">
        <f>IF(B25="","",IF(B25=0,"",IF([1]ANASAYFA!$F$19="K","Klasik",IF([1]ANASAYFA!$D$18="E",'Fen Sonuç'!F25,'Fen Sonuç'!F25))))</f>
        <v>13.5</v>
      </c>
      <c r="U25" s="12">
        <f>IF(B25="","",IF(B25=0,"",IF([1]ANASAYFA!$F$19="K",SUM('[1]Fen ve Tek.'!E26:AH26),IF([1]ANASAYFA!$D$18="E",'Fen Sonuç'!G25,'Fen Sonuç'!N25))))</f>
        <v>76.19047619047619</v>
      </c>
      <c r="V25" s="17">
        <f t="shared" si="6"/>
        <v>4</v>
      </c>
      <c r="W25" s="14">
        <f t="shared" si="7"/>
        <v>18</v>
      </c>
    </row>
    <row r="26" spans="1:23" ht="13.5" thickBot="1" x14ac:dyDescent="0.25">
      <c r="A26" s="8">
        <f>'[1]Sınıf Listesi'!B24</f>
        <v>159</v>
      </c>
      <c r="B26" s="8" t="str">
        <f>'[1]Sınıf Listesi'!C24</f>
        <v>Irmak KESENKAŞ</v>
      </c>
      <c r="C26" s="9">
        <f>IF([1]ANASAYFA!$F$19="K","",IF(B26="","",IF(B26=0,"",COUNTIF('[1]Fen ve Tek.D-Y Tablosu'!E26:AH26,"D"))))</f>
        <v>16</v>
      </c>
      <c r="D26" s="10">
        <f>IF([1]ANASAYFA!$F$19="K","",IF(B26="","",IF(B26=0,"",COUNTIF('[1]Fen ve Tek.D-Y Tablosu'!E26:AH26,"Y"))))</f>
        <v>5</v>
      </c>
      <c r="E26" s="10">
        <f>IF([1]ANASAYFA!$F$19="K","",IF(B26="","",IF(B26=0,"",[1]ANASAYFA!$D$19-(COUNTA('[1]Fen ve Tek.'!E27:AH27)))))</f>
        <v>0</v>
      </c>
      <c r="F26" s="11">
        <f>IF([1]ANASAYFA!$F$19="K","",IF(B26="","",IF(B26=0,"",C26-(D26/([1]ANASAYFA!$F$18-1)))))</f>
        <v>13.5</v>
      </c>
      <c r="G26" s="12">
        <f>IF(B26="","",IF(B26=0,"",IF([1]ANASAYFA!$F$19="K",SUM('[1]Fen ve Tek.'!E27:AH27),([1]ANASAYFA!$D$10/[1]ANASAYFA!$D$19)*'Fen Sonuç'!F26)))</f>
        <v>64.285714285714292</v>
      </c>
      <c r="H26" s="13">
        <f t="shared" si="0"/>
        <v>3</v>
      </c>
      <c r="I26" s="14">
        <f t="shared" si="1"/>
        <v>18</v>
      </c>
      <c r="J26" s="15">
        <f t="shared" si="2"/>
        <v>16</v>
      </c>
      <c r="K26" s="10">
        <f t="shared" si="2"/>
        <v>5</v>
      </c>
      <c r="L26" s="10">
        <f t="shared" si="2"/>
        <v>0</v>
      </c>
      <c r="M26" s="12">
        <f t="shared" si="3"/>
        <v>16</v>
      </c>
      <c r="N26" s="11">
        <f>IF([1]ANASAYFA!$F$19="K","",IF(B26="","",IF(B26=0,"",([1]ANASAYFA!$D$10/[1]ANASAYFA!$D$19)*J26)))</f>
        <v>76.19047619047619</v>
      </c>
      <c r="O26" s="16">
        <f t="shared" si="4"/>
        <v>4</v>
      </c>
      <c r="P26" s="14">
        <f t="shared" si="5"/>
        <v>18</v>
      </c>
      <c r="Q26" s="9">
        <f>IF([1]ANASAYFA!$F$19="K","",C26)</f>
        <v>16</v>
      </c>
      <c r="R26" s="10">
        <f>IF([1]ANASAYFA!$F$19="K","",D26)</f>
        <v>5</v>
      </c>
      <c r="S26" s="10">
        <f>IF([1]ANASAYFA!$F$19="K","",E26)</f>
        <v>0</v>
      </c>
      <c r="T26" s="12">
        <f>IF(B26="","",IF(B26=0,"",IF([1]ANASAYFA!$F$19="K","Klasik",IF([1]ANASAYFA!$D$18="E",'Fen Sonuç'!F26,'Fen Sonuç'!F26))))</f>
        <v>13.5</v>
      </c>
      <c r="U26" s="12">
        <f>IF(B26="","",IF(B26=0,"",IF([1]ANASAYFA!$F$19="K",SUM('[1]Fen ve Tek.'!E27:AH27),IF([1]ANASAYFA!$D$18="E",'Fen Sonuç'!G26,'Fen Sonuç'!N26))))</f>
        <v>76.19047619047619</v>
      </c>
      <c r="V26" s="17">
        <f t="shared" si="6"/>
        <v>4</v>
      </c>
      <c r="W26" s="14">
        <f t="shared" si="7"/>
        <v>18</v>
      </c>
    </row>
    <row r="27" spans="1:23" ht="13.5" thickBot="1" x14ac:dyDescent="0.25">
      <c r="A27" s="8">
        <f>'[1]Sınıf Listesi'!B25</f>
        <v>163</v>
      </c>
      <c r="B27" s="8" t="str">
        <f>'[1]Sınıf Listesi'!C25</f>
        <v>İrem KESKİN</v>
      </c>
      <c r="C27" s="9">
        <f>IF([1]ANASAYFA!$F$19="K","",IF(B27="","",IF(B27=0,"",COUNTIF('[1]Fen ve Tek.D-Y Tablosu'!E27:AH27,"D"))))</f>
        <v>20</v>
      </c>
      <c r="D27" s="10">
        <f>IF([1]ANASAYFA!$F$19="K","",IF(B27="","",IF(B27=0,"",COUNTIF('[1]Fen ve Tek.D-Y Tablosu'!E27:AH27,"Y"))))</f>
        <v>1</v>
      </c>
      <c r="E27" s="10">
        <f>IF([1]ANASAYFA!$F$19="K","",IF(B27="","",IF(B27=0,"",[1]ANASAYFA!$D$19-(COUNTA('[1]Fen ve Tek.'!E28:AH28)))))</f>
        <v>0</v>
      </c>
      <c r="F27" s="11">
        <f>IF([1]ANASAYFA!$F$19="K","",IF(B27="","",IF(B27=0,"",C27-(D27/([1]ANASAYFA!$F$18-1)))))</f>
        <v>19.5</v>
      </c>
      <c r="G27" s="12">
        <f>IF(B27="","",IF(B27=0,"",IF([1]ANASAYFA!$F$19="K",SUM('[1]Fen ve Tek.'!E28:AH28),([1]ANASAYFA!$D$10/[1]ANASAYFA!$D$19)*'Fen Sonuç'!F27)))</f>
        <v>92.857142857142861</v>
      </c>
      <c r="H27" s="13">
        <f t="shared" si="0"/>
        <v>5</v>
      </c>
      <c r="I27" s="14">
        <f t="shared" si="1"/>
        <v>2</v>
      </c>
      <c r="J27" s="15">
        <f t="shared" si="2"/>
        <v>20</v>
      </c>
      <c r="K27" s="10">
        <f t="shared" si="2"/>
        <v>1</v>
      </c>
      <c r="L27" s="10">
        <f t="shared" si="2"/>
        <v>0</v>
      </c>
      <c r="M27" s="12">
        <f t="shared" si="3"/>
        <v>20</v>
      </c>
      <c r="N27" s="11">
        <f>IF([1]ANASAYFA!$F$19="K","",IF(B27="","",IF(B27=0,"",([1]ANASAYFA!$D$10/[1]ANASAYFA!$D$19)*J27)))</f>
        <v>95.238095238095241</v>
      </c>
      <c r="O27" s="16">
        <f t="shared" si="4"/>
        <v>5</v>
      </c>
      <c r="P27" s="14">
        <f t="shared" si="5"/>
        <v>2</v>
      </c>
      <c r="Q27" s="9">
        <f>IF([1]ANASAYFA!$F$19="K","",C27)</f>
        <v>20</v>
      </c>
      <c r="R27" s="10">
        <f>IF([1]ANASAYFA!$F$19="K","",D27)</f>
        <v>1</v>
      </c>
      <c r="S27" s="10">
        <f>IF([1]ANASAYFA!$F$19="K","",E27)</f>
        <v>0</v>
      </c>
      <c r="T27" s="12">
        <f>IF(B27="","",IF(B27=0,"",IF([1]ANASAYFA!$F$19="K","Klasik",IF([1]ANASAYFA!$D$18="E",'Fen Sonuç'!F27,'Fen Sonuç'!F27))))</f>
        <v>19.5</v>
      </c>
      <c r="U27" s="12">
        <f>IF(B27="","",IF(B27=0,"",IF([1]ANASAYFA!$F$19="K",SUM('[1]Fen ve Tek.'!E28:AH28),IF([1]ANASAYFA!$D$18="E",'Fen Sonuç'!G27,'Fen Sonuç'!N27))))</f>
        <v>95.238095238095241</v>
      </c>
      <c r="V27" s="17">
        <f t="shared" si="6"/>
        <v>5</v>
      </c>
      <c r="W27" s="14">
        <f t="shared" si="7"/>
        <v>2</v>
      </c>
    </row>
    <row r="28" spans="1:23" ht="13.5" thickBot="1" x14ac:dyDescent="0.25">
      <c r="A28" s="8">
        <f>'[1]Sınıf Listesi'!B26</f>
        <v>181</v>
      </c>
      <c r="B28" s="8" t="str">
        <f>'[1]Sınıf Listesi'!C26</f>
        <v>M Okay ASLAN</v>
      </c>
      <c r="C28" s="9">
        <f>IF([1]ANASAYFA!$F$19="K","",IF(B28="","",IF(B28=0,"",COUNTIF('[1]Fen ve Tek.D-Y Tablosu'!E28:AH28,"D"))))</f>
        <v>20</v>
      </c>
      <c r="D28" s="10">
        <f>IF([1]ANASAYFA!$F$19="K","",IF(B28="","",IF(B28=0,"",COUNTIF('[1]Fen ve Tek.D-Y Tablosu'!E28:AH28,"Y"))))</f>
        <v>1</v>
      </c>
      <c r="E28" s="10">
        <f>IF([1]ANASAYFA!$F$19="K","",IF(B28="","",IF(B28=0,"",[1]ANASAYFA!$D$19-(COUNTA('[1]Fen ve Tek.'!E29:AH29)))))</f>
        <v>0</v>
      </c>
      <c r="F28" s="11">
        <f>IF([1]ANASAYFA!$F$19="K","",IF(B28="","",IF(B28=0,"",C28-(D28/([1]ANASAYFA!$F$18-1)))))</f>
        <v>19.5</v>
      </c>
      <c r="G28" s="12">
        <f>IF(B28="","",IF(B28=0,"",IF([1]ANASAYFA!$F$19="K",SUM('[1]Fen ve Tek.'!E29:AH29),([1]ANASAYFA!$D$10/[1]ANASAYFA!$D$19)*'Fen Sonuç'!F28)))</f>
        <v>92.857142857142861</v>
      </c>
      <c r="H28" s="13">
        <f t="shared" si="0"/>
        <v>5</v>
      </c>
      <c r="I28" s="14">
        <f t="shared" si="1"/>
        <v>2</v>
      </c>
      <c r="J28" s="15">
        <f t="shared" si="2"/>
        <v>20</v>
      </c>
      <c r="K28" s="10">
        <f t="shared" si="2"/>
        <v>1</v>
      </c>
      <c r="L28" s="10">
        <f t="shared" si="2"/>
        <v>0</v>
      </c>
      <c r="M28" s="12">
        <f t="shared" si="3"/>
        <v>20</v>
      </c>
      <c r="N28" s="11">
        <f>IF([1]ANASAYFA!$F$19="K","",IF(B28="","",IF(B28=0,"",([1]ANASAYFA!$D$10/[1]ANASAYFA!$D$19)*J28)))</f>
        <v>95.238095238095241</v>
      </c>
      <c r="O28" s="16">
        <f t="shared" si="4"/>
        <v>5</v>
      </c>
      <c r="P28" s="14">
        <f t="shared" si="5"/>
        <v>2</v>
      </c>
      <c r="Q28" s="9">
        <f>IF([1]ANASAYFA!$F$19="K","",C28)</f>
        <v>20</v>
      </c>
      <c r="R28" s="10">
        <f>IF([1]ANASAYFA!$F$19="K","",D28)</f>
        <v>1</v>
      </c>
      <c r="S28" s="10">
        <f>IF([1]ANASAYFA!$F$19="K","",E28)</f>
        <v>0</v>
      </c>
      <c r="T28" s="12">
        <f>IF(B28="","",IF(B28=0,"",IF([1]ANASAYFA!$F$19="K","Klasik",IF([1]ANASAYFA!$D$18="E",'Fen Sonuç'!F28,'Fen Sonuç'!F28))))</f>
        <v>19.5</v>
      </c>
      <c r="U28" s="12">
        <f>IF(B28="","",IF(B28=0,"",IF([1]ANASAYFA!$F$19="K",SUM('[1]Fen ve Tek.'!E29:AH29),IF([1]ANASAYFA!$D$18="E",'Fen Sonuç'!G28,'Fen Sonuç'!N28))))</f>
        <v>95.238095238095241</v>
      </c>
      <c r="V28" s="17">
        <f t="shared" si="6"/>
        <v>5</v>
      </c>
      <c r="W28" s="14">
        <f t="shared" si="7"/>
        <v>2</v>
      </c>
    </row>
    <row r="29" spans="1:23" ht="13.5" thickBot="1" x14ac:dyDescent="0.25">
      <c r="A29" s="8" t="str">
        <f>'[1]Sınıf Listesi'!B27</f>
        <v>433</v>
      </c>
      <c r="B29" s="8" t="str">
        <f>'[1]Sınıf Listesi'!C27</f>
        <v>M Semih ARGUN</v>
      </c>
      <c r="C29" s="9">
        <f>IF([1]ANASAYFA!$F$19="K","",IF(B29="","",IF(B29=0,"",COUNTIF('[1]Fen ve Tek.D-Y Tablosu'!E29:AH29,"D"))))</f>
        <v>15</v>
      </c>
      <c r="D29" s="10">
        <f>IF([1]ANASAYFA!$F$19="K","",IF(B29="","",IF(B29=0,"",COUNTIF('[1]Fen ve Tek.D-Y Tablosu'!E29:AH29,"Y"))))</f>
        <v>6</v>
      </c>
      <c r="E29" s="10">
        <f>IF([1]ANASAYFA!$F$19="K","",IF(B29="","",IF(B29=0,"",[1]ANASAYFA!$D$19-(COUNTA('[1]Fen ve Tek.'!E30:AH30)))))</f>
        <v>0</v>
      </c>
      <c r="F29" s="11">
        <f>IF([1]ANASAYFA!$F$19="K","",IF(B29="","",IF(B29=0,"",C29-(D29/([1]ANASAYFA!$F$18-1)))))</f>
        <v>12</v>
      </c>
      <c r="G29" s="12">
        <f>IF(B29="","",IF(B29=0,"",IF([1]ANASAYFA!$F$19="K",SUM('[1]Fen ve Tek.'!E30:AH30),([1]ANASAYFA!$D$10/[1]ANASAYFA!$D$19)*'Fen Sonuç'!F29)))</f>
        <v>57.142857142857139</v>
      </c>
      <c r="H29" s="13">
        <f t="shared" si="0"/>
        <v>3</v>
      </c>
      <c r="I29" s="14">
        <f t="shared" si="1"/>
        <v>23</v>
      </c>
      <c r="J29" s="15">
        <f t="shared" si="2"/>
        <v>15</v>
      </c>
      <c r="K29" s="10">
        <f t="shared" si="2"/>
        <v>6</v>
      </c>
      <c r="L29" s="10">
        <f t="shared" si="2"/>
        <v>0</v>
      </c>
      <c r="M29" s="12">
        <f t="shared" si="3"/>
        <v>15</v>
      </c>
      <c r="N29" s="11">
        <f>IF([1]ANASAYFA!$F$19="K","",IF(B29="","",IF(B29=0,"",([1]ANASAYFA!$D$10/[1]ANASAYFA!$D$19)*J29)))</f>
        <v>71.428571428571431</v>
      </c>
      <c r="O29" s="16">
        <f t="shared" si="4"/>
        <v>4</v>
      </c>
      <c r="P29" s="14">
        <f t="shared" si="5"/>
        <v>23</v>
      </c>
      <c r="Q29" s="9">
        <f>IF([1]ANASAYFA!$F$19="K","",C29)</f>
        <v>15</v>
      </c>
      <c r="R29" s="10">
        <f>IF([1]ANASAYFA!$F$19="K","",D29)</f>
        <v>6</v>
      </c>
      <c r="S29" s="10">
        <f>IF([1]ANASAYFA!$F$19="K","",E29)</f>
        <v>0</v>
      </c>
      <c r="T29" s="12">
        <f>IF(B29="","",IF(B29=0,"",IF([1]ANASAYFA!$F$19="K","Klasik",IF([1]ANASAYFA!$D$18="E",'Fen Sonuç'!F29,'Fen Sonuç'!F29))))</f>
        <v>12</v>
      </c>
      <c r="U29" s="12">
        <f>IF(B29="","",IF(B29=0,"",IF([1]ANASAYFA!$F$19="K",SUM('[1]Fen ve Tek.'!E30:AH30),IF([1]ANASAYFA!$D$18="E",'Fen Sonuç'!G29,'Fen Sonuç'!N29))))</f>
        <v>71.428571428571431</v>
      </c>
      <c r="V29" s="17">
        <f t="shared" si="6"/>
        <v>4</v>
      </c>
      <c r="W29" s="14">
        <f t="shared" si="7"/>
        <v>23</v>
      </c>
    </row>
    <row r="30" spans="1:23" ht="13.5" thickBot="1" x14ac:dyDescent="0.25">
      <c r="A30" s="8">
        <f>'[1]Sınıf Listesi'!B28</f>
        <v>202</v>
      </c>
      <c r="B30" s="8" t="str">
        <f>'[1]Sınıf Listesi'!C28</f>
        <v>Melisa YILMAZ</v>
      </c>
      <c r="C30" s="9">
        <f>IF([1]ANASAYFA!$F$19="K","",IF(B30="","",IF(B30=0,"",COUNTIF('[1]Fen ve Tek.D-Y Tablosu'!E30:AH30,"D"))))</f>
        <v>12</v>
      </c>
      <c r="D30" s="10">
        <f>IF([1]ANASAYFA!$F$19="K","",IF(B30="","",IF(B30=0,"",COUNTIF('[1]Fen ve Tek.D-Y Tablosu'!E30:AH30,"Y"))))</f>
        <v>9</v>
      </c>
      <c r="E30" s="10">
        <f>IF([1]ANASAYFA!$F$19="K","",IF(B30="","",IF(B30=0,"",[1]ANASAYFA!$D$19-(COUNTA('[1]Fen ve Tek.'!E31:AH31)))))</f>
        <v>0</v>
      </c>
      <c r="F30" s="11">
        <f>IF([1]ANASAYFA!$F$19="K","",IF(B30="","",IF(B30=0,"",C30-(D30/([1]ANASAYFA!$F$18-1)))))</f>
        <v>7.5</v>
      </c>
      <c r="G30" s="12">
        <f>IF(B30="","",IF(B30=0,"",IF([1]ANASAYFA!$F$19="K",SUM('[1]Fen ve Tek.'!E31:AH31),([1]ANASAYFA!$D$10/[1]ANASAYFA!$D$19)*'Fen Sonuç'!F30)))</f>
        <v>35.714285714285715</v>
      </c>
      <c r="H30" s="13">
        <f t="shared" si="0"/>
        <v>1</v>
      </c>
      <c r="I30" s="14">
        <f t="shared" si="1"/>
        <v>27</v>
      </c>
      <c r="J30" s="15">
        <f t="shared" si="2"/>
        <v>12</v>
      </c>
      <c r="K30" s="10">
        <f t="shared" si="2"/>
        <v>9</v>
      </c>
      <c r="L30" s="10">
        <f t="shared" si="2"/>
        <v>0</v>
      </c>
      <c r="M30" s="12">
        <f t="shared" si="3"/>
        <v>12</v>
      </c>
      <c r="N30" s="11">
        <f>IF([1]ANASAYFA!$F$19="K","",IF(B30="","",IF(B30=0,"",([1]ANASAYFA!$D$10/[1]ANASAYFA!$D$19)*J30)))</f>
        <v>57.142857142857139</v>
      </c>
      <c r="O30" s="16">
        <f t="shared" si="4"/>
        <v>3</v>
      </c>
      <c r="P30" s="14">
        <f t="shared" si="5"/>
        <v>26</v>
      </c>
      <c r="Q30" s="9">
        <f>IF([1]ANASAYFA!$F$19="K","",C30)</f>
        <v>12</v>
      </c>
      <c r="R30" s="10">
        <f>IF([1]ANASAYFA!$F$19="K","",D30)</f>
        <v>9</v>
      </c>
      <c r="S30" s="10">
        <f>IF([1]ANASAYFA!$F$19="K","",E30)</f>
        <v>0</v>
      </c>
      <c r="T30" s="12">
        <f>IF(B30="","",IF(B30=0,"",IF([1]ANASAYFA!$F$19="K","Klasik",IF([1]ANASAYFA!$D$18="E",'Fen Sonuç'!F30,'Fen Sonuç'!F30))))</f>
        <v>7.5</v>
      </c>
      <c r="U30" s="12">
        <f>IF(B30="","",IF(B30=0,"",IF([1]ANASAYFA!$F$19="K",SUM('[1]Fen ve Tek.'!E31:AH31),IF([1]ANASAYFA!$D$18="E",'Fen Sonuç'!G30,'Fen Sonuç'!N30))))</f>
        <v>57.142857142857139</v>
      </c>
      <c r="V30" s="17">
        <f t="shared" si="6"/>
        <v>3</v>
      </c>
      <c r="W30" s="14">
        <f t="shared" si="7"/>
        <v>26</v>
      </c>
    </row>
    <row r="31" spans="1:23" ht="13.5" thickBot="1" x14ac:dyDescent="0.25">
      <c r="A31" s="8">
        <f>'[1]Sınıf Listesi'!B29</f>
        <v>232</v>
      </c>
      <c r="B31" s="8" t="str">
        <f>'[1]Sınıf Listesi'!C29</f>
        <v>Nil ASLANKAYA</v>
      </c>
      <c r="C31" s="9">
        <f>IF([1]ANASAYFA!$F$19="K","",IF(B31="","",IF(B31=0,"",COUNTIF('[1]Fen ve Tek.D-Y Tablosu'!E31:AH31,"D"))))</f>
        <v>18</v>
      </c>
      <c r="D31" s="10">
        <f>IF([1]ANASAYFA!$F$19="K","",IF(B31="","",IF(B31=0,"",COUNTIF('[1]Fen ve Tek.D-Y Tablosu'!E31:AH31,"Y"))))</f>
        <v>3</v>
      </c>
      <c r="E31" s="10">
        <f>IF([1]ANASAYFA!$F$19="K","",IF(B31="","",IF(B31=0,"",[1]ANASAYFA!$D$19-(COUNTA('[1]Fen ve Tek.'!E32:AH32)))))</f>
        <v>0</v>
      </c>
      <c r="F31" s="11">
        <f>IF([1]ANASAYFA!$F$19="K","",IF(B31="","",IF(B31=0,"",C31-(D31/([1]ANASAYFA!$F$18-1)))))</f>
        <v>16.5</v>
      </c>
      <c r="G31" s="12">
        <f>IF(B31="","",IF(B31=0,"",IF([1]ANASAYFA!$F$19="K",SUM('[1]Fen ve Tek.'!E32:AH32),([1]ANASAYFA!$D$10/[1]ANASAYFA!$D$19)*'Fen Sonuç'!F31)))</f>
        <v>78.571428571428569</v>
      </c>
      <c r="H31" s="13">
        <f t="shared" si="0"/>
        <v>4</v>
      </c>
      <c r="I31" s="14">
        <f t="shared" si="1"/>
        <v>5</v>
      </c>
      <c r="J31" s="15">
        <f t="shared" si="2"/>
        <v>18</v>
      </c>
      <c r="K31" s="10">
        <f t="shared" si="2"/>
        <v>3</v>
      </c>
      <c r="L31" s="10">
        <f t="shared" si="2"/>
        <v>0</v>
      </c>
      <c r="M31" s="12">
        <f t="shared" si="3"/>
        <v>18</v>
      </c>
      <c r="N31" s="11">
        <f>IF([1]ANASAYFA!$F$19="K","",IF(B31="","",IF(B31=0,"",([1]ANASAYFA!$D$10/[1]ANASAYFA!$D$19)*J31)))</f>
        <v>85.714285714285708</v>
      </c>
      <c r="O31" s="16">
        <f t="shared" si="4"/>
        <v>5</v>
      </c>
      <c r="P31" s="14">
        <f t="shared" si="5"/>
        <v>5</v>
      </c>
      <c r="Q31" s="9">
        <f>IF([1]ANASAYFA!$F$19="K","",C31)</f>
        <v>18</v>
      </c>
      <c r="R31" s="10">
        <f>IF([1]ANASAYFA!$F$19="K","",D31)</f>
        <v>3</v>
      </c>
      <c r="S31" s="10">
        <f>IF([1]ANASAYFA!$F$19="K","",E31)</f>
        <v>0</v>
      </c>
      <c r="T31" s="12">
        <f>IF(B31="","",IF(B31=0,"",IF([1]ANASAYFA!$F$19="K","Klasik",IF([1]ANASAYFA!$D$18="E",'Fen Sonuç'!F31,'Fen Sonuç'!F31))))</f>
        <v>16.5</v>
      </c>
      <c r="U31" s="12">
        <f>IF(B31="","",IF(B31=0,"",IF([1]ANASAYFA!$F$19="K",SUM('[1]Fen ve Tek.'!E32:AH32),IF([1]ANASAYFA!$D$18="E",'Fen Sonuç'!G31,'Fen Sonuç'!N31))))</f>
        <v>85.714285714285708</v>
      </c>
      <c r="V31" s="17">
        <f t="shared" si="6"/>
        <v>5</v>
      </c>
      <c r="W31" s="14">
        <f t="shared" si="7"/>
        <v>5</v>
      </c>
    </row>
    <row r="32" spans="1:23" ht="13.5" thickBot="1" x14ac:dyDescent="0.25">
      <c r="A32" s="8">
        <f>'[1]Sınıf Listesi'!B30</f>
        <v>246</v>
      </c>
      <c r="B32" s="8" t="str">
        <f>'[1]Sınıf Listesi'!C30</f>
        <v>O Kadir ÇALIK</v>
      </c>
      <c r="C32" s="9">
        <f>IF([1]ANASAYFA!$F$19="K","",IF(B32="","",IF(B32=0,"",COUNTIF('[1]Fen ve Tek.D-Y Tablosu'!E32:AH32,"D"))))</f>
        <v>12</v>
      </c>
      <c r="D32" s="10">
        <f>IF([1]ANASAYFA!$F$19="K","",IF(B32="","",IF(B32=0,"",COUNTIF('[1]Fen ve Tek.D-Y Tablosu'!E32:AH32,"Y"))))</f>
        <v>8</v>
      </c>
      <c r="E32" s="10">
        <f>IF([1]ANASAYFA!$F$19="K","",IF(B32="","",IF(B32=0,"",[1]ANASAYFA!$D$19-(COUNTA('[1]Fen ve Tek.'!E33:AH33)))))</f>
        <v>1</v>
      </c>
      <c r="F32" s="11">
        <f>IF([1]ANASAYFA!$F$19="K","",IF(B32="","",IF(B32=0,"",C32-(D32/([1]ANASAYFA!$F$18-1)))))</f>
        <v>8</v>
      </c>
      <c r="G32" s="12">
        <f>IF(B32="","",IF(B32=0,"",IF([1]ANASAYFA!$F$19="K",SUM('[1]Fen ve Tek.'!E33:AH33),([1]ANASAYFA!$D$10/[1]ANASAYFA!$D$19)*'Fen Sonuç'!F32)))</f>
        <v>38.095238095238095</v>
      </c>
      <c r="H32" s="13">
        <f t="shared" si="0"/>
        <v>1</v>
      </c>
      <c r="I32" s="14">
        <f t="shared" si="1"/>
        <v>26</v>
      </c>
      <c r="J32" s="15">
        <f t="shared" si="2"/>
        <v>12</v>
      </c>
      <c r="K32" s="10">
        <f t="shared" si="2"/>
        <v>8</v>
      </c>
      <c r="L32" s="10">
        <f t="shared" si="2"/>
        <v>1</v>
      </c>
      <c r="M32" s="12">
        <f t="shared" si="3"/>
        <v>12</v>
      </c>
      <c r="N32" s="11">
        <f>IF([1]ANASAYFA!$F$19="K","",IF(B32="","",IF(B32=0,"",([1]ANASAYFA!$D$10/[1]ANASAYFA!$D$19)*J32)))</f>
        <v>57.142857142857139</v>
      </c>
      <c r="O32" s="16">
        <f t="shared" si="4"/>
        <v>3</v>
      </c>
      <c r="P32" s="14">
        <f t="shared" si="5"/>
        <v>26</v>
      </c>
      <c r="Q32" s="9">
        <f>IF([1]ANASAYFA!$F$19="K","",C32)</f>
        <v>12</v>
      </c>
      <c r="R32" s="10">
        <f>IF([1]ANASAYFA!$F$19="K","",D32)</f>
        <v>8</v>
      </c>
      <c r="S32" s="10">
        <f>IF([1]ANASAYFA!$F$19="K","",E32)</f>
        <v>1</v>
      </c>
      <c r="T32" s="12">
        <f>IF(B32="","",IF(B32=0,"",IF([1]ANASAYFA!$F$19="K","Klasik",IF([1]ANASAYFA!$D$18="E",'Fen Sonuç'!F32,'Fen Sonuç'!F32))))</f>
        <v>8</v>
      </c>
      <c r="U32" s="12">
        <f>IF(B32="","",IF(B32=0,"",IF([1]ANASAYFA!$F$19="K",SUM('[1]Fen ve Tek.'!E33:AH33),IF([1]ANASAYFA!$D$18="E",'Fen Sonuç'!G32,'Fen Sonuç'!N32))))</f>
        <v>57.142857142857139</v>
      </c>
      <c r="V32" s="17">
        <f t="shared" si="6"/>
        <v>3</v>
      </c>
      <c r="W32" s="14">
        <f t="shared" si="7"/>
        <v>26</v>
      </c>
    </row>
    <row r="33" spans="1:23" ht="13.5" thickBot="1" x14ac:dyDescent="0.25">
      <c r="A33" s="8">
        <f>'[1]Sınıf Listesi'!B31</f>
        <v>445</v>
      </c>
      <c r="B33" s="8" t="str">
        <f>'[1]Sınıf Listesi'!C31</f>
        <v>Samet Bora ABAYLI</v>
      </c>
      <c r="C33" s="9">
        <f>IF([1]ANASAYFA!$F$19="K","",IF(B33="","",IF(B33=0,"",COUNTIF('[1]Fen ve Tek.D-Y Tablosu'!E33:AH33,"D"))))</f>
        <v>12</v>
      </c>
      <c r="D33" s="10">
        <f>IF([1]ANASAYFA!$F$19="K","",IF(B33="","",IF(B33=0,"",COUNTIF('[1]Fen ve Tek.D-Y Tablosu'!E33:AH33,"Y"))))</f>
        <v>9</v>
      </c>
      <c r="E33" s="10">
        <f>IF([1]ANASAYFA!$F$19="K","",IF(B33="","",IF(B33=0,"",[1]ANASAYFA!$D$19-(COUNTA('[1]Fen ve Tek.'!E34:AH34)))))</f>
        <v>0</v>
      </c>
      <c r="F33" s="11">
        <f>IF([1]ANASAYFA!$F$19="K","",IF(B33="","",IF(B33=0,"",C33-(D33/([1]ANASAYFA!$F$18-1)))))</f>
        <v>7.5</v>
      </c>
      <c r="G33" s="12">
        <f>IF(B33="","",IF(B33=0,"",IF([1]ANASAYFA!$F$19="K",SUM('[1]Fen ve Tek.'!E34:AH34),([1]ANASAYFA!$D$10/[1]ANASAYFA!$D$19)*'Fen Sonuç'!F33)))</f>
        <v>35.714285714285715</v>
      </c>
      <c r="H33" s="13">
        <f t="shared" si="0"/>
        <v>1</v>
      </c>
      <c r="I33" s="14">
        <f t="shared" si="1"/>
        <v>27</v>
      </c>
      <c r="J33" s="15">
        <f t="shared" si="2"/>
        <v>12</v>
      </c>
      <c r="K33" s="10">
        <f t="shared" si="2"/>
        <v>9</v>
      </c>
      <c r="L33" s="10">
        <f t="shared" si="2"/>
        <v>0</v>
      </c>
      <c r="M33" s="12">
        <f t="shared" si="3"/>
        <v>12</v>
      </c>
      <c r="N33" s="11">
        <f>IF([1]ANASAYFA!$F$19="K","",IF(B33="","",IF(B33=0,"",([1]ANASAYFA!$D$10/[1]ANASAYFA!$D$19)*J33)))</f>
        <v>57.142857142857139</v>
      </c>
      <c r="O33" s="16">
        <f t="shared" si="4"/>
        <v>3</v>
      </c>
      <c r="P33" s="14">
        <f t="shared" si="5"/>
        <v>26</v>
      </c>
      <c r="Q33" s="9">
        <f>IF([1]ANASAYFA!$F$19="K","",C33)</f>
        <v>12</v>
      </c>
      <c r="R33" s="10">
        <f>IF([1]ANASAYFA!$F$19="K","",D33)</f>
        <v>9</v>
      </c>
      <c r="S33" s="10">
        <f>IF([1]ANASAYFA!$F$19="K","",E33)</f>
        <v>0</v>
      </c>
      <c r="T33" s="12">
        <f>IF(B33="","",IF(B33=0,"",IF([1]ANASAYFA!$F$19="K","Klasik",IF([1]ANASAYFA!$D$18="E",'Fen Sonuç'!F33,'Fen Sonuç'!F33))))</f>
        <v>7.5</v>
      </c>
      <c r="U33" s="12">
        <f>IF(B33="","",IF(B33=0,"",IF([1]ANASAYFA!$F$19="K",SUM('[1]Fen ve Tek.'!E34:AH34),IF([1]ANASAYFA!$D$18="E",'Fen Sonuç'!G33,'Fen Sonuç'!N33))))</f>
        <v>57.142857142857139</v>
      </c>
      <c r="V33" s="17">
        <f t="shared" si="6"/>
        <v>3</v>
      </c>
      <c r="W33" s="14">
        <f t="shared" si="7"/>
        <v>26</v>
      </c>
    </row>
    <row r="34" spans="1:23" ht="13.5" thickBot="1" x14ac:dyDescent="0.25">
      <c r="A34" s="8">
        <f>'[1]Sınıf Listesi'!B32</f>
        <v>299</v>
      </c>
      <c r="B34" s="8" t="str">
        <f>'[1]Sınıf Listesi'!C32</f>
        <v>Sarp IŞIK</v>
      </c>
      <c r="C34" s="9">
        <f>IF([1]ANASAYFA!$F$19="K","",IF(B34="","",IF(B34=0,"",COUNTIF('[1]Fen ve Tek.D-Y Tablosu'!E34:AH34,"D"))))</f>
        <v>18</v>
      </c>
      <c r="D34" s="10">
        <f>IF([1]ANASAYFA!$F$19="K","",IF(B34="","",IF(B34=0,"",COUNTIF('[1]Fen ve Tek.D-Y Tablosu'!E34:AH34,"Y"))))</f>
        <v>3</v>
      </c>
      <c r="E34" s="10">
        <f>IF([1]ANASAYFA!$F$19="K","",IF(B34="","",IF(B34=0,"",[1]ANASAYFA!$D$19-(COUNTA('[1]Fen ve Tek.'!E35:AH35)))))</f>
        <v>0</v>
      </c>
      <c r="F34" s="11">
        <f>IF([1]ANASAYFA!$F$19="K","",IF(B34="","",IF(B34=0,"",C34-(D34/([1]ANASAYFA!$F$18-1)))))</f>
        <v>16.5</v>
      </c>
      <c r="G34" s="12">
        <f>IF(B34="","",IF(B34=0,"",IF([1]ANASAYFA!$F$19="K",SUM('[1]Fen ve Tek.'!E35:AH35),([1]ANASAYFA!$D$10/[1]ANASAYFA!$D$19)*'Fen Sonuç'!F34)))</f>
        <v>78.571428571428569</v>
      </c>
      <c r="H34" s="13">
        <f t="shared" si="0"/>
        <v>4</v>
      </c>
      <c r="I34" s="14">
        <f t="shared" si="1"/>
        <v>5</v>
      </c>
      <c r="J34" s="15">
        <f t="shared" si="2"/>
        <v>18</v>
      </c>
      <c r="K34" s="10">
        <f t="shared" si="2"/>
        <v>3</v>
      </c>
      <c r="L34" s="10">
        <f t="shared" si="2"/>
        <v>0</v>
      </c>
      <c r="M34" s="12">
        <f t="shared" si="3"/>
        <v>18</v>
      </c>
      <c r="N34" s="11">
        <f>IF([1]ANASAYFA!$F$19="K","",IF(B34="","",IF(B34=0,"",([1]ANASAYFA!$D$10/[1]ANASAYFA!$D$19)*J34)))</f>
        <v>85.714285714285708</v>
      </c>
      <c r="O34" s="16">
        <f t="shared" si="4"/>
        <v>5</v>
      </c>
      <c r="P34" s="14">
        <f t="shared" si="5"/>
        <v>5</v>
      </c>
      <c r="Q34" s="9">
        <f>IF([1]ANASAYFA!$F$19="K","",C34)</f>
        <v>18</v>
      </c>
      <c r="R34" s="10">
        <f>IF([1]ANASAYFA!$F$19="K","",D34)</f>
        <v>3</v>
      </c>
      <c r="S34" s="10">
        <f>IF([1]ANASAYFA!$F$19="K","",E34)</f>
        <v>0</v>
      </c>
      <c r="T34" s="12">
        <f>IF(B34="","",IF(B34=0,"",IF([1]ANASAYFA!$F$19="K","Klasik",IF([1]ANASAYFA!$D$18="E",'Fen Sonuç'!F34,'Fen Sonuç'!F34))))</f>
        <v>16.5</v>
      </c>
      <c r="U34" s="12">
        <f>IF(B34="","",IF(B34=0,"",IF([1]ANASAYFA!$F$19="K",SUM('[1]Fen ve Tek.'!E35:AH35),IF([1]ANASAYFA!$D$18="E",'Fen Sonuç'!G34,'Fen Sonuç'!N34))))</f>
        <v>85.714285714285708</v>
      </c>
      <c r="V34" s="17">
        <f t="shared" si="6"/>
        <v>5</v>
      </c>
      <c r="W34" s="14">
        <f t="shared" si="7"/>
        <v>5</v>
      </c>
    </row>
    <row r="35" spans="1:23" ht="13.5" thickBot="1" x14ac:dyDescent="0.25">
      <c r="A35" s="8">
        <f>'[1]Sınıf Listesi'!B33</f>
        <v>305</v>
      </c>
      <c r="B35" s="8" t="str">
        <f>'[1]Sınıf Listesi'!C33</f>
        <v>Sıla DEMİRPEHLİVAN</v>
      </c>
      <c r="C35" s="9">
        <f>IF([1]ANASAYFA!$F$19="K","",IF(B35="","",IF(B35=0,"",COUNTIF('[1]Fen ve Tek.D-Y Tablosu'!E35:AH35,"D"))))</f>
        <v>12</v>
      </c>
      <c r="D35" s="10">
        <f>IF([1]ANASAYFA!$F$19="K","",IF(B35="","",IF(B35=0,"",COUNTIF('[1]Fen ve Tek.D-Y Tablosu'!E35:AH35,"Y"))))</f>
        <v>9</v>
      </c>
      <c r="E35" s="10">
        <f>IF([1]ANASAYFA!$F$19="K","",IF(B35="","",IF(B35=0,"",[1]ANASAYFA!$D$19-(COUNTA('[1]Fen ve Tek.'!E36:AH36)))))</f>
        <v>0</v>
      </c>
      <c r="F35" s="11">
        <f>IF([1]ANASAYFA!$F$19="K","",IF(B35="","",IF(B35=0,"",C35-(D35/([1]ANASAYFA!$F$18-1)))))</f>
        <v>7.5</v>
      </c>
      <c r="G35" s="12">
        <f>IF(B35="","",IF(B35=0,"",IF([1]ANASAYFA!$F$19="K",SUM('[1]Fen ve Tek.'!E36:AH36),([1]ANASAYFA!$D$10/[1]ANASAYFA!$D$19)*'Fen Sonuç'!F35)))</f>
        <v>35.714285714285715</v>
      </c>
      <c r="H35" s="13">
        <f t="shared" si="0"/>
        <v>1</v>
      </c>
      <c r="I35" s="14">
        <f t="shared" si="1"/>
        <v>27</v>
      </c>
      <c r="J35" s="15">
        <f t="shared" si="2"/>
        <v>12</v>
      </c>
      <c r="K35" s="10">
        <f t="shared" si="2"/>
        <v>9</v>
      </c>
      <c r="L35" s="10">
        <f t="shared" si="2"/>
        <v>0</v>
      </c>
      <c r="M35" s="12">
        <f t="shared" si="3"/>
        <v>12</v>
      </c>
      <c r="N35" s="11">
        <f>IF([1]ANASAYFA!$F$19="K","",IF(B35="","",IF(B35=0,"",([1]ANASAYFA!$D$10/[1]ANASAYFA!$D$19)*J35)))</f>
        <v>57.142857142857139</v>
      </c>
      <c r="O35" s="16">
        <f t="shared" si="4"/>
        <v>3</v>
      </c>
      <c r="P35" s="14">
        <f t="shared" si="5"/>
        <v>26</v>
      </c>
      <c r="Q35" s="9">
        <f>IF([1]ANASAYFA!$F$19="K","",C35)</f>
        <v>12</v>
      </c>
      <c r="R35" s="10">
        <f>IF([1]ANASAYFA!$F$19="K","",D35)</f>
        <v>9</v>
      </c>
      <c r="S35" s="10">
        <f>IF([1]ANASAYFA!$F$19="K","",E35)</f>
        <v>0</v>
      </c>
      <c r="T35" s="12">
        <f>IF(B35="","",IF(B35=0,"",IF([1]ANASAYFA!$F$19="K","Klasik",IF([1]ANASAYFA!$D$18="E",'Fen Sonuç'!F35,'Fen Sonuç'!F35))))</f>
        <v>7.5</v>
      </c>
      <c r="U35" s="12">
        <f>IF(B35="","",IF(B35=0,"",IF([1]ANASAYFA!$F$19="K",SUM('[1]Fen ve Tek.'!E36:AH36),IF([1]ANASAYFA!$D$18="E",'Fen Sonuç'!G35,'Fen Sonuç'!N35))))</f>
        <v>57.142857142857139</v>
      </c>
      <c r="V35" s="17">
        <f t="shared" si="6"/>
        <v>3</v>
      </c>
      <c r="W35" s="14">
        <f t="shared" si="7"/>
        <v>26</v>
      </c>
    </row>
    <row r="36" spans="1:23" ht="13.5" thickBot="1" x14ac:dyDescent="0.25">
      <c r="A36" s="8">
        <f>'[1]Sınıf Listesi'!B34</f>
        <v>359</v>
      </c>
      <c r="B36" s="8" t="str">
        <f>'[1]Sınıf Listesi'!C34</f>
        <v>Umur ONUR</v>
      </c>
      <c r="C36" s="9">
        <f>IF([1]ANASAYFA!$F$19="K","",IF(B36="","",IF(B36=0,"",COUNTIF('[1]Fen ve Tek.D-Y Tablosu'!E36:AH36,"D"))))</f>
        <v>15</v>
      </c>
      <c r="D36" s="10">
        <f>IF([1]ANASAYFA!$F$19="K","",IF(B36="","",IF(B36=0,"",COUNTIF('[1]Fen ve Tek.D-Y Tablosu'!E36:AH36,"Y"))))</f>
        <v>6</v>
      </c>
      <c r="E36" s="10">
        <f>IF([1]ANASAYFA!$F$19="K","",IF(B36="","",IF(B36=0,"",[1]ANASAYFA!$D$19-(COUNTA('[1]Fen ve Tek.'!E37:AH37)))))</f>
        <v>0</v>
      </c>
      <c r="F36" s="11">
        <f>IF([1]ANASAYFA!$F$19="K","",IF(B36="","",IF(B36=0,"",C36-(D36/([1]ANASAYFA!$F$18-1)))))</f>
        <v>12</v>
      </c>
      <c r="G36" s="12">
        <f>IF(B36="","",IF(B36=0,"",IF([1]ANASAYFA!$F$19="K",SUM('[1]Fen ve Tek.'!E37:AH37),([1]ANASAYFA!$D$10/[1]ANASAYFA!$D$19)*'Fen Sonuç'!F36)))</f>
        <v>57.142857142857139</v>
      </c>
      <c r="H36" s="13">
        <f t="shared" si="0"/>
        <v>3</v>
      </c>
      <c r="I36" s="14">
        <f t="shared" si="1"/>
        <v>23</v>
      </c>
      <c r="J36" s="15">
        <f t="shared" si="2"/>
        <v>15</v>
      </c>
      <c r="K36" s="10">
        <f t="shared" si="2"/>
        <v>6</v>
      </c>
      <c r="L36" s="10">
        <f t="shared" si="2"/>
        <v>0</v>
      </c>
      <c r="M36" s="12">
        <f t="shared" si="3"/>
        <v>15</v>
      </c>
      <c r="N36" s="11">
        <f>IF([1]ANASAYFA!$F$19="K","",IF(B36="","",IF(B36=0,"",([1]ANASAYFA!$D$10/[1]ANASAYFA!$D$19)*J36)))</f>
        <v>71.428571428571431</v>
      </c>
      <c r="O36" s="16">
        <f t="shared" si="4"/>
        <v>4</v>
      </c>
      <c r="P36" s="14">
        <f t="shared" si="5"/>
        <v>23</v>
      </c>
      <c r="Q36" s="9">
        <f>IF([1]ANASAYFA!$F$19="K","",C36)</f>
        <v>15</v>
      </c>
      <c r="R36" s="10">
        <f>IF([1]ANASAYFA!$F$19="K","",D36)</f>
        <v>6</v>
      </c>
      <c r="S36" s="10">
        <f>IF([1]ANASAYFA!$F$19="K","",E36)</f>
        <v>0</v>
      </c>
      <c r="T36" s="12">
        <f>IF(B36="","",IF(B36=0,"",IF([1]ANASAYFA!$F$19="K","Klasik",IF([1]ANASAYFA!$D$18="E",'Fen Sonuç'!F36,'Fen Sonuç'!F36))))</f>
        <v>12</v>
      </c>
      <c r="U36" s="12">
        <f>IF(B36="","",IF(B36=0,"",IF([1]ANASAYFA!$F$19="K",SUM('[1]Fen ve Tek.'!E37:AH37),IF([1]ANASAYFA!$D$18="E",'Fen Sonuç'!G36,'Fen Sonuç'!N36))))</f>
        <v>71.428571428571431</v>
      </c>
      <c r="V36" s="17">
        <f t="shared" si="6"/>
        <v>4</v>
      </c>
      <c r="W36" s="14">
        <f t="shared" si="7"/>
        <v>23</v>
      </c>
    </row>
    <row r="37" spans="1:23" ht="13.5" thickBot="1" x14ac:dyDescent="0.25">
      <c r="A37" s="8">
        <f>'[1]Sınıf Listesi'!B35</f>
        <v>372</v>
      </c>
      <c r="B37" s="8" t="str">
        <f>'[1]Sınıf Listesi'!C35</f>
        <v>Yiğit ŞAHİN</v>
      </c>
      <c r="C37" s="9">
        <f>IF([1]ANASAYFA!$F$19="K","",IF(B37="","",IF(B37=0,"",COUNTIF('[1]Fen ve Tek.D-Y Tablosu'!E37:AH37,"D"))))</f>
        <v>16</v>
      </c>
      <c r="D37" s="10">
        <f>IF([1]ANASAYFA!$F$19="K","",IF(B37="","",IF(B37=0,"",COUNTIF('[1]Fen ve Tek.D-Y Tablosu'!E37:AH37,"Y"))))</f>
        <v>5</v>
      </c>
      <c r="E37" s="10">
        <f>IF([1]ANASAYFA!$F$19="K","",IF(B37="","",IF(B37=0,"",[1]ANASAYFA!$D$19-(COUNTA('[1]Fen ve Tek.'!E38:AH38)))))</f>
        <v>0</v>
      </c>
      <c r="F37" s="11">
        <f>IF([1]ANASAYFA!$F$19="K","",IF(B37="","",IF(B37=0,"",C37-(D37/([1]ANASAYFA!$F$18-1)))))</f>
        <v>13.5</v>
      </c>
      <c r="G37" s="12">
        <f>IF(B37="","",IF(B37=0,"",IF([1]ANASAYFA!$F$19="K",SUM('[1]Fen ve Tek.'!E38:AH38),([1]ANASAYFA!$D$10/[1]ANASAYFA!$D$19)*'Fen Sonuç'!F37)))</f>
        <v>64.285714285714292</v>
      </c>
      <c r="H37" s="13">
        <f t="shared" si="0"/>
        <v>3</v>
      </c>
      <c r="I37" s="14">
        <f t="shared" si="1"/>
        <v>18</v>
      </c>
      <c r="J37" s="15">
        <f t="shared" si="2"/>
        <v>16</v>
      </c>
      <c r="K37" s="10">
        <f t="shared" si="2"/>
        <v>5</v>
      </c>
      <c r="L37" s="10">
        <f t="shared" si="2"/>
        <v>0</v>
      </c>
      <c r="M37" s="12">
        <f t="shared" si="3"/>
        <v>16</v>
      </c>
      <c r="N37" s="11">
        <f>IF([1]ANASAYFA!$F$19="K","",IF(B37="","",IF(B37=0,"",([1]ANASAYFA!$D$10/[1]ANASAYFA!$D$19)*J37)))</f>
        <v>76.19047619047619</v>
      </c>
      <c r="O37" s="16">
        <f t="shared" si="4"/>
        <v>4</v>
      </c>
      <c r="P37" s="14">
        <f t="shared" si="5"/>
        <v>18</v>
      </c>
      <c r="Q37" s="9">
        <f>IF([1]ANASAYFA!$F$19="K","",C37)</f>
        <v>16</v>
      </c>
      <c r="R37" s="10">
        <f>IF([1]ANASAYFA!$F$19="K","",D37)</f>
        <v>5</v>
      </c>
      <c r="S37" s="10">
        <f>IF([1]ANASAYFA!$F$19="K","",E37)</f>
        <v>0</v>
      </c>
      <c r="T37" s="12">
        <f>IF(B37="","",IF(B37=0,"",IF([1]ANASAYFA!$F$19="K","Klasik",IF([1]ANASAYFA!$D$18="E",'Fen Sonuç'!F37,'Fen Sonuç'!F37))))</f>
        <v>13.5</v>
      </c>
      <c r="U37" s="12">
        <f>IF(B37="","",IF(B37=0,"",IF([1]ANASAYFA!$F$19="K",SUM('[1]Fen ve Tek.'!E38:AH38),IF([1]ANASAYFA!$D$18="E",'Fen Sonuç'!G37,'Fen Sonuç'!N37))))</f>
        <v>76.19047619047619</v>
      </c>
      <c r="V37" s="17">
        <f t="shared" si="6"/>
        <v>4</v>
      </c>
      <c r="W37" s="14">
        <f t="shared" si="7"/>
        <v>18</v>
      </c>
    </row>
    <row r="38" spans="1:23" ht="13.5" thickBot="1" x14ac:dyDescent="0.25">
      <c r="A38" s="8">
        <f>'[1]Sınıf Listesi'!B36</f>
        <v>0</v>
      </c>
      <c r="B38" s="8">
        <f>'[1]Sınıf Listesi'!C36</f>
        <v>0</v>
      </c>
      <c r="C38" s="9" t="str">
        <f>IF([1]ANASAYFA!$F$19="K","",IF(B38="","",IF(B38=0,"",COUNTIF('[1]Fen ve Tek.D-Y Tablosu'!E38:AH38,"D"))))</f>
        <v/>
      </c>
      <c r="D38" s="10" t="str">
        <f>IF([1]ANASAYFA!$F$19="K","",IF(B38="","",IF(B38=0,"",COUNTIF('[1]Fen ve Tek.D-Y Tablosu'!E38:AH38,"Y"))))</f>
        <v/>
      </c>
      <c r="E38" s="10" t="str">
        <f>IF([1]ANASAYFA!$F$19="K","",IF(B38="","",IF(B38=0,"",[1]ANASAYFA!$D$19-(COUNTA('[1]Fen ve Tek.'!E39:AH39)))))</f>
        <v/>
      </c>
      <c r="F38" s="11" t="str">
        <f>IF([1]ANASAYFA!$F$19="K","",IF(B38="","",IF(B38=0,"",C38-(D38/([1]ANASAYFA!$F$18-1)))))</f>
        <v/>
      </c>
      <c r="G38" s="12" t="str">
        <f>IF(B38="","",IF(B38=0,"",IF([1]ANASAYFA!$F$19="K",SUM('[1]Fen ve Tek.'!E39:AH39),([1]ANASAYFA!$D$10/[1]ANASAYFA!$D$19)*'Fen Sonuç'!F38)))</f>
        <v/>
      </c>
      <c r="H38" s="13" t="str">
        <f t="shared" si="0"/>
        <v/>
      </c>
      <c r="I38" s="14" t="str">
        <f t="shared" si="1"/>
        <v/>
      </c>
      <c r="J38" s="15" t="str">
        <f t="shared" si="2"/>
        <v/>
      </c>
      <c r="K38" s="10" t="str">
        <f t="shared" si="2"/>
        <v/>
      </c>
      <c r="L38" s="10" t="str">
        <f t="shared" si="2"/>
        <v/>
      </c>
      <c r="M38" s="12" t="str">
        <f t="shared" si="3"/>
        <v/>
      </c>
      <c r="N38" s="11" t="str">
        <f>IF([1]ANASAYFA!$F$19="K","",IF(B38="","",IF(B38=0,"",([1]ANASAYFA!$D$10/[1]ANASAYFA!$D$19)*J38)))</f>
        <v/>
      </c>
      <c r="O38" s="16" t="str">
        <f t="shared" si="4"/>
        <v/>
      </c>
      <c r="P38" s="14" t="str">
        <f t="shared" si="5"/>
        <v/>
      </c>
      <c r="Q38" s="9" t="str">
        <f>IF([1]ANASAYFA!$F$19="K","",C38)</f>
        <v/>
      </c>
      <c r="R38" s="10" t="str">
        <f>IF([1]ANASAYFA!$F$19="K","",D38)</f>
        <v/>
      </c>
      <c r="S38" s="10" t="str">
        <f>IF([1]ANASAYFA!$F$19="K","",E38)</f>
        <v/>
      </c>
      <c r="T38" s="12" t="str">
        <f>IF(B38="","",IF(B38=0,"",IF([1]ANASAYFA!$F$19="K","Klasik",IF([1]ANASAYFA!$D$18="E",'Fen Sonuç'!F38,'Fen Sonuç'!F38))))</f>
        <v/>
      </c>
      <c r="U38" s="12" t="str">
        <f>IF(B38="","",IF(B38=0,"",IF([1]ANASAYFA!$F$19="K",SUM('[1]Fen ve Tek.'!E39:AH39),IF([1]ANASAYFA!$D$18="E",'Fen Sonuç'!G38,'Fen Sonuç'!N38))))</f>
        <v/>
      </c>
      <c r="V38" s="17" t="str">
        <f t="shared" si="6"/>
        <v/>
      </c>
      <c r="W38" s="14" t="str">
        <f t="shared" si="7"/>
        <v/>
      </c>
    </row>
    <row r="39" spans="1:23" ht="13.5" thickBot="1" x14ac:dyDescent="0.25">
      <c r="A39" s="8">
        <f>'[1]Sınıf Listesi'!B37</f>
        <v>0</v>
      </c>
      <c r="B39" s="8">
        <f>'[1]Sınıf Listesi'!C37</f>
        <v>0</v>
      </c>
      <c r="C39" s="9" t="str">
        <f>IF([1]ANASAYFA!$F$19="K","",IF(B39="","",IF(B39=0,"",COUNTIF('[1]Fen ve Tek.D-Y Tablosu'!E39:AH39,"D"))))</f>
        <v/>
      </c>
      <c r="D39" s="10" t="str">
        <f>IF([1]ANASAYFA!$F$19="K","",IF(B39="","",IF(B39=0,"",COUNTIF('[1]Fen ve Tek.D-Y Tablosu'!E39:AH39,"Y"))))</f>
        <v/>
      </c>
      <c r="E39" s="10" t="str">
        <f>IF([1]ANASAYFA!$F$19="K","",IF(B39="","",IF(B39=0,"",[1]ANASAYFA!$D$19-(COUNTA('[1]Fen ve Tek.'!E40:AH40)))))</f>
        <v/>
      </c>
      <c r="F39" s="11" t="str">
        <f>IF([1]ANASAYFA!$F$19="K","",IF(B39="","",IF(B39=0,"",C39-(D39/([1]ANASAYFA!$F$18-1)))))</f>
        <v/>
      </c>
      <c r="G39" s="12" t="str">
        <f>IF(B39="","",IF(B39=0,"",IF([1]ANASAYFA!$F$19="K",SUM('[1]Fen ve Tek.'!E40:AH40),([1]ANASAYFA!$D$10/[1]ANASAYFA!$D$19)*'Fen Sonuç'!F39)))</f>
        <v/>
      </c>
      <c r="H39" s="13" t="str">
        <f t="shared" si="0"/>
        <v/>
      </c>
      <c r="I39" s="14" t="str">
        <f t="shared" si="1"/>
        <v/>
      </c>
      <c r="J39" s="15" t="str">
        <f t="shared" si="2"/>
        <v/>
      </c>
      <c r="K39" s="10" t="str">
        <f t="shared" si="2"/>
        <v/>
      </c>
      <c r="L39" s="10" t="str">
        <f t="shared" si="2"/>
        <v/>
      </c>
      <c r="M39" s="12" t="str">
        <f t="shared" si="3"/>
        <v/>
      </c>
      <c r="N39" s="11" t="str">
        <f>IF([1]ANASAYFA!$F$19="K","",IF(B39="","",IF(B39=0,"",([1]ANASAYFA!$D$10/[1]ANASAYFA!$D$19)*J39)))</f>
        <v/>
      </c>
      <c r="O39" s="16" t="str">
        <f t="shared" si="4"/>
        <v/>
      </c>
      <c r="P39" s="14" t="str">
        <f t="shared" si="5"/>
        <v/>
      </c>
      <c r="Q39" s="9" t="str">
        <f>IF([1]ANASAYFA!$F$19="K","",C39)</f>
        <v/>
      </c>
      <c r="R39" s="10" t="str">
        <f>IF([1]ANASAYFA!$F$19="K","",D39)</f>
        <v/>
      </c>
      <c r="S39" s="10" t="str">
        <f>IF([1]ANASAYFA!$F$19="K","",E39)</f>
        <v/>
      </c>
      <c r="T39" s="12" t="str">
        <f>IF(B39="","",IF(B39=0,"",IF([1]ANASAYFA!$F$19="K","Klasik",IF([1]ANASAYFA!$D$18="E",'Fen Sonuç'!F39,'Fen Sonuç'!F39))))</f>
        <v/>
      </c>
      <c r="U39" s="12" t="str">
        <f>IF(B39="","",IF(B39=0,"",IF([1]ANASAYFA!$F$19="K",SUM('[1]Fen ve Tek.'!E40:AH40),IF([1]ANASAYFA!$D$18="E",'Fen Sonuç'!G39,'Fen Sonuç'!N39))))</f>
        <v/>
      </c>
      <c r="V39" s="17" t="str">
        <f t="shared" si="6"/>
        <v/>
      </c>
      <c r="W39" s="14" t="str">
        <f t="shared" si="7"/>
        <v/>
      </c>
    </row>
    <row r="40" spans="1:23" ht="13.5" thickBot="1" x14ac:dyDescent="0.25">
      <c r="A40" s="8">
        <f>'[1]Sınıf Listesi'!B38</f>
        <v>0</v>
      </c>
      <c r="B40" s="8">
        <f>'[1]Sınıf Listesi'!C38</f>
        <v>0</v>
      </c>
      <c r="C40" s="9" t="str">
        <f>IF([1]ANASAYFA!$F$19="K","",IF(B40="","",IF(B40=0,"",COUNTIF('[1]Fen ve Tek.D-Y Tablosu'!E40:AH40,"D"))))</f>
        <v/>
      </c>
      <c r="D40" s="10" t="str">
        <f>IF([1]ANASAYFA!$F$19="K","",IF(B40="","",IF(B40=0,"",COUNTIF('[1]Fen ve Tek.D-Y Tablosu'!E40:AH40,"Y"))))</f>
        <v/>
      </c>
      <c r="E40" s="10" t="str">
        <f>IF([1]ANASAYFA!$F$19="K","",IF(B40="","",IF(B40=0,"",[1]ANASAYFA!$D$19-(COUNTA('[1]Fen ve Tek.'!E41:AH41)))))</f>
        <v/>
      </c>
      <c r="F40" s="11" t="str">
        <f>IF([1]ANASAYFA!$F$19="K","",IF(B40="","",IF(B40=0,"",C40-(D40/([1]ANASAYFA!$F$18-1)))))</f>
        <v/>
      </c>
      <c r="G40" s="12" t="str">
        <f>IF(B40="","",IF(B40=0,"",IF([1]ANASAYFA!$F$19="K",SUM('[1]Fen ve Tek.'!E41:AH41),([1]ANASAYFA!$D$10/[1]ANASAYFA!$D$19)*'Fen Sonuç'!F40)))</f>
        <v/>
      </c>
      <c r="H40" s="13" t="str">
        <f t="shared" si="0"/>
        <v/>
      </c>
      <c r="I40" s="14" t="str">
        <f t="shared" si="1"/>
        <v/>
      </c>
      <c r="J40" s="15" t="str">
        <f t="shared" si="2"/>
        <v/>
      </c>
      <c r="K40" s="10" t="str">
        <f t="shared" si="2"/>
        <v/>
      </c>
      <c r="L40" s="10" t="str">
        <f t="shared" si="2"/>
        <v/>
      </c>
      <c r="M40" s="12" t="str">
        <f t="shared" si="3"/>
        <v/>
      </c>
      <c r="N40" s="11" t="str">
        <f>IF([1]ANASAYFA!$F$19="K","",IF(B40="","",IF(B40=0,"",([1]ANASAYFA!$D$10/[1]ANASAYFA!$D$19)*J40)))</f>
        <v/>
      </c>
      <c r="O40" s="16" t="str">
        <f t="shared" si="4"/>
        <v/>
      </c>
      <c r="P40" s="14" t="str">
        <f t="shared" si="5"/>
        <v/>
      </c>
      <c r="Q40" s="9" t="str">
        <f>IF([1]ANASAYFA!$F$19="K","",C40)</f>
        <v/>
      </c>
      <c r="R40" s="10" t="str">
        <f>IF([1]ANASAYFA!$F$19="K","",D40)</f>
        <v/>
      </c>
      <c r="S40" s="10" t="str">
        <f>IF([1]ANASAYFA!$F$19="K","",E40)</f>
        <v/>
      </c>
      <c r="T40" s="12" t="str">
        <f>IF(B40="","",IF(B40=0,"",IF([1]ANASAYFA!$F$19="K","Klasik",IF([1]ANASAYFA!$D$18="E",'Fen Sonuç'!F40,'Fen Sonuç'!F40))))</f>
        <v/>
      </c>
      <c r="U40" s="12" t="str">
        <f>IF(B40="","",IF(B40=0,"",IF([1]ANASAYFA!$F$19="K",SUM('[1]Fen ve Tek.'!E41:AH41),IF([1]ANASAYFA!$D$18="E",'Fen Sonuç'!G40,'Fen Sonuç'!N40))))</f>
        <v/>
      </c>
      <c r="V40" s="17" t="str">
        <f t="shared" si="6"/>
        <v/>
      </c>
      <c r="W40" s="14" t="str">
        <f t="shared" si="7"/>
        <v/>
      </c>
    </row>
    <row r="41" spans="1:23" ht="13.5" thickBot="1" x14ac:dyDescent="0.25">
      <c r="A41" s="8">
        <f>'[1]Sınıf Listesi'!B39</f>
        <v>0</v>
      </c>
      <c r="B41" s="8">
        <f>'[1]Sınıf Listesi'!C39</f>
        <v>0</v>
      </c>
      <c r="C41" s="9" t="str">
        <f>IF([1]ANASAYFA!$F$19="K","",IF(B41="","",IF(B41=0,"",COUNTIF('[1]Fen ve Tek.D-Y Tablosu'!E41:AH41,"D"))))</f>
        <v/>
      </c>
      <c r="D41" s="10" t="str">
        <f>IF([1]ANASAYFA!$F$19="K","",IF(B41="","",IF(B41=0,"",COUNTIF('[1]Fen ve Tek.D-Y Tablosu'!E41:AH41,"Y"))))</f>
        <v/>
      </c>
      <c r="E41" s="10" t="str">
        <f>IF([1]ANASAYFA!$F$19="K","",IF(B41="","",IF(B41=0,"",[1]ANASAYFA!$D$19-(COUNTA('[1]Fen ve Tek.'!E42:AH42)))))</f>
        <v/>
      </c>
      <c r="F41" s="11" t="str">
        <f>IF([1]ANASAYFA!$F$19="K","",IF(B41="","",IF(B41=0,"",C41-(D41/([1]ANASAYFA!$F$18-1)))))</f>
        <v/>
      </c>
      <c r="G41" s="12" t="str">
        <f>IF(B41="","",IF(B41=0,"",IF([1]ANASAYFA!$F$19="K",SUM('[1]Fen ve Tek.'!E42:AH42),([1]ANASAYFA!$D$10/[1]ANASAYFA!$D$19)*'Fen Sonuç'!F41)))</f>
        <v/>
      </c>
      <c r="H41" s="13" t="str">
        <f t="shared" si="0"/>
        <v/>
      </c>
      <c r="I41" s="14" t="str">
        <f t="shared" si="1"/>
        <v/>
      </c>
      <c r="J41" s="15" t="str">
        <f t="shared" si="2"/>
        <v/>
      </c>
      <c r="K41" s="10" t="str">
        <f t="shared" si="2"/>
        <v/>
      </c>
      <c r="L41" s="10" t="str">
        <f t="shared" si="2"/>
        <v/>
      </c>
      <c r="M41" s="12" t="str">
        <f t="shared" si="3"/>
        <v/>
      </c>
      <c r="N41" s="11" t="str">
        <f>IF([1]ANASAYFA!$F$19="K","",IF(B41="","",IF(B41=0,"",([1]ANASAYFA!$D$10/[1]ANASAYFA!$D$19)*J41)))</f>
        <v/>
      </c>
      <c r="O41" s="16" t="str">
        <f t="shared" si="4"/>
        <v/>
      </c>
      <c r="P41" s="14" t="str">
        <f t="shared" si="5"/>
        <v/>
      </c>
      <c r="Q41" s="9" t="str">
        <f>IF([1]ANASAYFA!$F$19="K","",C41)</f>
        <v/>
      </c>
      <c r="R41" s="10" t="str">
        <f>IF([1]ANASAYFA!$F$19="K","",D41)</f>
        <v/>
      </c>
      <c r="S41" s="10" t="str">
        <f>IF([1]ANASAYFA!$F$19="K","",E41)</f>
        <v/>
      </c>
      <c r="T41" s="12" t="str">
        <f>IF(B41="","",IF(B41=0,"",IF([1]ANASAYFA!$F$19="K","Klasik",IF([1]ANASAYFA!$D$18="E",'Fen Sonuç'!F41,'Fen Sonuç'!F41))))</f>
        <v/>
      </c>
      <c r="U41" s="12" t="str">
        <f>IF(B41="","",IF(B41=0,"",IF([1]ANASAYFA!$F$19="K",SUM('[1]Fen ve Tek.'!E42:AH42),IF([1]ANASAYFA!$D$18="E",'Fen Sonuç'!G41,'Fen Sonuç'!N41))))</f>
        <v/>
      </c>
      <c r="V41" s="17" t="str">
        <f t="shared" si="6"/>
        <v/>
      </c>
      <c r="W41" s="14" t="str">
        <f t="shared" si="7"/>
        <v/>
      </c>
    </row>
    <row r="42" spans="1:23" ht="13.5" thickBot="1" x14ac:dyDescent="0.25">
      <c r="A42" s="8">
        <f>'[1]Sınıf Listesi'!B40</f>
        <v>0</v>
      </c>
      <c r="B42" s="8">
        <f>'[1]Sınıf Listesi'!C40</f>
        <v>0</v>
      </c>
      <c r="C42" s="9" t="str">
        <f>IF([1]ANASAYFA!$F$19="K","",IF(B42="","",IF(B42=0,"",COUNTIF('[1]Fen ve Tek.D-Y Tablosu'!E42:AH42,"D"))))</f>
        <v/>
      </c>
      <c r="D42" s="10" t="str">
        <f>IF([1]ANASAYFA!$F$19="K","",IF(B42="","",IF(B42=0,"",COUNTIF('[1]Fen ve Tek.D-Y Tablosu'!E42:AH42,"Y"))))</f>
        <v/>
      </c>
      <c r="E42" s="10" t="str">
        <f>IF([1]ANASAYFA!$F$19="K","",IF(B42="","",IF(B42=0,"",[1]ANASAYFA!$D$19-(COUNTA('[1]Fen ve Tek.'!E43:AH43)))))</f>
        <v/>
      </c>
      <c r="F42" s="11" t="str">
        <f>IF([1]ANASAYFA!$F$19="K","",IF(B42="","",IF(B42=0,"",C42-(D42/([1]ANASAYFA!$F$18-1)))))</f>
        <v/>
      </c>
      <c r="G42" s="12" t="str">
        <f>IF(B42="","",IF(B42=0,"",IF([1]ANASAYFA!$F$19="K",SUM('[1]Fen ve Tek.'!E43:AH43),([1]ANASAYFA!$D$10/[1]ANASAYFA!$D$19)*'Fen Sonuç'!F42)))</f>
        <v/>
      </c>
      <c r="H42" s="13" t="str">
        <f t="shared" si="0"/>
        <v/>
      </c>
      <c r="I42" s="14" t="str">
        <f t="shared" si="1"/>
        <v/>
      </c>
      <c r="J42" s="15" t="str">
        <f t="shared" si="2"/>
        <v/>
      </c>
      <c r="K42" s="10" t="str">
        <f t="shared" si="2"/>
        <v/>
      </c>
      <c r="L42" s="10" t="str">
        <f t="shared" si="2"/>
        <v/>
      </c>
      <c r="M42" s="12" t="str">
        <f t="shared" si="3"/>
        <v/>
      </c>
      <c r="N42" s="11" t="str">
        <f>IF([1]ANASAYFA!$F$19="K","",IF(B42="","",IF(B42=0,"",([1]ANASAYFA!$D$10/[1]ANASAYFA!$D$19)*J42)))</f>
        <v/>
      </c>
      <c r="O42" s="16" t="str">
        <f t="shared" si="4"/>
        <v/>
      </c>
      <c r="P42" s="14" t="str">
        <f t="shared" si="5"/>
        <v/>
      </c>
      <c r="Q42" s="9" t="str">
        <f>IF([1]ANASAYFA!$F$19="K","",C42)</f>
        <v/>
      </c>
      <c r="R42" s="10" t="str">
        <f>IF([1]ANASAYFA!$F$19="K","",D42)</f>
        <v/>
      </c>
      <c r="S42" s="10" t="str">
        <f>IF([1]ANASAYFA!$F$19="K","",E42)</f>
        <v/>
      </c>
      <c r="T42" s="12" t="str">
        <f>IF(B42="","",IF(B42=0,"",IF([1]ANASAYFA!$F$19="K","Klasik",IF([1]ANASAYFA!$D$18="E",'Fen Sonuç'!F42,'Fen Sonuç'!F42))))</f>
        <v/>
      </c>
      <c r="U42" s="12" t="str">
        <f>IF(B42="","",IF(B42=0,"",IF([1]ANASAYFA!$F$19="K",SUM('[1]Fen ve Tek.'!E43:AH43),IF([1]ANASAYFA!$D$18="E",'Fen Sonuç'!G42,'Fen Sonuç'!N42))))</f>
        <v/>
      </c>
      <c r="V42" s="17" t="str">
        <f t="shared" si="6"/>
        <v/>
      </c>
      <c r="W42" s="14" t="str">
        <f t="shared" si="7"/>
        <v/>
      </c>
    </row>
    <row r="43" spans="1:23" ht="13.5" thickBot="1" x14ac:dyDescent="0.25">
      <c r="A43" s="8">
        <f>'[1]Sınıf Listesi'!B41</f>
        <v>0</v>
      </c>
      <c r="B43" s="8">
        <f>'[1]Sınıf Listesi'!C41</f>
        <v>0</v>
      </c>
      <c r="C43" s="9" t="str">
        <f>IF([1]ANASAYFA!$F$19="K","",IF(B43="","",IF(B43=0,"",COUNTIF('[1]Fen ve Tek.D-Y Tablosu'!E43:AH43,"D"))))</f>
        <v/>
      </c>
      <c r="D43" s="10" t="str">
        <f>IF([1]ANASAYFA!$F$19="K","",IF(B43="","",IF(B43=0,"",COUNTIF('[1]Fen ve Tek.D-Y Tablosu'!E43:AH43,"Y"))))</f>
        <v/>
      </c>
      <c r="E43" s="10" t="str">
        <f>IF([1]ANASAYFA!$F$19="K","",IF(B43="","",IF(B43=0,"",[1]ANASAYFA!$D$19-(COUNTA('[1]Fen ve Tek.'!E44:AH44)))))</f>
        <v/>
      </c>
      <c r="F43" s="11" t="str">
        <f>IF([1]ANASAYFA!$F$19="K","",IF(B43="","",IF(B43=0,"",C43-(D43/([1]ANASAYFA!$F$18-1)))))</f>
        <v/>
      </c>
      <c r="G43" s="12" t="str">
        <f>IF(B43="","",IF(B43=0,"",IF([1]ANASAYFA!$F$19="K",SUM('[1]Fen ve Tek.'!E44:AH44),([1]ANASAYFA!$D$10/[1]ANASAYFA!$D$19)*'Fen Sonuç'!F43)))</f>
        <v/>
      </c>
      <c r="H43" s="13" t="str">
        <f t="shared" si="0"/>
        <v/>
      </c>
      <c r="I43" s="14" t="str">
        <f t="shared" si="1"/>
        <v/>
      </c>
      <c r="J43" s="15" t="str">
        <f t="shared" si="2"/>
        <v/>
      </c>
      <c r="K43" s="10" t="str">
        <f t="shared" si="2"/>
        <v/>
      </c>
      <c r="L43" s="10" t="str">
        <f t="shared" si="2"/>
        <v/>
      </c>
      <c r="M43" s="12" t="str">
        <f t="shared" si="3"/>
        <v/>
      </c>
      <c r="N43" s="11" t="str">
        <f>IF([1]ANASAYFA!$F$19="K","",IF(B43="","",IF(B43=0,"",([1]ANASAYFA!$D$10/[1]ANASAYFA!$D$19)*J43)))</f>
        <v/>
      </c>
      <c r="O43" s="16" t="str">
        <f t="shared" si="4"/>
        <v/>
      </c>
      <c r="P43" s="14" t="str">
        <f t="shared" si="5"/>
        <v/>
      </c>
      <c r="Q43" s="9" t="str">
        <f>IF([1]ANASAYFA!$F$19="K","",C43)</f>
        <v/>
      </c>
      <c r="R43" s="10" t="str">
        <f>IF([1]ANASAYFA!$F$19="K","",D43)</f>
        <v/>
      </c>
      <c r="S43" s="10" t="str">
        <f>IF([1]ANASAYFA!$F$19="K","",E43)</f>
        <v/>
      </c>
      <c r="T43" s="12" t="str">
        <f>IF(B43="","",IF(B43=0,"",IF([1]ANASAYFA!$F$19="K","Klasik",IF([1]ANASAYFA!$D$18="E",'Fen Sonuç'!F43,'Fen Sonuç'!F43))))</f>
        <v/>
      </c>
      <c r="U43" s="12" t="str">
        <f>IF(B43="","",IF(B43=0,"",IF([1]ANASAYFA!$F$19="K",SUM('[1]Fen ve Tek.'!E44:AH44),IF([1]ANASAYFA!$D$18="E",'Fen Sonuç'!G43,'Fen Sonuç'!N43))))</f>
        <v/>
      </c>
      <c r="V43" s="17" t="str">
        <f t="shared" si="6"/>
        <v/>
      </c>
      <c r="W43" s="14" t="str">
        <f t="shared" si="7"/>
        <v/>
      </c>
    </row>
    <row r="44" spans="1:23" ht="13.5" thickBot="1" x14ac:dyDescent="0.25">
      <c r="A44" s="8">
        <f>'[1]Sınıf Listesi'!B42</f>
        <v>0</v>
      </c>
      <c r="B44" s="8">
        <f>'[1]Sınıf Listesi'!C42</f>
        <v>0</v>
      </c>
      <c r="C44" s="9" t="str">
        <f>IF([1]ANASAYFA!$F$19="K","",IF(B44="","",IF(B44=0,"",COUNTIF('[1]Fen ve Tek.D-Y Tablosu'!E44:AH44,"D"))))</f>
        <v/>
      </c>
      <c r="D44" s="10" t="str">
        <f>IF([1]ANASAYFA!$F$19="K","",IF(B44="","",IF(B44=0,"",COUNTIF('[1]Fen ve Tek.D-Y Tablosu'!E44:AH44,"Y"))))</f>
        <v/>
      </c>
      <c r="E44" s="10" t="str">
        <f>IF([1]ANASAYFA!$F$19="K","",IF(B44="","",IF(B44=0,"",[1]ANASAYFA!$D$19-(COUNTA('[1]Fen ve Tek.'!E45:AH45)))))</f>
        <v/>
      </c>
      <c r="F44" s="11" t="str">
        <f>IF([1]ANASAYFA!$F$19="K","",IF(B44="","",IF(B44=0,"",C44-(D44/([1]ANASAYFA!$F$18-1)))))</f>
        <v/>
      </c>
      <c r="G44" s="12" t="str">
        <f>IF(B44="","",IF(B44=0,"",IF([1]ANASAYFA!$F$19="K",SUM('[1]Fen ve Tek.'!E45:AH45),([1]ANASAYFA!$D$10/[1]ANASAYFA!$D$19)*'Fen Sonuç'!F44)))</f>
        <v/>
      </c>
      <c r="H44" s="13" t="str">
        <f t="shared" si="0"/>
        <v/>
      </c>
      <c r="I44" s="14" t="str">
        <f t="shared" si="1"/>
        <v/>
      </c>
      <c r="J44" s="15" t="str">
        <f t="shared" si="2"/>
        <v/>
      </c>
      <c r="K44" s="10" t="str">
        <f t="shared" si="2"/>
        <v/>
      </c>
      <c r="L44" s="10" t="str">
        <f t="shared" si="2"/>
        <v/>
      </c>
      <c r="M44" s="12" t="str">
        <f t="shared" si="3"/>
        <v/>
      </c>
      <c r="N44" s="11" t="str">
        <f>IF([1]ANASAYFA!$F$19="K","",IF(B44="","",IF(B44=0,"",([1]ANASAYFA!$D$10/[1]ANASAYFA!$D$19)*J44)))</f>
        <v/>
      </c>
      <c r="O44" s="16" t="str">
        <f t="shared" si="4"/>
        <v/>
      </c>
      <c r="P44" s="14" t="str">
        <f t="shared" si="5"/>
        <v/>
      </c>
      <c r="Q44" s="9" t="str">
        <f>IF([1]ANASAYFA!$F$19="K","",C44)</f>
        <v/>
      </c>
      <c r="R44" s="10" t="str">
        <f>IF([1]ANASAYFA!$F$19="K","",D44)</f>
        <v/>
      </c>
      <c r="S44" s="10" t="str">
        <f>IF([1]ANASAYFA!$F$19="K","",E44)</f>
        <v/>
      </c>
      <c r="T44" s="12" t="str">
        <f>IF(B44="","",IF(B44=0,"",IF([1]ANASAYFA!$F$19="K","Klasik",IF([1]ANASAYFA!$D$18="E",'Fen Sonuç'!F44,'Fen Sonuç'!F44))))</f>
        <v/>
      </c>
      <c r="U44" s="12" t="str">
        <f>IF(B44="","",IF(B44=0,"",IF([1]ANASAYFA!$F$19="K",SUM('[1]Fen ve Tek.'!E45:AH45),IF([1]ANASAYFA!$D$18="E",'Fen Sonuç'!G44,'Fen Sonuç'!N44))))</f>
        <v/>
      </c>
      <c r="V44" s="17" t="str">
        <f t="shared" si="6"/>
        <v/>
      </c>
      <c r="W44" s="14" t="str">
        <f t="shared" si="7"/>
        <v/>
      </c>
    </row>
    <row r="45" spans="1:23" ht="13.5" thickBot="1" x14ac:dyDescent="0.25">
      <c r="A45" s="37" t="s">
        <v>10</v>
      </c>
      <c r="B45" s="38"/>
      <c r="C45" s="43" t="s">
        <v>11</v>
      </c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5"/>
    </row>
    <row r="46" spans="1:23" ht="13.5" thickBot="1" x14ac:dyDescent="0.25">
      <c r="A46" s="39"/>
      <c r="B46" s="40"/>
      <c r="C46" s="18" t="s">
        <v>12</v>
      </c>
      <c r="D46" s="18" t="s">
        <v>12</v>
      </c>
      <c r="E46" s="18" t="s">
        <v>12</v>
      </c>
      <c r="F46" s="18" t="s">
        <v>12</v>
      </c>
      <c r="G46" s="18" t="s">
        <v>12</v>
      </c>
      <c r="H46" s="18" t="s">
        <v>12</v>
      </c>
      <c r="I46" s="46"/>
      <c r="J46" s="19" t="s">
        <v>12</v>
      </c>
      <c r="K46" s="19" t="s">
        <v>12</v>
      </c>
      <c r="L46" s="19" t="s">
        <v>12</v>
      </c>
      <c r="M46" s="19" t="s">
        <v>12</v>
      </c>
      <c r="N46" s="19" t="s">
        <v>12</v>
      </c>
      <c r="O46" s="19" t="s">
        <v>12</v>
      </c>
      <c r="P46" s="48"/>
      <c r="Q46" s="20" t="s">
        <v>12</v>
      </c>
      <c r="R46" s="20" t="s">
        <v>12</v>
      </c>
      <c r="S46" s="20" t="s">
        <v>12</v>
      </c>
      <c r="T46" s="20" t="s">
        <v>12</v>
      </c>
      <c r="U46" s="20" t="s">
        <v>12</v>
      </c>
      <c r="V46" s="20" t="s">
        <v>12</v>
      </c>
      <c r="W46" s="50"/>
    </row>
    <row r="47" spans="1:23" ht="13.5" thickBot="1" x14ac:dyDescent="0.25">
      <c r="A47" s="39"/>
      <c r="B47" s="40"/>
      <c r="C47" s="21">
        <f>SUM(C4:C44)/[1]ANASAYFA!$B$7</f>
        <v>16</v>
      </c>
      <c r="D47" s="21">
        <f>SUM(D4:D44)/[1]ANASAYFA!$B$7</f>
        <v>4.96875</v>
      </c>
      <c r="E47" s="21">
        <f>SUM(E4:E44)/[1]ANASAYFA!$B$7</f>
        <v>3.125E-2</v>
      </c>
      <c r="F47" s="21">
        <f>SUM(F4:F44)/[1]ANASAYFA!$B$7</f>
        <v>13.515625</v>
      </c>
      <c r="G47" s="21">
        <f>SUM(G4:G44)/[1]ANASAYFA!$B$7</f>
        <v>64.360119047619051</v>
      </c>
      <c r="H47" s="21">
        <f>SUM(H4:H44)/[1]ANASAYFA!$B$7</f>
        <v>3.21875</v>
      </c>
      <c r="I47" s="46"/>
      <c r="J47" s="22">
        <f>SUM(J4:J44)/[1]ANASAYFA!$B$7</f>
        <v>16</v>
      </c>
      <c r="K47" s="22">
        <f>SUM(K4:K44)/[1]ANASAYFA!$B$7</f>
        <v>4.96875</v>
      </c>
      <c r="L47" s="22">
        <f>SUM(L4:L44)/[1]ANASAYFA!$B$7</f>
        <v>3.125E-2</v>
      </c>
      <c r="M47" s="22">
        <f>SUM(M4:M44)/[1]ANASAYFA!$B$7</f>
        <v>16</v>
      </c>
      <c r="N47" s="22">
        <f>SUM(N4:N44)/[1]ANASAYFA!$B$7</f>
        <v>76.190476190476204</v>
      </c>
      <c r="O47" s="22">
        <f>SUM(O4:O44)/[1]ANASAYFA!$B$7</f>
        <v>4.03125</v>
      </c>
      <c r="P47" s="48"/>
      <c r="Q47" s="23">
        <f>SUM(Q4:Q44)/[1]ANASAYFA!$B$7</f>
        <v>16</v>
      </c>
      <c r="R47" s="23">
        <f>SUM(R4:R44)/[1]ANASAYFA!$B$7</f>
        <v>4.96875</v>
      </c>
      <c r="S47" s="23">
        <f>SUM(S4:S44)/[1]ANASAYFA!$B$7</f>
        <v>3.125E-2</v>
      </c>
      <c r="T47" s="23">
        <f>SUM(T4:T44)/[1]ANASAYFA!$B$7</f>
        <v>13.515625</v>
      </c>
      <c r="U47" s="23">
        <f>SUM(U4:U44)/[1]ANASAYFA!$B$7</f>
        <v>76.190476190476204</v>
      </c>
      <c r="V47" s="23">
        <f>SUM(V4:V44)/[1]ANASAYFA!$B$7</f>
        <v>4.03125</v>
      </c>
      <c r="W47" s="50"/>
    </row>
    <row r="48" spans="1:23" ht="13.5" thickBot="1" x14ac:dyDescent="0.25">
      <c r="A48" s="39"/>
      <c r="B48" s="40"/>
      <c r="C48" s="24" t="s">
        <v>13</v>
      </c>
      <c r="D48" s="24" t="s">
        <v>13</v>
      </c>
      <c r="E48" s="24" t="s">
        <v>13</v>
      </c>
      <c r="F48" s="24" t="s">
        <v>13</v>
      </c>
      <c r="G48" s="24" t="s">
        <v>13</v>
      </c>
      <c r="H48" s="24" t="s">
        <v>13</v>
      </c>
      <c r="I48" s="46"/>
      <c r="J48" s="4" t="s">
        <v>13</v>
      </c>
      <c r="K48" s="4" t="s">
        <v>13</v>
      </c>
      <c r="L48" s="4" t="s">
        <v>13</v>
      </c>
      <c r="M48" s="4" t="s">
        <v>13</v>
      </c>
      <c r="N48" s="4" t="s">
        <v>13</v>
      </c>
      <c r="O48" s="4" t="s">
        <v>13</v>
      </c>
      <c r="P48" s="48"/>
      <c r="Q48" s="6" t="s">
        <v>13</v>
      </c>
      <c r="R48" s="6" t="s">
        <v>13</v>
      </c>
      <c r="S48" s="6" t="s">
        <v>13</v>
      </c>
      <c r="T48" s="6" t="s">
        <v>13</v>
      </c>
      <c r="U48" s="6" t="s">
        <v>13</v>
      </c>
      <c r="V48" s="6" t="s">
        <v>13</v>
      </c>
      <c r="W48" s="50"/>
    </row>
    <row r="49" spans="1:23" ht="13.5" thickBot="1" x14ac:dyDescent="0.25">
      <c r="A49" s="41"/>
      <c r="B49" s="42"/>
      <c r="C49" s="25">
        <f>C47/[1]ANASAYFA!D19</f>
        <v>0.76190476190476186</v>
      </c>
      <c r="D49" s="25">
        <f>D47/[1]ANASAYFA!D19</f>
        <v>0.23660714285714285</v>
      </c>
      <c r="E49" s="25">
        <f>E47/[1]ANASAYFA!D19</f>
        <v>1.488095238095238E-3</v>
      </c>
      <c r="F49" s="25">
        <f>F47/[1]ANASAYFA!D19</f>
        <v>0.64360119047619047</v>
      </c>
      <c r="G49" s="25">
        <f>G47/100</f>
        <v>0.64360119047619047</v>
      </c>
      <c r="H49" s="25">
        <f>H47/5</f>
        <v>0.64375000000000004</v>
      </c>
      <c r="I49" s="47"/>
      <c r="J49" s="26">
        <f>J47/[1]ANASAYFA!D19</f>
        <v>0.76190476190476186</v>
      </c>
      <c r="K49" s="26">
        <f>K47/[1]ANASAYFA!D19</f>
        <v>0.23660714285714285</v>
      </c>
      <c r="L49" s="26">
        <f>L47/[1]ANASAYFA!D19</f>
        <v>1.488095238095238E-3</v>
      </c>
      <c r="M49" s="26">
        <f>M47/[1]ANASAYFA!D19</f>
        <v>0.76190476190476186</v>
      </c>
      <c r="N49" s="26">
        <f>N47/100</f>
        <v>0.76190476190476208</v>
      </c>
      <c r="O49" s="26">
        <f>O47/5</f>
        <v>0.80625000000000002</v>
      </c>
      <c r="P49" s="49"/>
      <c r="Q49" s="27">
        <f>Q47/[1]ANASAYFA!D19</f>
        <v>0.76190476190476186</v>
      </c>
      <c r="R49" s="27">
        <f>R47/[1]ANASAYFA!D19</f>
        <v>0.23660714285714285</v>
      </c>
      <c r="S49" s="27">
        <f>S47/[1]ANASAYFA!D19</f>
        <v>1.488095238095238E-3</v>
      </c>
      <c r="T49" s="27">
        <f>T47/[1]ANASAYFA!D19</f>
        <v>0.64360119047619047</v>
      </c>
      <c r="U49" s="27">
        <f>U47/100</f>
        <v>0.76190476190476208</v>
      </c>
      <c r="V49" s="27">
        <f>V47/5</f>
        <v>0.80625000000000002</v>
      </c>
      <c r="W49" s="51"/>
    </row>
    <row r="51" spans="1:23" x14ac:dyDescent="0.2">
      <c r="C51" s="52" t="s">
        <v>14</v>
      </c>
      <c r="D51" s="52"/>
      <c r="E51" s="52"/>
      <c r="F51" s="52"/>
      <c r="H51" s="28">
        <f>COUNTIF(H4:H44,"1")</f>
        <v>7</v>
      </c>
      <c r="J51" s="52" t="s">
        <v>14</v>
      </c>
      <c r="K51" s="52"/>
      <c r="L51" s="52"/>
      <c r="M51" s="52"/>
      <c r="O51" s="28">
        <f>COUNTIF(O4:O44,"1")</f>
        <v>1</v>
      </c>
      <c r="Q51" s="52" t="s">
        <v>14</v>
      </c>
      <c r="R51" s="52"/>
      <c r="S51" s="52"/>
      <c r="T51" s="52"/>
      <c r="V51" s="28">
        <f>COUNTIF(V4:V44,"1")</f>
        <v>1</v>
      </c>
    </row>
    <row r="52" spans="1:23" x14ac:dyDescent="0.2">
      <c r="C52" s="35" t="s">
        <v>15</v>
      </c>
      <c r="D52" s="35"/>
      <c r="E52" s="35"/>
      <c r="F52" s="35"/>
      <c r="H52" s="29">
        <f>COUNTIF(H4:H44,"2")</f>
        <v>0</v>
      </c>
      <c r="J52" s="35" t="s">
        <v>15</v>
      </c>
      <c r="K52" s="35"/>
      <c r="L52" s="35"/>
      <c r="M52" s="35"/>
      <c r="O52" s="29">
        <f>COUNTIF(O4:O44,"2")</f>
        <v>2</v>
      </c>
      <c r="Q52" s="35" t="s">
        <v>15</v>
      </c>
      <c r="R52" s="35"/>
      <c r="S52" s="35"/>
      <c r="T52" s="35"/>
      <c r="V52" s="29">
        <f>COUNTIF(V4:V44,"2")</f>
        <v>2</v>
      </c>
    </row>
    <row r="53" spans="1:23" x14ac:dyDescent="0.2">
      <c r="C53" s="36" t="s">
        <v>16</v>
      </c>
      <c r="D53" s="36"/>
      <c r="E53" s="36"/>
      <c r="F53" s="36"/>
      <c r="H53" s="30">
        <f>COUNTIF(H4:H44,"3")</f>
        <v>8</v>
      </c>
      <c r="J53" s="36" t="s">
        <v>16</v>
      </c>
      <c r="K53" s="36"/>
      <c r="L53" s="36"/>
      <c r="M53" s="36"/>
      <c r="O53" s="30">
        <f>COUNTIF(O4:O44,"3")</f>
        <v>4</v>
      </c>
      <c r="Q53" s="36" t="s">
        <v>16</v>
      </c>
      <c r="R53" s="36"/>
      <c r="S53" s="36"/>
      <c r="T53" s="36"/>
      <c r="V53" s="30">
        <f>COUNTIF(V4:V44,"3")</f>
        <v>4</v>
      </c>
    </row>
    <row r="54" spans="1:23" x14ac:dyDescent="0.2">
      <c r="C54" s="33" t="s">
        <v>17</v>
      </c>
      <c r="D54" s="33"/>
      <c r="E54" s="33"/>
      <c r="F54" s="33"/>
      <c r="H54" s="31">
        <f>COUNTIF(H4:H44,"4")</f>
        <v>13</v>
      </c>
      <c r="J54" s="33" t="s">
        <v>17</v>
      </c>
      <c r="K54" s="33"/>
      <c r="L54" s="33"/>
      <c r="M54" s="33"/>
      <c r="O54" s="31">
        <f>COUNTIF(O4:O44,"4")</f>
        <v>13</v>
      </c>
      <c r="Q54" s="33" t="s">
        <v>17</v>
      </c>
      <c r="R54" s="33"/>
      <c r="S54" s="33"/>
      <c r="T54" s="33"/>
      <c r="V54" s="31">
        <f>COUNTIF(V4:V44,"4")</f>
        <v>13</v>
      </c>
    </row>
    <row r="55" spans="1:23" x14ac:dyDescent="0.2">
      <c r="C55" s="34" t="s">
        <v>18</v>
      </c>
      <c r="D55" s="34"/>
      <c r="E55" s="34"/>
      <c r="F55" s="34"/>
      <c r="H55" s="32">
        <f>COUNTIF(H4:H44,"5")</f>
        <v>4</v>
      </c>
      <c r="J55" s="34" t="s">
        <v>18</v>
      </c>
      <c r="K55" s="34"/>
      <c r="L55" s="34"/>
      <c r="M55" s="34"/>
      <c r="O55" s="32">
        <f>COUNTIF(O4:O44,"5")</f>
        <v>12</v>
      </c>
      <c r="Q55" s="34" t="s">
        <v>18</v>
      </c>
      <c r="R55" s="34"/>
      <c r="S55" s="34"/>
      <c r="T55" s="34"/>
      <c r="V55" s="32">
        <f>COUNTIF(V4:V44,"5")</f>
        <v>12</v>
      </c>
    </row>
  </sheetData>
  <sheetProtection password="E837" sheet="1"/>
  <mergeCells count="26">
    <mergeCell ref="C51:F51"/>
    <mergeCell ref="J51:M51"/>
    <mergeCell ref="Q51:T51"/>
    <mergeCell ref="A1:W1"/>
    <mergeCell ref="A2:A3"/>
    <mergeCell ref="B2:B3"/>
    <mergeCell ref="C2:I2"/>
    <mergeCell ref="J2:P2"/>
    <mergeCell ref="Q2:W2"/>
    <mergeCell ref="A45:B49"/>
    <mergeCell ref="C45:W45"/>
    <mergeCell ref="I46:I49"/>
    <mergeCell ref="P46:P49"/>
    <mergeCell ref="W46:W49"/>
    <mergeCell ref="C52:F52"/>
    <mergeCell ref="J52:M52"/>
    <mergeCell ref="Q52:T52"/>
    <mergeCell ref="C53:F53"/>
    <mergeCell ref="J53:M53"/>
    <mergeCell ref="Q53:T53"/>
    <mergeCell ref="C54:F54"/>
    <mergeCell ref="J54:M54"/>
    <mergeCell ref="Q54:T54"/>
    <mergeCell ref="C55:F55"/>
    <mergeCell ref="J55:M55"/>
    <mergeCell ref="Q55:T55"/>
  </mergeCells>
  <printOptions horizontalCentered="1"/>
  <pageMargins left="0.39370078740157483" right="0.39370078740157483" top="0.19685039370078741" bottom="0.19685039370078741" header="0" footer="0"/>
  <pageSetup paperSize="9" scale="78" orientation="landscape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Fen Sonuç</vt:lpstr>
      <vt:lpstr>'Fen Sonuç'!Yazdırma_Alanı</vt:lpstr>
    </vt:vector>
  </TitlesOfParts>
  <Company>fb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fb</dc:creator>
  <cp:lastModifiedBy>fb</cp:lastModifiedBy>
  <dcterms:created xsi:type="dcterms:W3CDTF">2010-12-06T19:07:27Z</dcterms:created>
  <dcterms:modified xsi:type="dcterms:W3CDTF">2010-12-06T19:09:41Z</dcterms:modified>
</cp:coreProperties>
</file>