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Admin\AppData\Local\Temp\Rar$DIa1056.22044\"/>
    </mc:Choice>
  </mc:AlternateContent>
  <bookViews>
    <workbookView xWindow="0" yWindow="0" windowWidth="28800" windowHeight="12225"/>
  </bookViews>
  <sheets>
    <sheet name="Sayfa1" sheetId="1" r:id="rId1"/>
  </sheets>
  <externalReferences>
    <externalReference r:id="rId2"/>
    <externalReference r:id="rId3"/>
    <externalReference r:id="rId4"/>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25" i="1"/>
  <c r="F24" i="1"/>
  <c r="G6" i="1"/>
  <c r="F10" i="1"/>
  <c r="F6" i="1"/>
  <c r="F4" i="1"/>
  <c r="E4" i="1"/>
  <c r="D34" i="1"/>
  <c r="D35" i="1"/>
  <c r="D36" i="1"/>
  <c r="D37" i="1"/>
  <c r="D38" i="1"/>
  <c r="D39" i="1"/>
  <c r="D40" i="1"/>
  <c r="D41" i="1"/>
  <c r="D24" i="1"/>
  <c r="D25" i="1"/>
  <c r="D26" i="1"/>
  <c r="D27" i="1"/>
  <c r="D28" i="1"/>
  <c r="D29" i="1"/>
  <c r="D30" i="1"/>
  <c r="D32" i="1"/>
  <c r="A12" i="1"/>
  <c r="A22" i="1"/>
  <c r="D15" i="1"/>
  <c r="D14" i="1"/>
  <c r="D17" i="1" s="1"/>
  <c r="D4" i="1"/>
  <c r="D5" i="1"/>
  <c r="D8" i="1" s="1"/>
  <c r="A42" i="1"/>
  <c r="I26" i="1"/>
  <c r="I40" i="1"/>
  <c r="I23" i="1"/>
  <c r="I21" i="1"/>
  <c r="I20" i="1"/>
  <c r="B41" i="1"/>
  <c r="B40" i="1"/>
  <c r="B39" i="1"/>
  <c r="B38" i="1"/>
  <c r="B37" i="1"/>
  <c r="B36" i="1"/>
  <c r="B35" i="1"/>
  <c r="B34" i="1"/>
  <c r="B33" i="1"/>
  <c r="B32" i="1"/>
  <c r="B29" i="1"/>
  <c r="B28" i="1"/>
  <c r="B27" i="1"/>
  <c r="B26" i="1"/>
  <c r="B25" i="1"/>
  <c r="B24" i="1"/>
  <c r="B23" i="1"/>
  <c r="B21" i="1"/>
  <c r="B20" i="1"/>
  <c r="B19" i="1"/>
  <c r="B18" i="1"/>
  <c r="B17" i="1"/>
  <c r="B16" i="1"/>
  <c r="B15" i="1"/>
  <c r="B14" i="1"/>
  <c r="B13" i="1"/>
  <c r="B11" i="1"/>
  <c r="B10" i="1"/>
  <c r="B9" i="1"/>
  <c r="B8" i="1"/>
  <c r="B7" i="1"/>
  <c r="B6" i="1"/>
  <c r="B5" i="1"/>
  <c r="B4" i="1"/>
  <c r="B3" i="1"/>
  <c r="D20" i="1" l="1"/>
  <c r="D19" i="1"/>
  <c r="D18" i="1"/>
  <c r="D21" i="1"/>
  <c r="D16" i="1"/>
  <c r="D7" i="1"/>
  <c r="D6" i="1"/>
  <c r="D11" i="1"/>
  <c r="D10" i="1"/>
  <c r="D9" i="1"/>
</calcChain>
</file>

<file path=xl/sharedStrings.xml><?xml version="1.0" encoding="utf-8"?>
<sst xmlns="http://schemas.openxmlformats.org/spreadsheetml/2006/main" count="127" uniqueCount="115">
  <si>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</si>
  <si>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</si>
  <si>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</si>
  <si>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</si>
  <si>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</si>
  <si>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</si>
  <si>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</si>
  <si>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</si>
  <si>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</si>
  <si>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</si>
  <si>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</si>
  <si>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</si>
  <si>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</si>
  <si>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</si>
  <si>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</si>
  <si>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</si>
  <si>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</si>
  <si>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</si>
  <si>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</si>
  <si>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</si>
  <si>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</si>
  <si>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</si>
  <si>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</si>
  <si>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</si>
  <si>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</si>
  <si>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</si>
  <si>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</si>
  <si>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</si>
  <si>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</si>
  <si>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26. Hafta:
 24-28 Mart</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</si>
  <si>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</si>
  <si>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İstiklâl Marşı'nın Kabulü ve Mehmet Akif Ersoy'u Anma Günü (12 Mart)</t>
  </si>
  <si>
    <t>1. İMAN</t>
  </si>
  <si>
    <t xml:space="preserve">1. İman ve İslam Kavramları </t>
  </si>
  <si>
    <t xml:space="preserve">2. İslam İnancının Temel Kaynakları </t>
  </si>
  <si>
    <t xml:space="preserve"> 5. İnanç Bakımından İnsanlar </t>
  </si>
  <si>
    <t>6. İslam İnanç Esasları</t>
  </si>
  <si>
    <t xml:space="preserve">1. İman ve İslam arasındaki ilişkiyi açıklar. </t>
  </si>
  <si>
    <t xml:space="preserve">2. İslam inancının temel kaynaklarını açıklar. </t>
  </si>
  <si>
    <t xml:space="preserve">5. İnanç bakımından insanları sınıflandırır. </t>
  </si>
  <si>
    <t>6. İslam inanç esaslarını bütüncül olarak kavrar.</t>
  </si>
  <si>
    <t xml:space="preserve">2.1. Kitap                        2.2. Sünnet </t>
  </si>
  <si>
    <t xml:space="preserve">3. İman ve İmanın Mahiyeti </t>
  </si>
  <si>
    <t>4. İmanın Geçerli Olmasının Şartları</t>
  </si>
  <si>
    <t xml:space="preserve">4. İmanın geçerli olması için gerekli şartları açıklar. </t>
  </si>
  <si>
    <t xml:space="preserve">3. İmanın mahiyetini kavrar. </t>
  </si>
  <si>
    <t xml:space="preserve">5.1. Mümin                     5.2. Münafık                  5.3. Kâfir </t>
  </si>
  <si>
    <t>2. kazanım işlenirken ayetlerin yanı sıra mütevatir ve sahih hadislerin de temel bilgi kaynakları içerisinde olduğu vurgulanacaktır.</t>
  </si>
  <si>
    <t>3. kazanım işlenirken icmali ve tafsili iman konularına kısaca değinilecektir.</t>
  </si>
  <si>
    <t>4. kazanım işlenirken imanın geçerli olması için klasik akaid âlimlerinin belirlediği şartlara da değinilecektir.</t>
  </si>
  <si>
    <t>5. kazanım işlenirken şirk ve müşrik kavramlarına da değinilecektir.</t>
  </si>
  <si>
    <t>2. NAMAZ</t>
  </si>
  <si>
    <t xml:space="preserve">3.1. Beş Vakit Namaz </t>
  </si>
  <si>
    <t xml:space="preserve">3.2. Cemaatle Namaz </t>
  </si>
  <si>
    <t>3.7. Nafile Namazlar</t>
  </si>
  <si>
    <t>1.3. İbadetin Bireysel ve Toplumsal Yönü             1.4. Hz. Peygamber’in İbadet Hayatı</t>
  </si>
  <si>
    <t xml:space="preserve">2. Namaz Kılmanın Önemi 3. Namazların Kılınışı </t>
  </si>
  <si>
    <t xml:space="preserve">1.2. İbadetlerin Geçerli Olma Şartları               1.2.1. Niyet                  1.2.2. İhlas                   1.2.3. Sünnete Uygunluk </t>
  </si>
  <si>
    <t xml:space="preserve">1. İnsanın Yaratılış Amacı: İbadet                            1.1. İbadet Kavramı ve Amacı </t>
  </si>
  <si>
    <t>1. İbadetlerin yapılış amacını kavrar</t>
  </si>
  <si>
    <t>2. İbadetlerin geçerli olma şartlarını açıklar.</t>
  </si>
  <si>
    <t>3. İbadetlerin bireysel ve toplumsal faydalarının farkında olur. 4. Hz. Peygamber’in ibadet hayatındaki ilkeleri örneklerle açıklar.</t>
  </si>
  <si>
    <t>5. Namazın önemini ayet ve hadislerle açıklar.</t>
  </si>
  <si>
    <t>6. Namazın Allah’a kulluğun en önemli göstergelerinden biri olduğunu fark eder.</t>
  </si>
  <si>
    <t>7. Namazların kılınışını gösterir.</t>
  </si>
  <si>
    <t>Bu ünite işlenirken ibadetlerin uygulamaları ile ilgili konularda Şafii mezhebinin görüşlerine de değinilecektir. Ayrıca ünite genelinde terğib hadislerine yer verilecek ve teşvik dili kullanılacaktır.</t>
  </si>
  <si>
    <t>7. kazanım işlenirken cuma ve bayram namazlarının önemine vurgu yapılacaktır.</t>
  </si>
  <si>
    <t>3. ORUÇ VE ZEKÂT</t>
  </si>
  <si>
    <t>1. Sabır ve İrade Eğitimi: Oruç</t>
  </si>
  <si>
    <t xml:space="preserve"> 1.1. Kur’an Ayı: Ramazan </t>
  </si>
  <si>
    <t xml:space="preserve">1.2. Orucun Önemi </t>
  </si>
  <si>
    <t xml:space="preserve">1.3. Oruçluyken Dikkat Edilmesi Gereken Hususlar </t>
  </si>
  <si>
    <t xml:space="preserve">1.4. Orucun Kazası ve Kefareti </t>
  </si>
  <si>
    <t xml:space="preserve">2. Malın Bereketlenmesi: Zekât 2.1. Kur’an ve Sünnette Zekât </t>
  </si>
  <si>
    <t xml:space="preserve">2.2. Zekâta Tabi Mallar </t>
  </si>
  <si>
    <t xml:space="preserve">2.3. Zekâtın Bireysel ve Toplumsal Faydaları </t>
  </si>
  <si>
    <t>3. İnfak ve Sadaka</t>
  </si>
  <si>
    <t xml:space="preserve">1. Ramazan ayı ile orucun, Müslümanların hayatındaki yerini ve önemini kavrar. </t>
  </si>
  <si>
    <t xml:space="preserve">2. Oruçluyken dikkat edilmesi gereken hususları kavrar. </t>
  </si>
  <si>
    <t>3. Oruçla ilgili hükümleri açıklar.</t>
  </si>
  <si>
    <t xml:space="preserve"> 4. Zekât ibadetini ayet ve hadislerle açıklar.</t>
  </si>
  <si>
    <t xml:space="preserve"> 5. Zekâtla ilgili hükümleri açıklar. </t>
  </si>
  <si>
    <t xml:space="preserve">6. Zekât ibadetinin bireysel ve toplumsal faydalarını kavrar. </t>
  </si>
  <si>
    <t>7. İnfak ve sadakanın yardımlaşma ve dayanışmaya katkısını fark eder.</t>
  </si>
  <si>
    <t>Bu ünite işlenirken ibadetlerdeki uygulamalarla ilgili konularda Şafi mezhebinin görüşlerine de yer verilecektir</t>
  </si>
  <si>
    <t>6. kazanım işlenirken zekât ibadetinin, toplumsal bir gerçeklik olan fakirlik için çözüm yollarından biri olduğu vurgulanacaktır.</t>
  </si>
  <si>
    <t>4. HAC VE KURBAN</t>
  </si>
  <si>
    <t xml:space="preserve">1. Allah’ın Evinde Misafirlik: Hac
</t>
  </si>
  <si>
    <t>1.1. Kâbe ve Haccın Tarihi</t>
  </si>
  <si>
    <t>1.2. Haccın Önemi</t>
  </si>
  <si>
    <t>1.3. Hac ile İlgili Kavramlar</t>
  </si>
  <si>
    <t>1.4. Haccın Yapılışı</t>
  </si>
  <si>
    <t>1.5. Hac ve Ahlaki Dönüşüm</t>
  </si>
  <si>
    <t xml:space="preserve">2. Umrenin Yapılışı </t>
  </si>
  <si>
    <t>3. Kurban                        3.1. Kurban ile İlgili Kavramlar</t>
  </si>
  <si>
    <t xml:space="preserve"> 3.2. Kurban İbadetinin Bireysel ve Toplumsal Faydaları                           4. Cihat</t>
  </si>
  <si>
    <t>3. Hac ile ilgili kavramları ve hükümleri açıklar.</t>
  </si>
  <si>
    <t xml:space="preserve"> 4. Haccın yapılışını açıklar. </t>
  </si>
  <si>
    <t>5. Hac ibadetinin birey ve toplum hayatı üzerindeki etkilerini kavrar.</t>
  </si>
  <si>
    <t xml:space="preserve"> 6. Umre ile hac arasındaki farkı ayırt eder. </t>
  </si>
  <si>
    <t xml:space="preserve">7. Kurban ile ilgili hükümleri açıklar. </t>
  </si>
  <si>
    <t>8. Kurban ibadetini ve yapılış amacını kavrar. 9. Cihat ve cihatla ilgili kavramları ayet ve hadislerle açıklar.</t>
  </si>
  <si>
    <t xml:space="preserve">1. Kâbe ile hac arasındaki ilişkiyi açıklar. </t>
  </si>
  <si>
    <t xml:space="preserve">2. Haccın dindeki yerini ayet ve hadislerle açıklar. </t>
  </si>
  <si>
    <t>Bu ünite işlenirken ibadetlerdeki uygulamalarla ilgili konularda Şafi mezhebinin görüşlerine de yer verilecektir.</t>
  </si>
  <si>
    <t>1. kazanım işlenirken Kâbe’nin tarihine ve hac ibadetinin başlamasına kısaca değinilecektir.</t>
  </si>
  <si>
    <t>9. kazanım işlenirken davet, tebliğ, emr-i bi’l-maruf nehyi ani’l-münker kavramlarına değinilecek ayrıca cihadın vatan savunmasındaki önemine vurgu yapılacaktır.</t>
  </si>
  <si>
    <t>2. Ara Tatil: 31 Mart - 4 Nisan 2025 (30 Mart- 01 Nisan Ramazan Bayramı)</t>
  </si>
  <si>
    <t>18 Mart Çanakkale Zaferi
Türk Dünyası ve Toplulukları Haftası</t>
  </si>
  <si>
    <t>Kadir Gecesi (26 Mart)</t>
  </si>
  <si>
    <t>.................... OKULU 2024-2025 EĞİTİM ÖĞRETİM YILI TEMEL DİNİ BİLGİLER (LİSE İSLAM 2) DERSİ ÜNİTELENDİRİLMİŞ YILLIK PLAN</t>
  </si>
  <si>
    <t xml:space="preserve">3.3. Cuma Namazı          3.4. Bayram Namazı </t>
  </si>
  <si>
    <t xml:space="preserve">3.5. Cenaze Namazı        3.6. Kaza Namazları </t>
  </si>
  <si>
    <t>2.Yazılı Sınav</t>
  </si>
  <si>
    <t>1.Yazılı Sınav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</si>
</sst>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9"/>
      <color theme="1"/>
      <name val="Calibri"/>
      <family val="2"/>
      <charset val="162"/>
      <scheme val="minor"/>
    </font>
    <font>
      <b/>
      <sz val="18"/>
      <color theme="3"/>
      <name val="Calibri"/>
      <family val="2"/>
      <charset val="162"/>
      <scheme val="minor"/>
    </font>
    <font>
      <sz val="10"/>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7">
      <alignment horizontal="center" vertical="center" wrapText="1"/>
    </xf>
    <xf numFmtId="0" fontId="14" fillId="0" borderId="0"/>
  </cellStyleXfs>
  <cellXfs count="64">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1" fillId="5" borderId="2" xfId="5"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0" fillId="0" borderId="4" xfId="0" applyBorder="1" applyAlignment="1">
      <alignment horizontal="center" vertical="center" wrapText="1"/>
    </xf>
    <xf numFmtId="0" fontId="1" fillId="5" borderId="7" xfId="5"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1" fillId="5" borderId="12" xfId="5"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6" fillId="0" borderId="5" xfId="0" applyFont="1" applyBorder="1" applyAlignment="1">
      <alignment horizontal="center" vertical="center" textRotation="90"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15" fillId="5" borderId="2" xfId="5"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8" fillId="4" borderId="8" xfId="4"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3" xfId="0" applyBorder="1" applyAlignment="1">
      <alignment horizontal="left"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17" fillId="3" borderId="4" xfId="3" applyFont="1" applyBorder="1" applyAlignment="1">
      <alignment horizontal="left" vertical="center" wrapText="1"/>
    </xf>
    <xf numFmtId="0" fontId="1" fillId="3" borderId="13" xfId="3" applyBorder="1" applyAlignment="1">
      <alignment horizontal="left" vertical="center" wrapText="1"/>
    </xf>
    <xf numFmtId="0" fontId="1" fillId="3" borderId="4" xfId="3" applyBorder="1" applyAlignment="1">
      <alignment horizontal="left" vertical="center" wrapText="1"/>
    </xf>
    <xf numFmtId="0" fontId="1" fillId="3" borderId="5" xfId="3" applyBorder="1" applyAlignment="1">
      <alignment horizontal="left" vertical="center" wrapText="1"/>
    </xf>
    <xf numFmtId="11" fontId="7" fillId="0" borderId="4" xfId="0" applyNumberFormat="1" applyFont="1" applyBorder="1" applyAlignment="1">
      <alignment horizontal="left" vertical="center" wrapText="1"/>
    </xf>
    <xf numFmtId="11" fontId="0" fillId="3" borderId="4" xfId="3" applyNumberFormat="1" applyFont="1" applyBorder="1" applyAlignment="1">
      <alignment horizontal="left" vertical="center" wrapText="1"/>
    </xf>
    <xf numFmtId="11" fontId="0" fillId="0" borderId="4" xfId="0" applyNumberFormat="1" applyBorder="1" applyAlignment="1">
      <alignment horizontal="left" vertical="center" wrapText="1"/>
    </xf>
    <xf numFmtId="11" fontId="7" fillId="0" borderId="4" xfId="0" applyNumberFormat="1" applyFont="1" applyBorder="1" applyAlignment="1">
      <alignment horizontal="center" vertical="center" wrapText="1"/>
    </xf>
    <xf numFmtId="11" fontId="0" fillId="0" borderId="4" xfId="0" applyNumberFormat="1" applyBorder="1" applyAlignment="1">
      <alignment horizontal="center" vertical="center" wrapText="1"/>
    </xf>
    <xf numFmtId="0" fontId="14" fillId="0" borderId="17" xfId="9" applyBorder="1" applyAlignment="1">
      <alignment horizontal="left" vertical="top" wrapText="1"/>
    </xf>
    <xf numFmtId="0" fontId="14" fillId="0" borderId="17" xfId="9" applyBorder="1" applyAlignment="1">
      <alignment horizontal="left" vertical="top"/>
    </xf>
    <xf numFmtId="0" fontId="14" fillId="0" borderId="0" xfId="9" applyAlignment="1">
      <alignment horizontal="left" vertical="top"/>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8" fillId="4" borderId="8" xfId="4" applyFont="1" applyBorder="1" applyAlignment="1">
      <alignment horizontal="center" vertical="center"/>
    </xf>
    <xf numFmtId="0" fontId="8" fillId="4" borderId="9" xfId="4" applyFont="1" applyBorder="1" applyAlignment="1">
      <alignment horizontal="center" vertical="center"/>
    </xf>
    <xf numFmtId="0" fontId="8" fillId="4" borderId="10" xfId="4" applyFont="1" applyBorder="1" applyAlignment="1">
      <alignment horizontal="center" vertical="center"/>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164" fontId="16"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DKAB_9_YILLIK_PL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dkab%20y&#305;ll&#305;k%20plan/&#199;erceve_Y&#305;ll&#305;k_PLan_7%20d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199;erceve_Y&#305;ll&#305;k_PLan_6%20d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DKAB"/>
    </sheetNames>
    <sheetDataSet>
      <sheetData sheetId="0">
        <row r="4">
          <cell r="B4" t="str">
            <v>1. Hafta:
 9-13 Eylül</v>
          </cell>
        </row>
        <row r="5">
          <cell r="B5" t="str">
            <v>2. Hafta:
 16-20 Eylül</v>
          </cell>
        </row>
        <row r="6">
          <cell r="B6" t="str">
            <v>3. Hafta:
 23-27 Eylül</v>
          </cell>
        </row>
        <row r="7">
          <cell r="B7" t="str">
            <v>4. Hafta:
 30 Eylül-4 Ekim</v>
          </cell>
        </row>
        <row r="8">
          <cell r="B8" t="str">
            <v>5. Hafta:
 7-11 Ekim</v>
          </cell>
        </row>
        <row r="9">
          <cell r="B9" t="str">
            <v>6. Hafta:
 14-18 Ekim</v>
          </cell>
        </row>
        <row r="10">
          <cell r="B10" t="str">
            <v>7. Hafta:
 21-25 Ekim</v>
          </cell>
        </row>
        <row r="11">
          <cell r="B11" t="str">
            <v>8. Hafta:
 28 Ekim-1 Kasım</v>
          </cell>
        </row>
        <row r="14">
          <cell r="B14" t="str">
            <v>9. Hafta:
 4-8 Kasım</v>
          </cell>
        </row>
        <row r="16">
          <cell r="B16" t="str">
            <v>10. Hafta:
18-22 Kasım</v>
          </cell>
        </row>
        <row r="17">
          <cell r="B17" t="str">
            <v>11. Hafta:
25-29 Kasım</v>
          </cell>
        </row>
        <row r="18">
          <cell r="B18" t="str">
            <v>12. Hafta:
 2-6 Aralık</v>
          </cell>
        </row>
        <row r="19">
          <cell r="B19" t="str">
            <v>13. Hafta:
 9-13 Aralık</v>
          </cell>
        </row>
        <row r="20">
          <cell r="B20" t="str">
            <v>14. Hafta:
 16-20 Aralık</v>
          </cell>
        </row>
        <row r="21">
          <cell r="B21" t="str">
            <v>15. Hafta:
 23-27 Aralık</v>
          </cell>
        </row>
        <row r="22">
          <cell r="B22" t="str">
            <v>16. Hafta:
 30 Aralık-3 Ocak</v>
          </cell>
        </row>
        <row r="25">
          <cell r="B25" t="str">
            <v>17. Hafta:
 6-10 Ocak</v>
          </cell>
        </row>
        <row r="26">
          <cell r="B26" t="str">
            <v>18. Hafta:
 13-17 Ocak</v>
          </cell>
        </row>
        <row r="28">
          <cell r="B28" t="str">
            <v>19. Hafta:
 3-7 Şubat</v>
          </cell>
        </row>
        <row r="29">
          <cell r="B29" t="str">
            <v>20. Hafta:
 10-14 Şubat</v>
          </cell>
        </row>
        <row r="30">
          <cell r="B30" t="str">
            <v>21. Hafta:
 17-21 Şubat</v>
          </cell>
        </row>
        <row r="31">
          <cell r="B31" t="str">
            <v>22. Hafta:
 24-28 Şubat</v>
          </cell>
        </row>
        <row r="32">
          <cell r="B32" t="str">
            <v>23. Hafta:
 3-7 Mart</v>
          </cell>
        </row>
        <row r="33">
          <cell r="B33" t="str">
            <v>24. Hafta:
 10-14 Mart</v>
          </cell>
        </row>
        <row r="34">
          <cell r="B34" t="str">
            <v>25. Hafta:
 17-21 Mart</v>
          </cell>
        </row>
        <row r="39">
          <cell r="B39" t="str">
            <v>27. Hafta:
 7-11 Nisan</v>
          </cell>
        </row>
        <row r="40">
          <cell r="B40" t="str">
            <v>28. Hafta:
 14-18 Nisan</v>
          </cell>
        </row>
        <row r="41">
          <cell r="B41" t="str">
            <v>29. Hafta:
 21-25 Nisan</v>
          </cell>
        </row>
        <row r="42">
          <cell r="B42" t="str">
            <v>30. Hafta:
 28 Nisan-2 Mayıs</v>
          </cell>
        </row>
        <row r="43">
          <cell r="B43" t="str">
            <v>31. Hafta:
 5-9 Mayıs</v>
          </cell>
        </row>
        <row r="44">
          <cell r="B44" t="str">
            <v>32. Hafta:
 12-16 Mayıs</v>
          </cell>
        </row>
        <row r="45">
          <cell r="B45" t="str">
            <v>33. Hafta:
 19-23 Mayıs</v>
          </cell>
        </row>
        <row r="46">
          <cell r="B46" t="str">
            <v>34. Hafta:
 26-30 Mayıs</v>
          </cell>
        </row>
        <row r="47">
          <cell r="B47" t="str">
            <v>35. Hafta:
 2-6 Haziran</v>
          </cell>
        </row>
        <row r="51">
          <cell r="B51" t="str">
            <v>36. Hafta:
 9-13 Haziran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ow r="12">
          <cell r="A12" t="str">
            <v>1.  DÖNEM ARA TATİLİ: 11 - 15 Kasım 2024</v>
          </cell>
        </row>
        <row r="22">
          <cell r="A22" t="str">
            <v>YARIYIL TATİLİ: 20 Ocak - 31 Ocak 2025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efreshError="1">
        <row r="20">
          <cell r="I20" t="str">
            <v xml:space="preserve"> Regaip Kandili (11 Ocak)</v>
          </cell>
        </row>
        <row r="21">
          <cell r="I21" t="str">
            <v xml:space="preserve"> Üç Ayların Başlangıcı (12 Ocak)</v>
          </cell>
        </row>
        <row r="23">
          <cell r="I23" t="str">
            <v>Miraç Kandili (6 Şubat)</v>
          </cell>
        </row>
        <row r="26">
          <cell r="I26" t="str">
            <v>Berat Kandili (24 Şubat)</v>
          </cell>
        </row>
        <row r="40">
          <cell r="I40" t="str">
            <v>Kurban Bayramı (6-9 Haziran)</v>
          </cell>
        </row>
        <row r="42">
          <cell r="A42" t="str">
            <v>SOSYAL ETKİNLİK</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view="pageBreakPreview" topLeftCell="A37" zoomScaleNormal="100" zoomScaleSheetLayoutView="100" workbookViewId="0">
      <selection activeCell="L14" sqref="L14"/>
    </sheetView>
  </sheetViews>
  <sheetFormatPr defaultRowHeight="15" x14ac:dyDescent="0.2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s>
  <sheetData>
    <row r="1" spans="1:10" s="1" customFormat="1" ht="103.5" customHeight="1" thickBot="1" x14ac:dyDescent="0.3">
      <c r="A1" s="59" t="s">
        <v>110</v>
      </c>
      <c r="B1" s="59"/>
      <c r="C1" s="59"/>
      <c r="D1" s="59"/>
      <c r="E1" s="59"/>
      <c r="F1" s="59"/>
      <c r="G1" s="59"/>
      <c r="H1" s="59"/>
      <c r="I1" s="59"/>
      <c r="J1" s="59"/>
    </row>
    <row r="2" spans="1:10" s="3" customFormat="1" ht="36" customHeight="1" thickTop="1" x14ac:dyDescent="0.25">
      <c r="A2" s="20" t="s">
        <v>0</v>
      </c>
      <c r="B2" s="2" t="s">
        <v>1</v>
      </c>
      <c r="C2" s="2" t="s">
        <v>2</v>
      </c>
      <c r="D2" s="2" t="s">
        <v>3</v>
      </c>
      <c r="E2" s="2" t="s">
        <v>4</v>
      </c>
      <c r="F2" s="2" t="s">
        <v>5</v>
      </c>
      <c r="G2" s="2" t="s">
        <v>6</v>
      </c>
      <c r="H2" s="2" t="s">
        <v>7</v>
      </c>
      <c r="I2" s="2" t="s">
        <v>8</v>
      </c>
      <c r="J2" s="2" t="s">
        <v>9</v>
      </c>
    </row>
    <row r="3" spans="1:10" s="1" customFormat="1" ht="60" customHeight="1" x14ac:dyDescent="0.25">
      <c r="A3" s="60" t="s">
        <v>10</v>
      </c>
      <c r="B3" s="4" t="str">
        <f>'[1]9 DKAB'!$B$4</f>
        <v>1. Hafta:
 9-13 Eylül</v>
      </c>
      <c r="C3" s="5">
        <v>2</v>
      </c>
      <c r="D3" s="6" t="s">
        <v>32</v>
      </c>
      <c r="E3" s="6" t="s">
        <v>33</v>
      </c>
      <c r="F3" s="6" t="s">
        <v>37</v>
      </c>
      <c r="G3" s="6"/>
      <c r="H3" s="5"/>
      <c r="I3" s="5"/>
      <c r="J3" s="46" t="s">
        <v>28</v>
      </c>
    </row>
    <row r="4" spans="1:10" s="1" customFormat="1" ht="49.9" customHeight="1" x14ac:dyDescent="0.25">
      <c r="A4" s="60"/>
      <c r="B4" s="4" t="str">
        <f>'[1]9 DKAB'!$B$5</f>
        <v>2. Hafta:
 16-20 Eylül</v>
      </c>
      <c r="C4" s="5">
        <v>2</v>
      </c>
      <c r="D4" s="6" t="str">
        <f t="shared" ref="D4:D5" si="0">$D$3</f>
        <v>1. İMAN</v>
      </c>
      <c r="E4" s="6" t="str">
        <f>$E$3</f>
        <v xml:space="preserve">1. İman ve İslam Kavramları </v>
      </c>
      <c r="F4" s="6" t="str">
        <f>$F$3</f>
        <v xml:space="preserve">1. İman ve İslam arasındaki ilişkiyi açıklar. </v>
      </c>
      <c r="G4" s="6"/>
      <c r="H4" s="5"/>
      <c r="I4" s="5"/>
      <c r="J4" s="61"/>
    </row>
    <row r="5" spans="1:10" s="1" customFormat="1" ht="130.15" customHeight="1" x14ac:dyDescent="0.25">
      <c r="A5" s="60"/>
      <c r="B5" s="4" t="str">
        <f>'[1]9 DKAB'!$B$6</f>
        <v>3. Hafta:
 23-27 Eylül</v>
      </c>
      <c r="C5" s="5">
        <v>2</v>
      </c>
      <c r="D5" s="6" t="str">
        <f t="shared" si="0"/>
        <v>1. İMAN</v>
      </c>
      <c r="E5" s="6" t="s">
        <v>34</v>
      </c>
      <c r="F5" s="6" t="s">
        <v>38</v>
      </c>
      <c r="G5" s="6" t="s">
        <v>47</v>
      </c>
      <c r="H5" s="5"/>
      <c r="I5" s="5"/>
      <c r="J5" s="61"/>
    </row>
    <row r="6" spans="1:10" s="1" customFormat="1" ht="79.900000000000006" customHeight="1" x14ac:dyDescent="0.25">
      <c r="A6" s="60" t="s">
        <v>11</v>
      </c>
      <c r="B6" s="4" t="str">
        <f>'[1]9 DKAB'!$B$7</f>
        <v>4. Hafta:
 30 Eylül-4 Ekim</v>
      </c>
      <c r="C6" s="5">
        <v>2</v>
      </c>
      <c r="D6" s="6" t="str">
        <f t="shared" ref="D6:D11" si="1">$D$5</f>
        <v>1. İMAN</v>
      </c>
      <c r="E6" s="6" t="s">
        <v>41</v>
      </c>
      <c r="F6" s="6" t="str">
        <f>$F$5</f>
        <v xml:space="preserve">2. İslam inancının temel kaynaklarını açıklar. </v>
      </c>
      <c r="G6" s="6" t="str">
        <f>$G$5</f>
        <v>2. kazanım işlenirken ayetlerin yanı sıra mütevatir ve sahih hadislerin de temel bilgi kaynakları içerisinde olduğu vurgulanacaktır.</v>
      </c>
      <c r="H6" s="5"/>
      <c r="I6" s="5"/>
      <c r="J6" s="61"/>
    </row>
    <row r="7" spans="1:10" s="1" customFormat="1" ht="79.900000000000006" customHeight="1" x14ac:dyDescent="0.25">
      <c r="A7" s="60"/>
      <c r="B7" s="4" t="str">
        <f>'[1]9 DKAB'!$B$8</f>
        <v>5. Hafta:
 7-11 Ekim</v>
      </c>
      <c r="C7" s="5">
        <v>2</v>
      </c>
      <c r="D7" s="6" t="str">
        <f t="shared" si="1"/>
        <v>1. İMAN</v>
      </c>
      <c r="E7" s="6" t="s">
        <v>42</v>
      </c>
      <c r="F7" s="6" t="s">
        <v>45</v>
      </c>
      <c r="G7" s="6" t="s">
        <v>48</v>
      </c>
      <c r="H7" s="5"/>
      <c r="I7" s="5"/>
      <c r="J7" s="61"/>
    </row>
    <row r="8" spans="1:10" s="1" customFormat="1" ht="79.900000000000006" customHeight="1" x14ac:dyDescent="0.25">
      <c r="A8" s="60"/>
      <c r="B8" s="4" t="str">
        <f>'[1]9 DKAB'!$B$9</f>
        <v>6. Hafta:
 14-18 Ekim</v>
      </c>
      <c r="C8" s="5">
        <v>2</v>
      </c>
      <c r="D8" s="6" t="str">
        <f t="shared" si="1"/>
        <v>1. İMAN</v>
      </c>
      <c r="E8" s="6" t="s">
        <v>43</v>
      </c>
      <c r="F8" s="6" t="s">
        <v>44</v>
      </c>
      <c r="G8" s="6" t="s">
        <v>49</v>
      </c>
      <c r="H8" s="5"/>
      <c r="I8" s="7"/>
      <c r="J8" s="61"/>
    </row>
    <row r="9" spans="1:10" s="1" customFormat="1" ht="47.25" x14ac:dyDescent="0.25">
      <c r="A9" s="60"/>
      <c r="B9" s="4" t="str">
        <f>'[1]9 DKAB'!$B$10</f>
        <v>7. Hafta:
 21-25 Ekim</v>
      </c>
      <c r="C9" s="5">
        <v>2</v>
      </c>
      <c r="D9" s="6" t="str">
        <f t="shared" si="1"/>
        <v>1. İMAN</v>
      </c>
      <c r="E9" s="6" t="s">
        <v>35</v>
      </c>
      <c r="F9" s="6" t="s">
        <v>39</v>
      </c>
      <c r="G9" s="6" t="s">
        <v>50</v>
      </c>
      <c r="H9" s="5"/>
      <c r="I9" s="5"/>
      <c r="J9" s="61"/>
    </row>
    <row r="10" spans="1:10" s="1" customFormat="1" ht="60" customHeight="1" x14ac:dyDescent="0.25">
      <c r="A10" s="60" t="s">
        <v>13</v>
      </c>
      <c r="B10" s="22" t="str">
        <f>'[1]9 DKAB'!$B$11</f>
        <v>8. Hafta:
 28 Ekim-1 Kasım</v>
      </c>
      <c r="C10" s="5">
        <v>2</v>
      </c>
      <c r="D10" s="6" t="str">
        <f t="shared" si="1"/>
        <v>1. İMAN</v>
      </c>
      <c r="E10" s="6" t="s">
        <v>46</v>
      </c>
      <c r="F10" s="6" t="str">
        <f>$F$9</f>
        <v xml:space="preserve">5. İnanç bakımından insanları sınıflandırır. </v>
      </c>
      <c r="G10" s="6" t="s">
        <v>50</v>
      </c>
      <c r="H10" s="5"/>
      <c r="I10" s="5" t="s">
        <v>12</v>
      </c>
      <c r="J10" s="61"/>
    </row>
    <row r="11" spans="1:10" s="1" customFormat="1" ht="48" thickBot="1" x14ac:dyDescent="0.3">
      <c r="A11" s="49"/>
      <c r="B11" s="8" t="str">
        <f>'[1]9 DKAB'!$B$14</f>
        <v>9. Hafta:
 4-8 Kasım</v>
      </c>
      <c r="C11" s="5">
        <v>2</v>
      </c>
      <c r="D11" s="6" t="str">
        <f t="shared" si="1"/>
        <v>1. İMAN</v>
      </c>
      <c r="E11" s="9" t="s">
        <v>36</v>
      </c>
      <c r="F11" s="9" t="s">
        <v>40</v>
      </c>
      <c r="G11" s="27"/>
      <c r="H11" s="10" t="s">
        <v>114</v>
      </c>
      <c r="I11" s="10" t="s">
        <v>14</v>
      </c>
      <c r="J11" s="61"/>
    </row>
    <row r="12" spans="1:10" s="1" customFormat="1" ht="27.95" customHeight="1" thickBot="1" x14ac:dyDescent="0.3">
      <c r="A12" s="56" t="str">
        <f>[2]Sayfa1!$A$12</f>
        <v>1.  DÖNEM ARA TATİLİ: 11 - 15 Kasım 2024</v>
      </c>
      <c r="B12" s="57"/>
      <c r="C12" s="57"/>
      <c r="D12" s="57"/>
      <c r="E12" s="57"/>
      <c r="F12" s="57"/>
      <c r="G12" s="57"/>
      <c r="H12" s="57"/>
      <c r="I12" s="58"/>
      <c r="J12" s="62"/>
    </row>
    <row r="13" spans="1:10" s="1" customFormat="1" ht="117" customHeight="1" x14ac:dyDescent="0.25">
      <c r="A13" s="50" t="s">
        <v>13</v>
      </c>
      <c r="B13" s="11" t="str">
        <f>'[1]9 DKAB'!$B$16</f>
        <v>10. Hafta:
18-22 Kasım</v>
      </c>
      <c r="C13" s="12">
        <v>2</v>
      </c>
      <c r="D13" s="6" t="s">
        <v>51</v>
      </c>
      <c r="E13" s="13" t="s">
        <v>58</v>
      </c>
      <c r="F13" s="33" t="s">
        <v>59</v>
      </c>
      <c r="G13" s="13" t="s">
        <v>65</v>
      </c>
      <c r="H13" s="12"/>
      <c r="I13" s="12"/>
      <c r="J13" s="61"/>
    </row>
    <row r="14" spans="1:10" s="1" customFormat="1" ht="78.75" x14ac:dyDescent="0.25">
      <c r="A14" s="51"/>
      <c r="B14" s="21" t="str">
        <f>'[1]9 DKAB'!$B$17</f>
        <v>11. Hafta:
25-29 Kasım</v>
      </c>
      <c r="C14" s="12">
        <v>2</v>
      </c>
      <c r="D14" s="6" t="str">
        <f>$D$13</f>
        <v>2. NAMAZ</v>
      </c>
      <c r="E14" s="6" t="s">
        <v>57</v>
      </c>
      <c r="F14" s="34" t="s">
        <v>60</v>
      </c>
      <c r="G14" s="29"/>
      <c r="H14" s="5"/>
      <c r="I14" s="23" t="s">
        <v>15</v>
      </c>
      <c r="J14" s="61"/>
    </row>
    <row r="15" spans="1:10" s="1" customFormat="1" ht="79.900000000000006" customHeight="1" x14ac:dyDescent="0.25">
      <c r="A15" s="49" t="s">
        <v>16</v>
      </c>
      <c r="B15" s="4" t="str">
        <f>'[1]9 DKAB'!$B$18</f>
        <v>12. Hafta:
 2-6 Aralık</v>
      </c>
      <c r="C15" s="12">
        <v>2</v>
      </c>
      <c r="D15" s="6" t="str">
        <f>$D$13</f>
        <v>2. NAMAZ</v>
      </c>
      <c r="E15" s="6" t="s">
        <v>55</v>
      </c>
      <c r="F15" s="32" t="s">
        <v>61</v>
      </c>
      <c r="G15" s="27"/>
      <c r="H15" s="5"/>
      <c r="I15" s="5" t="s">
        <v>27</v>
      </c>
      <c r="J15" s="61"/>
    </row>
    <row r="16" spans="1:10" s="1" customFormat="1" ht="31.5" x14ac:dyDescent="0.25">
      <c r="A16" s="50"/>
      <c r="B16" s="4" t="str">
        <f>'[1]9 DKAB'!$B$19</f>
        <v>13. Hafta:
 9-13 Aralık</v>
      </c>
      <c r="C16" s="12">
        <v>2</v>
      </c>
      <c r="D16" s="6" t="str">
        <f t="shared" ref="D16:D21" si="2">$D$14</f>
        <v>2. NAMAZ</v>
      </c>
      <c r="E16" s="6" t="s">
        <v>56</v>
      </c>
      <c r="F16" s="34" t="s">
        <v>62</v>
      </c>
      <c r="G16" s="27"/>
      <c r="H16" s="5"/>
      <c r="I16" s="5"/>
      <c r="J16" s="61"/>
    </row>
    <row r="17" spans="1:10" s="1" customFormat="1" ht="79.900000000000006" customHeight="1" x14ac:dyDescent="0.25">
      <c r="A17" s="50"/>
      <c r="B17" s="4" t="str">
        <f>'[1]9 DKAB'!$B$20</f>
        <v>14. Hafta:
 16-20 Aralık</v>
      </c>
      <c r="C17" s="12">
        <v>2</v>
      </c>
      <c r="D17" s="6" t="str">
        <f t="shared" si="2"/>
        <v>2. NAMAZ</v>
      </c>
      <c r="E17" s="6" t="s">
        <v>52</v>
      </c>
      <c r="F17" s="34" t="s">
        <v>63</v>
      </c>
      <c r="G17" s="27"/>
      <c r="H17" s="5"/>
      <c r="I17" s="5"/>
      <c r="J17" s="61"/>
    </row>
    <row r="18" spans="1:10" s="1" customFormat="1" ht="45" x14ac:dyDescent="0.25">
      <c r="A18" s="51"/>
      <c r="B18" s="4" t="str">
        <f>'[1]9 DKAB'!$B$21</f>
        <v>15. Hafta:
 23-27 Aralık</v>
      </c>
      <c r="C18" s="12">
        <v>2</v>
      </c>
      <c r="D18" s="6" t="str">
        <f t="shared" si="2"/>
        <v>2. NAMAZ</v>
      </c>
      <c r="E18" s="6" t="s">
        <v>53</v>
      </c>
      <c r="F18" s="34" t="s">
        <v>64</v>
      </c>
      <c r="G18" s="27" t="s">
        <v>66</v>
      </c>
      <c r="H18" s="5"/>
      <c r="I18" s="5"/>
      <c r="J18" s="61"/>
    </row>
    <row r="19" spans="1:10" s="1" customFormat="1" ht="45" x14ac:dyDescent="0.25">
      <c r="A19" s="60" t="s">
        <v>17</v>
      </c>
      <c r="B19" s="4" t="str">
        <f>'[1]9 DKAB'!$B$22</f>
        <v>16. Hafta:
 30 Aralık-3 Ocak</v>
      </c>
      <c r="C19" s="12">
        <v>2</v>
      </c>
      <c r="D19" s="6" t="str">
        <f t="shared" si="2"/>
        <v>2. NAMAZ</v>
      </c>
      <c r="E19" s="6" t="s">
        <v>111</v>
      </c>
      <c r="F19" s="34" t="s">
        <v>64</v>
      </c>
      <c r="G19" s="27" t="s">
        <v>66</v>
      </c>
      <c r="H19" s="5" t="s">
        <v>113</v>
      </c>
      <c r="I19" s="5"/>
      <c r="J19" s="61"/>
    </row>
    <row r="20" spans="1:10" s="1" customFormat="1" ht="90" customHeight="1" x14ac:dyDescent="0.25">
      <c r="A20" s="60"/>
      <c r="B20" s="4" t="str">
        <f>'[1]9 DKAB'!$B$25</f>
        <v>17. Hafta:
 6-10 Ocak</v>
      </c>
      <c r="C20" s="12">
        <v>2</v>
      </c>
      <c r="D20" s="6" t="str">
        <f t="shared" si="2"/>
        <v>2. NAMAZ</v>
      </c>
      <c r="E20" s="6" t="s">
        <v>112</v>
      </c>
      <c r="F20" s="34" t="s">
        <v>64</v>
      </c>
      <c r="G20" s="27" t="s">
        <v>66</v>
      </c>
      <c r="H20" s="5"/>
      <c r="I20" s="5" t="str">
        <f>[3]Sayfa1!$I$20</f>
        <v xml:space="preserve"> Regaip Kandili (11 Ocak)</v>
      </c>
      <c r="J20" s="61"/>
    </row>
    <row r="21" spans="1:10" s="1" customFormat="1" ht="60" customHeight="1" thickBot="1" x14ac:dyDescent="0.3">
      <c r="A21" s="49"/>
      <c r="B21" s="8" t="str">
        <f>'[1]9 DKAB'!$B$26</f>
        <v>18. Hafta:
 13-17 Ocak</v>
      </c>
      <c r="C21" s="12">
        <v>2</v>
      </c>
      <c r="D21" s="6" t="str">
        <f t="shared" si="2"/>
        <v>2. NAMAZ</v>
      </c>
      <c r="E21" s="9" t="s">
        <v>54</v>
      </c>
      <c r="F21" s="35" t="s">
        <v>64</v>
      </c>
      <c r="G21" s="28" t="s">
        <v>66</v>
      </c>
      <c r="H21" s="10"/>
      <c r="I21" s="10" t="str">
        <f>[3]Sayfa1!$I$21</f>
        <v xml:space="preserve"> Üç Ayların Başlangıcı (12 Ocak)</v>
      </c>
      <c r="J21" s="61"/>
    </row>
    <row r="22" spans="1:10" s="1" customFormat="1" ht="27.95" customHeight="1" thickBot="1" x14ac:dyDescent="0.3">
      <c r="A22" s="56" t="str">
        <f>[2]Sayfa1!$A$22</f>
        <v>YARIYIL TATİLİ: 20 Ocak - 31 Ocak 2025</v>
      </c>
      <c r="B22" s="57"/>
      <c r="C22" s="57"/>
      <c r="D22" s="57"/>
      <c r="E22" s="57"/>
      <c r="F22" s="57"/>
      <c r="G22" s="57"/>
      <c r="H22" s="57"/>
      <c r="I22" s="58"/>
      <c r="J22" s="63"/>
    </row>
    <row r="23" spans="1:10" s="1" customFormat="1" ht="65.25" customHeight="1" x14ac:dyDescent="0.25">
      <c r="A23" s="44" t="s">
        <v>18</v>
      </c>
      <c r="B23" s="11" t="str">
        <f>'[1]9 DKAB'!$B$28</f>
        <v>19. Hafta:
 3-7 Şubat</v>
      </c>
      <c r="C23" s="12">
        <v>2</v>
      </c>
      <c r="D23" s="6" t="s">
        <v>67</v>
      </c>
      <c r="E23" s="13" t="s">
        <v>68</v>
      </c>
      <c r="F23" s="29" t="s">
        <v>77</v>
      </c>
      <c r="G23" s="29" t="s">
        <v>84</v>
      </c>
      <c r="H23" s="12"/>
      <c r="I23" s="12" t="str">
        <f>[3]Sayfa1!$I$23</f>
        <v>Miraç Kandili (6 Şubat)</v>
      </c>
      <c r="J23" s="46" t="s">
        <v>28</v>
      </c>
    </row>
    <row r="24" spans="1:10" s="1" customFormat="1" ht="60" x14ac:dyDescent="0.25">
      <c r="A24" s="44"/>
      <c r="B24" s="4" t="str">
        <f>'[1]9 DKAB'!$B$29</f>
        <v>20. Hafta:
 10-14 Şubat</v>
      </c>
      <c r="C24" s="12">
        <v>2</v>
      </c>
      <c r="D24" s="6" t="str">
        <f t="shared" ref="D24:D32" si="3">$D$23</f>
        <v>3. ORUÇ VE ZEKÂT</v>
      </c>
      <c r="E24" s="6" t="s">
        <v>69</v>
      </c>
      <c r="F24" s="30" t="str">
        <f>$F$23</f>
        <v xml:space="preserve">1. Ramazan ayı ile orucun, Müslümanların hayatındaki yerini ve önemini kavrar. </v>
      </c>
      <c r="G24" s="27"/>
      <c r="H24" s="5"/>
      <c r="I24" s="5"/>
      <c r="J24" s="47"/>
    </row>
    <row r="25" spans="1:10" s="1" customFormat="1" ht="60" x14ac:dyDescent="0.25">
      <c r="A25" s="44"/>
      <c r="B25" s="4" t="str">
        <f>'[1]9 DKAB'!$B$30</f>
        <v>21. Hafta:
 17-21 Şubat</v>
      </c>
      <c r="C25" s="12">
        <v>2</v>
      </c>
      <c r="D25" s="6" t="str">
        <f t="shared" si="3"/>
        <v>3. ORUÇ VE ZEKÂT</v>
      </c>
      <c r="E25" s="6" t="s">
        <v>70</v>
      </c>
      <c r="F25" s="30" t="str">
        <f>$F$23</f>
        <v xml:space="preserve">1. Ramazan ayı ile orucun, Müslümanların hayatındaki yerini ve önemini kavrar. </v>
      </c>
      <c r="G25" s="27"/>
      <c r="H25" s="5"/>
      <c r="I25" s="15"/>
      <c r="J25" s="47"/>
    </row>
    <row r="26" spans="1:10" s="1" customFormat="1" ht="47.25" x14ac:dyDescent="0.25">
      <c r="A26" s="45"/>
      <c r="B26" s="4" t="str">
        <f>'[1]9 DKAB'!$B$31</f>
        <v>22. Hafta:
 24-28 Şubat</v>
      </c>
      <c r="C26" s="12">
        <v>2</v>
      </c>
      <c r="D26" s="6" t="str">
        <f t="shared" si="3"/>
        <v>3. ORUÇ VE ZEKÂT</v>
      </c>
      <c r="E26" s="6" t="s">
        <v>71</v>
      </c>
      <c r="F26" s="30" t="s">
        <v>78</v>
      </c>
      <c r="G26" s="27"/>
      <c r="H26" s="5"/>
      <c r="I26" s="25" t="str">
        <f>[3]Sayfa1!$I$26</f>
        <v>Berat Kandili (24 Şubat)</v>
      </c>
      <c r="J26" s="47"/>
    </row>
    <row r="27" spans="1:10" s="1" customFormat="1" ht="79.900000000000006" customHeight="1" x14ac:dyDescent="0.25">
      <c r="A27" s="49" t="s">
        <v>19</v>
      </c>
      <c r="B27" s="4" t="str">
        <f>'[1]9 DKAB'!$B$32</f>
        <v>23. Hafta:
 3-7 Mart</v>
      </c>
      <c r="C27" s="12">
        <v>2</v>
      </c>
      <c r="D27" s="6" t="str">
        <f t="shared" si="3"/>
        <v>3. ORUÇ VE ZEKÂT</v>
      </c>
      <c r="E27" s="6" t="s">
        <v>72</v>
      </c>
      <c r="F27" s="30" t="s">
        <v>79</v>
      </c>
      <c r="G27" s="27"/>
      <c r="H27" s="5"/>
      <c r="I27" s="14"/>
      <c r="J27" s="47"/>
    </row>
    <row r="28" spans="1:10" s="1" customFormat="1" ht="47.25" x14ac:dyDescent="0.25">
      <c r="A28" s="50"/>
      <c r="B28" s="4" t="str">
        <f>'[1]9 DKAB'!$B$33</f>
        <v>24. Hafta:
 10-14 Mart</v>
      </c>
      <c r="C28" s="12">
        <v>2</v>
      </c>
      <c r="D28" s="6" t="str">
        <f t="shared" si="3"/>
        <v>3. ORUÇ VE ZEKÂT</v>
      </c>
      <c r="E28" s="6" t="s">
        <v>73</v>
      </c>
      <c r="F28" s="30" t="s">
        <v>80</v>
      </c>
      <c r="G28" s="27"/>
      <c r="H28" s="5"/>
      <c r="I28" s="5" t="s">
        <v>31</v>
      </c>
      <c r="J28" s="47"/>
    </row>
    <row r="29" spans="1:10" s="1" customFormat="1" ht="47.25" x14ac:dyDescent="0.25">
      <c r="A29" s="50"/>
      <c r="B29" s="4" t="str">
        <f>'[1]9 DKAB'!$B$34</f>
        <v>25. Hafta:
 17-21 Mart</v>
      </c>
      <c r="C29" s="12">
        <v>2</v>
      </c>
      <c r="D29" s="6" t="str">
        <f t="shared" si="3"/>
        <v>3. ORUÇ VE ZEKÂT</v>
      </c>
      <c r="E29" s="6" t="s">
        <v>74</v>
      </c>
      <c r="F29" s="30" t="s">
        <v>81</v>
      </c>
      <c r="G29" s="27"/>
      <c r="H29" s="5"/>
      <c r="I29" s="5" t="s">
        <v>108</v>
      </c>
      <c r="J29" s="47"/>
    </row>
    <row r="30" spans="1:10" s="1" customFormat="1" ht="60.75" thickBot="1" x14ac:dyDescent="0.3">
      <c r="A30" s="51"/>
      <c r="B30" s="21" t="s">
        <v>29</v>
      </c>
      <c r="C30" s="12">
        <v>2</v>
      </c>
      <c r="D30" s="6" t="str">
        <f t="shared" si="3"/>
        <v>3. ORUÇ VE ZEKÂT</v>
      </c>
      <c r="E30" s="6" t="s">
        <v>75</v>
      </c>
      <c r="F30" s="30" t="s">
        <v>82</v>
      </c>
      <c r="G30" s="27" t="s">
        <v>85</v>
      </c>
      <c r="H30" s="5" t="s">
        <v>114</v>
      </c>
      <c r="I30" s="5" t="s">
        <v>109</v>
      </c>
      <c r="J30" s="47"/>
    </row>
    <row r="31" spans="1:10" s="1" customFormat="1" ht="21.75" thickBot="1" x14ac:dyDescent="0.3">
      <c r="A31" s="56" t="s">
        <v>107</v>
      </c>
      <c r="B31" s="57"/>
      <c r="C31" s="57"/>
      <c r="D31" s="57"/>
      <c r="E31" s="57"/>
      <c r="F31" s="57"/>
      <c r="G31" s="57"/>
      <c r="H31" s="57"/>
      <c r="I31" s="58"/>
      <c r="J31" s="47"/>
    </row>
    <row r="32" spans="1:10" s="1" customFormat="1" ht="49.9" customHeight="1" x14ac:dyDescent="0.25">
      <c r="A32" s="16" t="s">
        <v>20</v>
      </c>
      <c r="B32" s="8" t="str">
        <f>'[1]9 DKAB'!$B$39</f>
        <v>27. Hafta:
 7-11 Nisan</v>
      </c>
      <c r="C32" s="12">
        <v>2</v>
      </c>
      <c r="D32" s="9" t="str">
        <f t="shared" si="3"/>
        <v>3. ORUÇ VE ZEKÂT</v>
      </c>
      <c r="E32" s="9" t="s">
        <v>76</v>
      </c>
      <c r="F32" s="31" t="s">
        <v>83</v>
      </c>
      <c r="G32" s="28"/>
      <c r="H32" s="10"/>
      <c r="I32" s="24"/>
      <c r="J32" s="47"/>
    </row>
    <row r="33" spans="1:10" s="1" customFormat="1" ht="60" x14ac:dyDescent="0.25">
      <c r="A33" s="50" t="s">
        <v>20</v>
      </c>
      <c r="B33" s="11" t="str">
        <f>'[1]9 DKAB'!$B$40</f>
        <v>28. Hafta:
 14-18 Nisan</v>
      </c>
      <c r="C33" s="12">
        <v>2</v>
      </c>
      <c r="D33" s="36" t="s">
        <v>86</v>
      </c>
      <c r="E33" s="36" t="s">
        <v>87</v>
      </c>
      <c r="F33" s="37" t="s">
        <v>102</v>
      </c>
      <c r="G33" s="38" t="s">
        <v>104</v>
      </c>
      <c r="H33" s="39"/>
      <c r="I33" s="40"/>
      <c r="J33" s="47"/>
    </row>
    <row r="34" spans="1:10" s="1" customFormat="1" ht="45" x14ac:dyDescent="0.25">
      <c r="A34" s="51"/>
      <c r="B34" s="4" t="str">
        <f>'[1]9 DKAB'!$B$41</f>
        <v>29. Hafta:
 21-25 Nisan</v>
      </c>
      <c r="C34" s="12">
        <v>2</v>
      </c>
      <c r="D34" s="6" t="str">
        <f t="shared" ref="D34:D41" si="4">$D$33</f>
        <v>4. HAC VE KURBAN</v>
      </c>
      <c r="E34" s="6" t="s">
        <v>88</v>
      </c>
      <c r="F34" s="30" t="str">
        <f>$F$33</f>
        <v xml:space="preserve">1. Kâbe ile hac arasındaki ilişkiyi açıklar. </v>
      </c>
      <c r="G34" s="27" t="s">
        <v>105</v>
      </c>
      <c r="H34" s="5"/>
      <c r="I34" s="12" t="s">
        <v>21</v>
      </c>
      <c r="J34" s="47"/>
    </row>
    <row r="35" spans="1:10" s="1" customFormat="1" ht="79.900000000000006" customHeight="1" x14ac:dyDescent="0.25">
      <c r="A35" s="52" t="s">
        <v>22</v>
      </c>
      <c r="B35" s="21" t="str">
        <f>'[1]9 DKAB'!$B$42</f>
        <v>30. Hafta:
 28 Nisan-2 Mayıs</v>
      </c>
      <c r="C35" s="12">
        <v>2</v>
      </c>
      <c r="D35" s="6" t="str">
        <f t="shared" si="4"/>
        <v>4. HAC VE KURBAN</v>
      </c>
      <c r="E35" s="6" t="s">
        <v>89</v>
      </c>
      <c r="F35" s="30" t="s">
        <v>103</v>
      </c>
      <c r="G35" s="27"/>
      <c r="H35" s="5"/>
      <c r="I35" s="5" t="s">
        <v>23</v>
      </c>
      <c r="J35" s="47"/>
    </row>
    <row r="36" spans="1:10" s="1" customFormat="1" ht="79.900000000000006" customHeight="1" x14ac:dyDescent="0.25">
      <c r="A36" s="44"/>
      <c r="B36" s="4" t="str">
        <f>'[1]9 DKAB'!$B$43</f>
        <v>31. Hafta:
 5-9 Mayıs</v>
      </c>
      <c r="C36" s="12">
        <v>2</v>
      </c>
      <c r="D36" s="6" t="str">
        <f t="shared" si="4"/>
        <v>4. HAC VE KURBAN</v>
      </c>
      <c r="E36" s="6" t="s">
        <v>90</v>
      </c>
      <c r="F36" s="30" t="s">
        <v>96</v>
      </c>
      <c r="G36" s="27"/>
      <c r="H36" s="5"/>
      <c r="I36" s="5"/>
      <c r="J36" s="47"/>
    </row>
    <row r="37" spans="1:10" s="1" customFormat="1" ht="60" customHeight="1" x14ac:dyDescent="0.25">
      <c r="A37" s="44"/>
      <c r="B37" s="4" t="str">
        <f>'[1]9 DKAB'!$B$44</f>
        <v>32. Hafta:
 12-16 Mayıs</v>
      </c>
      <c r="C37" s="12">
        <v>2</v>
      </c>
      <c r="D37" s="6" t="str">
        <f t="shared" si="4"/>
        <v>4. HAC VE KURBAN</v>
      </c>
      <c r="E37" s="6" t="s">
        <v>91</v>
      </c>
      <c r="F37" s="30" t="s">
        <v>97</v>
      </c>
      <c r="G37" s="27"/>
      <c r="H37" s="5"/>
      <c r="I37" s="5"/>
      <c r="J37" s="47"/>
    </row>
    <row r="38" spans="1:10" s="1" customFormat="1" ht="60" x14ac:dyDescent="0.25">
      <c r="A38" s="44"/>
      <c r="B38" s="4" t="str">
        <f>'[1]9 DKAB'!$B$45</f>
        <v>33. Hafta:
 19-23 Mayıs</v>
      </c>
      <c r="C38" s="12">
        <v>2</v>
      </c>
      <c r="D38" s="6" t="str">
        <f t="shared" si="4"/>
        <v>4. HAC VE KURBAN</v>
      </c>
      <c r="E38" s="6" t="s">
        <v>92</v>
      </c>
      <c r="F38" s="30" t="s">
        <v>98</v>
      </c>
      <c r="G38" s="27"/>
      <c r="H38" s="5"/>
      <c r="I38" s="5" t="s">
        <v>24</v>
      </c>
      <c r="J38" s="47"/>
    </row>
    <row r="39" spans="1:10" s="1" customFormat="1" ht="45" x14ac:dyDescent="0.25">
      <c r="A39" s="45"/>
      <c r="B39" s="4" t="str">
        <f>'[1]9 DKAB'!$B$46</f>
        <v>34. Hafta:
 26-30 Mayıs</v>
      </c>
      <c r="C39" s="12">
        <v>2</v>
      </c>
      <c r="D39" s="6" t="str">
        <f t="shared" si="4"/>
        <v>4. HAC VE KURBAN</v>
      </c>
      <c r="E39" s="6" t="s">
        <v>93</v>
      </c>
      <c r="F39" s="30" t="s">
        <v>99</v>
      </c>
      <c r="G39" s="27"/>
      <c r="H39" s="5" t="s">
        <v>113</v>
      </c>
      <c r="I39" s="5" t="s">
        <v>25</v>
      </c>
      <c r="J39" s="47"/>
    </row>
    <row r="40" spans="1:10" s="1" customFormat="1" ht="79.900000000000006" customHeight="1" x14ac:dyDescent="0.25">
      <c r="A40" s="49" t="s">
        <v>26</v>
      </c>
      <c r="B40" s="4" t="str">
        <f>'[1]9 DKAB'!$B$47</f>
        <v>35. Hafta:
 2-6 Haziran</v>
      </c>
      <c r="C40" s="12">
        <v>2</v>
      </c>
      <c r="D40" s="6" t="str">
        <f t="shared" si="4"/>
        <v>4. HAC VE KURBAN</v>
      </c>
      <c r="E40" s="6" t="s">
        <v>94</v>
      </c>
      <c r="F40" s="30" t="s">
        <v>100</v>
      </c>
      <c r="G40" s="27"/>
      <c r="H40" s="5"/>
      <c r="I40" s="5" t="str">
        <f>[3]Sayfa1!$I$40</f>
        <v>Kurban Bayramı (6-9 Haziran)</v>
      </c>
      <c r="J40" s="47"/>
    </row>
    <row r="41" spans="1:10" s="1" customFormat="1" ht="79.900000000000006" customHeight="1" thickBot="1" x14ac:dyDescent="0.3">
      <c r="A41" s="51"/>
      <c r="B41" s="21" t="str">
        <f>'[1]9 DKAB'!$B$51</f>
        <v>36. Hafta:
 9-13 Haziran</v>
      </c>
      <c r="C41" s="12">
        <v>2</v>
      </c>
      <c r="D41" s="6" t="str">
        <f t="shared" si="4"/>
        <v>4. HAC VE KURBAN</v>
      </c>
      <c r="E41" s="6" t="s">
        <v>95</v>
      </c>
      <c r="F41" s="30" t="s">
        <v>101</v>
      </c>
      <c r="G41" s="27" t="s">
        <v>106</v>
      </c>
      <c r="H41" s="5"/>
      <c r="I41" s="5"/>
      <c r="J41" s="48"/>
    </row>
    <row r="42" spans="1:10" s="1" customFormat="1" ht="27" customHeight="1" thickBot="1" x14ac:dyDescent="0.3">
      <c r="A42" s="53" t="str">
        <f>[3]Sayfa1!$A$42</f>
        <v>SOSYAL ETKİNLİK</v>
      </c>
      <c r="B42" s="54"/>
      <c r="C42" s="54"/>
      <c r="D42" s="54"/>
      <c r="E42" s="54"/>
      <c r="F42" s="54"/>
      <c r="G42" s="54"/>
      <c r="H42" s="54"/>
      <c r="I42" s="55"/>
      <c r="J42" s="26"/>
    </row>
    <row r="43" spans="1:10" s="1" customFormat="1" ht="87" customHeight="1" x14ac:dyDescent="0.25">
      <c r="A43" s="41" t="s">
        <v>30</v>
      </c>
      <c r="B43" s="42"/>
      <c r="C43" s="42"/>
      <c r="D43" s="42"/>
      <c r="E43" s="42"/>
      <c r="F43" s="42"/>
      <c r="G43" s="42"/>
      <c r="H43" s="42"/>
      <c r="I43" s="42"/>
      <c r="J43" s="42"/>
    </row>
    <row r="44" spans="1:10" s="1" customFormat="1" ht="49.5" customHeight="1" x14ac:dyDescent="0.25">
      <c r="A44" s="43"/>
      <c r="B44" s="43"/>
      <c r="C44" s="43"/>
      <c r="D44" s="43"/>
      <c r="E44" s="43"/>
      <c r="F44" s="43"/>
      <c r="G44" s="43"/>
      <c r="H44" s="43"/>
      <c r="I44" s="43"/>
      <c r="J44" s="43"/>
    </row>
    <row r="45" spans="1:10" s="1" customFormat="1" ht="37.9" customHeight="1" x14ac:dyDescent="0.25">
      <c r="A45" s="43"/>
      <c r="B45" s="43"/>
      <c r="C45" s="43"/>
      <c r="D45" s="43"/>
      <c r="E45" s="43"/>
      <c r="F45" s="43"/>
      <c r="G45" s="43"/>
      <c r="H45" s="43"/>
      <c r="I45" s="43"/>
      <c r="J45" s="43"/>
    </row>
    <row r="46" spans="1:10" s="1" customFormat="1" ht="21" x14ac:dyDescent="0.25">
      <c r="A46" s="14"/>
      <c r="B46" s="14"/>
      <c r="C46" s="14"/>
      <c r="D46" s="14"/>
      <c r="E46" s="14"/>
      <c r="F46" s="17"/>
      <c r="G46" s="18"/>
      <c r="H46" s="14"/>
      <c r="I46" s="14"/>
    </row>
    <row r="47" spans="1:10" s="1" customFormat="1" ht="15.75" x14ac:dyDescent="0.25">
      <c r="A47" s="19"/>
      <c r="B47" s="14"/>
      <c r="C47" s="14"/>
      <c r="D47" s="18"/>
      <c r="E47" s="14"/>
      <c r="F47" s="18"/>
      <c r="G47" s="14"/>
      <c r="H47" s="14"/>
      <c r="I47" s="14"/>
    </row>
    <row r="48" spans="1:10" s="1" customFormat="1" ht="15.75" x14ac:dyDescent="0.25">
      <c r="A48" s="19"/>
      <c r="B48" s="14"/>
      <c r="C48" s="14"/>
      <c r="D48" s="18"/>
      <c r="E48" s="14"/>
      <c r="F48" s="14"/>
      <c r="G48" s="18"/>
    </row>
    <row r="49" spans="1:7" s="1" customFormat="1" ht="66" customHeight="1" x14ac:dyDescent="0.25">
      <c r="A49" s="19"/>
      <c r="B49" s="14"/>
      <c r="C49" s="14"/>
      <c r="D49" s="14"/>
      <c r="E49" s="14"/>
      <c r="F49" s="14"/>
      <c r="G49" s="18"/>
    </row>
  </sheetData>
  <mergeCells count="19">
    <mergeCell ref="A1:J1"/>
    <mergeCell ref="A3:A5"/>
    <mergeCell ref="J3:J22"/>
    <mergeCell ref="A6:A9"/>
    <mergeCell ref="A10:A11"/>
    <mergeCell ref="A12:I12"/>
    <mergeCell ref="A13:A14"/>
    <mergeCell ref="A15:A18"/>
    <mergeCell ref="A19:A21"/>
    <mergeCell ref="A22:I22"/>
    <mergeCell ref="A43:J45"/>
    <mergeCell ref="A23:A26"/>
    <mergeCell ref="J23:J41"/>
    <mergeCell ref="A27:A30"/>
    <mergeCell ref="A33:A34"/>
    <mergeCell ref="A35:A39"/>
    <mergeCell ref="A40:A41"/>
    <mergeCell ref="A42:I42"/>
    <mergeCell ref="A31:I31"/>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Admin</cp:lastModifiedBy>
  <cp:lastPrinted>2023-08-25T14:32:25Z</cp:lastPrinted>
  <dcterms:created xsi:type="dcterms:W3CDTF">2023-08-25T12:51:05Z</dcterms:created>
  <dcterms:modified xsi:type="dcterms:W3CDTF">2024-08-22T12:27:02Z</dcterms:modified>
</cp:coreProperties>
</file>