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E:\YıllıkPlanlar\YıllıkPlanlar-23.08.2024\DKAB(4-12)_Yıllık Planlar\"/>
    </mc:Choice>
  </mc:AlternateContent>
  <bookViews>
    <workbookView xWindow="0" yWindow="0" windowWidth="28800" windowHeight="12228"/>
  </bookViews>
  <sheets>
    <sheet name="Sayfa1" sheetId="1" r:id="rId1"/>
  </sheets>
  <externalReferences>
    <externalReference r:id="rId2"/>
    <externalReference r:id="rId3"/>
    <externalReference r:id="rId4"/>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1" l="1"/>
  <c r="I40" i="1"/>
  <c r="I26" i="1"/>
  <c r="A12" i="1"/>
  <c r="I23" i="1"/>
  <c r="I20" i="1"/>
  <c r="I21" i="1"/>
  <c r="B41" i="1"/>
  <c r="B40" i="1"/>
  <c r="B36" i="1"/>
  <c r="B37" i="1"/>
  <c r="B38" i="1"/>
  <c r="B39" i="1"/>
  <c r="B32" i="1"/>
  <c r="B33" i="1"/>
  <c r="B34" i="1"/>
  <c r="B35" i="1"/>
  <c r="B30" i="1"/>
  <c r="B27" i="1"/>
  <c r="B28" i="1"/>
  <c r="B29" i="1"/>
  <c r="B23" i="1"/>
  <c r="B24" i="1"/>
  <c r="B25" i="1"/>
  <c r="B26" i="1"/>
  <c r="A22" i="1"/>
  <c r="B21" i="1"/>
  <c r="B20" i="1"/>
  <c r="B19" i="1"/>
  <c r="B17" i="1"/>
  <c r="B18" i="1"/>
  <c r="B13" i="1"/>
  <c r="B14" i="1"/>
  <c r="B15" i="1"/>
  <c r="B16" i="1"/>
  <c r="B11" i="1"/>
  <c r="B10" i="1"/>
  <c r="B6" i="1"/>
  <c r="B7" i="1"/>
  <c r="B8" i="1"/>
  <c r="B9" i="1"/>
  <c r="B3" i="1"/>
  <c r="B4" i="1"/>
  <c r="B5" i="1"/>
</calcChain>
</file>

<file path=xl/sharedStrings.xml><?xml version="1.0" encoding="utf-8"?>
<sst xmlns="http://schemas.openxmlformats.org/spreadsheetml/2006/main" count="184" uniqueCount="92">
  <si>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</si>
  <si>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</si>
  <si>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</si>
  <si>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</si>
  <si>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</si>
  <si>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</si>
  <si>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</si>
  <si>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</si>
  <si>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</si>
  <si>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</si>
  <si>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</si>
  <si>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</si>
  <si>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</si>
  <si>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</si>
  <si>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</si>
  <si>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</si>
  <si>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</si>
  <si>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</si>
  <si>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</si>
  <si>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</si>
  <si>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18 Mart Çanakkale Zaferi</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</si>
  <si>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</si>
  <si>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</si>
  <si>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</si>
  <si>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</si>
  <si>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</si>
  <si>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</si>
  <si>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</si>
  <si>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</si>
  <si>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1. Varoluşun ve Hayatın Anlamı</t>
  </si>
  <si>
    <t>11.1.1. Hayatı anlamlandırmada ahiret inancının önemini fark eder.</t>
  </si>
  <si>
    <t>2. Ahiret Âlemi</t>
  </si>
  <si>
    <t>11.1.2. Dünya hayatı ile ahiret hayatı arasında ilişki kurar.</t>
  </si>
  <si>
    <t>11.1.3. Ahiret hayatının aşamalarını ayet ve hadislerle temellendirir.</t>
  </si>
  <si>
    <t>3. Ahirete Uğurlama</t>
  </si>
  <si>
    <t>11.1.4. Cenaze uğurlama ile ilgili dinî uygulamaları örneklerle açıklar.</t>
  </si>
  <si>
    <t>4. Kur’an’dan Mesajlar: Bakara Suresi 153-157. Ayetler</t>
  </si>
  <si>
    <t>11.1.5. Bakara suresi 153-157. ayetlerde verilen mesajları değerlendirir</t>
  </si>
  <si>
    <t>11.2.3. Hz. Peygamber’e bağlılık ve itaati ayet ve hadislerden hareketle yorumlar.</t>
  </si>
  <si>
    <t>4. Kur’an’dan Mesajlar: Ahzâb Suresi 45-46. Ayetler</t>
  </si>
  <si>
    <t>11.2.4. Ahzâb suresi 45-46. ayetlerde verilen mesajları değerlendirir</t>
  </si>
  <si>
    <t>1. İslam’ın Aydınlık Yolu: Hidayet</t>
  </si>
  <si>
    <t>11.3.1. Kur’an’ı Kerim’de geçen bazı kavramları yorumlar.</t>
  </si>
  <si>
    <t>5. Dosdoğru Yol: Sırat-ı Müstakim</t>
  </si>
  <si>
    <t>7. İyi, Doğru ve Güzel Davranış: Salih Amel</t>
  </si>
  <si>
    <t>11.3.2. Kur’an’ı Kerim’de geçen kavramları tanımanın İslam’ı doğru anlamadaki önemini fark eder.</t>
  </si>
  <si>
    <t>8. Kur’an’dan Mesajlar: Kehf Suresi 107-110. Ayetler</t>
  </si>
  <si>
    <t>1. İnançla İlgili Felsefi Yaklaşımlar</t>
  </si>
  <si>
    <t>11.4.1. İnançla ilgili yaklaşımları tartışır.</t>
  </si>
  <si>
    <t>2. Yeni Dinî Hareketler</t>
  </si>
  <si>
    <t>11.4.2. Yeni dinî akımların özelliklerini değerlendirir</t>
  </si>
  <si>
    <t>3. Kur’an’dan Mesajlar: En’âm Suresi 59. Ayet ve Lokmân Suresi 27. Ayet’</t>
  </si>
  <si>
    <t>11.4.3. En’âm suresi 59 ve Lokmân suresi 27. ayetlerde verilen mesajları değerlendirir.</t>
  </si>
  <si>
    <t>1. Yahudilik</t>
  </si>
  <si>
    <t>11.5.1. Yahudiliğin doğuşunu ve gelişim sürecini özetler.</t>
  </si>
  <si>
    <t>2. Hıristiyanlık</t>
  </si>
  <si>
    <t>11.5.2. Hıristiyanlığın doğuşunu ve gelişim sürecini özetler</t>
  </si>
  <si>
    <t>Kur’an-ı Kerim’den dünya hayatının amacıyla ilgili örnekler verilmesine özen gösterilir.</t>
  </si>
  <si>
    <t> Ölüm, kabir, berzah âlemi, kıyamet, ba’s, haşir, hesap, cennet ve cehennem kavramlarına yer verilir.
 Kıyamet ve yeniden diriliş gibi konular akli ve naklî deliller ışığında ele alınır.</t>
  </si>
  <si>
    <t> Vefat edenin vasiyet ve borçları; tekfin ve teçhiz, cenaze namazı, taziye ve Kur’an okuma, dua etmek ve hayır yapmak konularına yer verilir.
 Cenaze namazına katılmanın ve taziyede bulunmanın, dinî ve insani bir görev olduğuna değinilir.
 Kültürümüzde cenaze uğurlama ile ilgili gelenekler tanıtılır; ayrıca Alevi-Bektaşilikte yer alan “Hakk’a Uğurlama Erkânı” gibi cenaze uğurlama geleneklerine de değinilir.</t>
  </si>
  <si>
    <t>Kazanım; öğrencilerin Kur’an-ı Kerim mealini kullanma, Kur’an-ı Kerim’i anlama ve yorumlama, ayetlerde geçen şahıs, yer, konu ve kavramları belirleme becerilerini geliştirici etkinliklerle desteklenir. Bu kapsamda ayetlerin (nüzul sebebi, ana konuları gibi) kısa açıklamalarına öğrenci seviyesine göre yer verilir.</t>
  </si>
  <si>
    <t> Hadis ve sünnet kavramlarına, İslam’ın anlaşılmasında sünnetin önemine ve kültürümüzde Peygamber ve Ehl-İ Beyt sevgisine de değinilir.
 Hadis kaynaklarından Kütüb-i tis’a ve müellifleri isim olarak listelenir.</t>
  </si>
  <si>
    <t>Cihat kavramı; anlam genişliği göz önünde bulundurularak salt savaş ile sınırlandırılmadan tüm boyutlarıyla ve Mekkî ve Medenî ayetlerin bu kavrama yüklediği anlamlar bağlamında ele alınır. Cihadın bir ibadet olarak farzı ayın ve farz-ı kifaye olduğu durumlara değinilir. Bu kapsamda ceht, mücahede, davet, tebliğ, irşat, emr-i bi’l-maruf ve nehy-i ani’l-münker, kıtal/mukatele ve şehadet kavramlarına yer verilir.</t>
  </si>
  <si>
    <t>İnançla ilgili yaklaşımlardan teizm, deizm, materyalizm, pozitivizm, sekülarizm, agnostisizm, ateizm ve nihilizme yer verilir. İnançla ilgili yaklaşımlar ele alınırken “kötülük problemi” üzerinde durulur ve problemin inançla ilgili yaklaşımlarla olan ilişkisine değinilir.</t>
  </si>
  <si>
    <t> “Milenyum Tarikatları”, “Kıyamet Tarikatları” gibi adlarla sınıflandırılan yeni dinî akımların ortak yönlerine, ortaya çıkma ve yaygınlaşma sebeplerine ve ülkemize olan yansımalarına güncel örneklerle yer verilir.
 Dinî değerlerin istismarının olumsuz sonuçlarına değinilir; din istismarının siyasi, ekonomik ve sosyal sebepleri üzerinde durulur. Bu kapsamda FETÖ gibi illegal, çıkarcı yapı ve gruplara değinilir.
 Batı’da ortaya çıkan “İslamofobi/İslam karşıtlığı” gibi ırkçı akımların gelişmesine sebep olarak gösterilen, hem söylemleri hem de eylemleriyle başta Müslüman halklar olmak üzere dünya üzerinde yaşayan pek çok halka zarar veren, DEAŞ gibi şiddet odaklı, terörist, illegal ve marjinal gruplara değinilir.</t>
  </si>
  <si>
    <t>Yahudiliğin; tarihçesine, inanç esaslarına, ritüellerine, sembollerine ve kutsal mekânlarına; İbrani, İsrail, Yahudi ve Musevi kavramlarına; Yahudilerin kitap ve peygamber anlayışına ve günümüz Yahudi mezheplerine yer verilir. Ayrıca “Siyonizm” konusuna değinilir.</t>
  </si>
  <si>
    <t>Hıristiyanlığın; tarihçesine, inanç esaslarına, ritüellerine, sembollerine ve kutsal mekânlarına; Hıristiyanlığın kurumsallaşmasında ve inanç esaslarının oluşmasında Pavlus’un rolüne; Hıristiyanların vahiy ve peygamber anlayışına ve Hıristiyan gruplara (Katoliklik, Ortodoksluk ve Protestanlık) yer verilir. Ayrıca “evanjelik akımlar”dan kısaca bahsedilir.</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</si>
  <si>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</si>
  <si>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1- DÜNYA VE AHİRET</t>
  </si>
  <si>
    <t>2- KUR'AN'A GÖRE HZ. MUHAMMED</t>
  </si>
  <si>
    <t>3- KUR'AN'DA BAZI KAVRAMLAR</t>
  </si>
  <si>
    <t>4- İNANÇLA İLGİLİ MESELELER</t>
  </si>
  <si>
    <t>5- YAHUDİLİK VE HIRİSTİYANLIK</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</si>
  <si>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</si>
  <si>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İstiklâl Marşı'nın Kabulü ve Mehmet Akif Ersoy'u Anma Günü (12 Mart)</t>
  </si>
  <si>
    <t>Türk Dünyası ve Toplulukları Haftası
Kadir Gecesi (26 Mart)</t>
  </si>
  <si>
    <t>2. Ara Tatil: 31 Mart - 4 Nisan 2025 (30- 01 Nisan Ramazan Bayramı)</t>
  </si>
  <si>
    <t>.................... OKULU 2024-2025 EĞİTİM ÖĞRETİM YILI 11. SINIF DİN KÜLTÜRÜ VE AHLAK BİLGİSİ DERSİ ÜNİTELENDİRİLMİŞ YILLIK PLAN</t>
  </si>
  <si>
    <t>1.Yazılı Sınav</t>
  </si>
  <si>
    <t>2.Yazılı Sınav</t>
  </si>
  <si>
    <t>11.3.3. Kehf suresi         107-110. ayetlerde verilen mesajları değerlendirir.</t>
  </si>
  <si>
    <t>1. Hz. Muhammed (sav)’in Şahsiyeti</t>
  </si>
  <si>
    <t>11.2.1. Hz. Muhammed (sav)’in örnek şahsiyetini tanır.</t>
  </si>
  <si>
    <t> Hz. Muhammed (sav)’in beşerî yönü ile ilgili ayetlerden örnek verilmesine özen gösterilir.
 Hz. Muhammed (sav)’in ahlaki özellikleri örneklerle ele alınır.
 Öğrencilerin, İslam’ı anlamada Hz. Muhammed (sav)’in örnek şahsiyetinin yerini analiz edebileceği etkinliklere yer verilir.</t>
  </si>
  <si>
    <t>2. Hz. Muhammed (sav)’in Peygamberlik Yönü</t>
  </si>
  <si>
    <t>11.2.2. Hz. Muhammed (sav)’in peygamberlikle ilgili görevlerini açıklar.</t>
  </si>
  <si>
    <t>Hz. Muhammed (sav)’in tebliğ, tebyin, teşri ve temsil (İslam’ı anlama ve yaşama konusundaki örnekliği) görevlerine değinilir.</t>
  </si>
  <si>
    <t>3. Hz. Muhammed (sav)’e Bağlılık ve İtaat</t>
  </si>
  <si>
    <t>2. Allah (cc)’ı Görüyormuşçasına Yaşamak: İhsan</t>
  </si>
  <si>
    <t>3. Allah (cc) İçin Samimiyet: İhlas</t>
  </si>
  <si>
    <t>4. Allah (cc)’ın Emir ve Yasaklarına Riayet: Takva</t>
  </si>
  <si>
    <t>6. Allah (cc) Yolunda Mücahede: Cihat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</si>
</sst>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8"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9"/>
      <color theme="1"/>
      <name val="Calibri"/>
      <family val="2"/>
      <charset val="162"/>
      <scheme val="minor"/>
    </font>
    <font>
      <b/>
      <sz val="18"/>
      <color theme="3"/>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8">
      <alignment horizontal="center" vertical="center" wrapText="1"/>
    </xf>
    <xf numFmtId="0" fontId="15" fillId="0" borderId="0"/>
  </cellStyleXfs>
  <cellXfs count="59">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1" fillId="5" borderId="2" xfId="5"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1" fillId="3" borderId="4" xfId="3" applyBorder="1" applyAlignment="1">
      <alignment horizontal="left" vertical="center" wrapText="1"/>
    </xf>
    <xf numFmtId="0" fontId="0" fillId="0" borderId="4" xfId="0" applyBorder="1" applyAlignment="1">
      <alignment horizontal="center" vertical="center" wrapText="1"/>
    </xf>
    <xf numFmtId="0" fontId="1" fillId="5" borderId="7" xfId="5" applyBorder="1" applyAlignment="1">
      <alignment horizontal="center" vertical="center" wrapText="1"/>
    </xf>
    <xf numFmtId="0" fontId="7" fillId="0" borderId="5" xfId="0" applyFont="1" applyBorder="1" applyAlignment="1">
      <alignment horizontal="left" vertical="center" wrapText="1"/>
    </xf>
    <xf numFmtId="0" fontId="1" fillId="3" borderId="5" xfId="3" applyBorder="1" applyAlignment="1">
      <alignment horizontal="left" vertical="center" wrapText="1"/>
    </xf>
    <xf numFmtId="0" fontId="7" fillId="0" borderId="5" xfId="0" applyFont="1" applyBorder="1" applyAlignment="1">
      <alignment horizontal="center" vertical="center" wrapText="1"/>
    </xf>
    <xf numFmtId="0" fontId="1" fillId="5" borderId="12" xfId="5"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1" fillId="3" borderId="13" xfId="3"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6" fillId="0" borderId="4" xfId="0" applyFont="1" applyBorder="1" applyAlignment="1">
      <alignment horizontal="center" vertical="center" textRotation="90" wrapText="1"/>
    </xf>
    <xf numFmtId="0" fontId="0" fillId="0" borderId="4" xfId="0" applyBorder="1" applyAlignment="1">
      <alignment horizontal="left" vertical="center" wrapText="1"/>
    </xf>
    <xf numFmtId="0" fontId="16" fillId="5" borderId="2" xfId="5" applyFont="1" applyBorder="1" applyAlignment="1">
      <alignment horizontal="center" vertical="center" wrapText="1"/>
    </xf>
    <xf numFmtId="0" fontId="1" fillId="5" borderId="4" xfId="5"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xf>
    <xf numFmtId="0" fontId="6" fillId="0" borderId="0" xfId="0" applyFont="1" applyAlignment="1">
      <alignment horizontal="center" vertical="center" textRotation="90" wrapText="1"/>
    </xf>
    <xf numFmtId="0" fontId="0" fillId="3" borderId="4" xfId="3" applyFont="1" applyBorder="1" applyAlignment="1">
      <alignment horizontal="left" vertical="center" wrapText="1"/>
    </xf>
    <xf numFmtId="0" fontId="15" fillId="0" borderId="18" xfId="9" applyBorder="1" applyAlignment="1">
      <alignment horizontal="left" vertical="top" wrapText="1"/>
    </xf>
    <xf numFmtId="0" fontId="15" fillId="0" borderId="18" xfId="9" applyBorder="1" applyAlignment="1">
      <alignment horizontal="left" vertical="top"/>
    </xf>
    <xf numFmtId="0" fontId="15" fillId="0" borderId="0" xfId="9" applyAlignment="1">
      <alignment horizontal="left" vertical="top"/>
    </xf>
    <xf numFmtId="0" fontId="9" fillId="0" borderId="17" xfId="0" applyFont="1" applyBorder="1" applyAlignment="1">
      <alignment horizontal="center" wrapText="1"/>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8" fillId="4" borderId="19" xfId="4" applyFont="1" applyBorder="1" applyAlignment="1">
      <alignment horizontal="center" vertical="center" wrapText="1"/>
    </xf>
    <xf numFmtId="0" fontId="8" fillId="4" borderId="20" xfId="4" applyFont="1" applyBorder="1" applyAlignment="1">
      <alignment horizontal="center" vertical="center" wrapText="1"/>
    </xf>
    <xf numFmtId="0" fontId="8" fillId="4" borderId="21" xfId="4" applyFont="1" applyBorder="1" applyAlignment="1">
      <alignment horizontal="center" vertical="center" wrapText="1"/>
    </xf>
    <xf numFmtId="0" fontId="8" fillId="4" borderId="8" xfId="4" applyFont="1" applyBorder="1" applyAlignment="1">
      <alignment horizontal="center" vertical="center"/>
    </xf>
    <xf numFmtId="0" fontId="8" fillId="4" borderId="9" xfId="4" applyFont="1" applyBorder="1" applyAlignment="1">
      <alignment horizontal="center" vertical="center"/>
    </xf>
    <xf numFmtId="0" fontId="8" fillId="4" borderId="10" xfId="4" applyFont="1" applyBorder="1" applyAlignment="1">
      <alignment horizontal="center" vertical="center"/>
    </xf>
    <xf numFmtId="164" fontId="17"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DKAB_9_YILLIK_PL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_BELGELER&#304;M\_DRIVE_YEDEKLENENLER\_MEB\_________2024-2%20G&#252;z%20Y&#305;ll&#305;k%20Plan%20&#199;al&#305;&#351;mas&#305;\&#199;erceve_Y&#305;ll&#305;k_PLan_10%20d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_BELGELER&#304;M\_DRIVE_YEDEKLENENLER\_MEB\_________2024-2%20G&#252;z%20Y&#305;ll&#305;k%20Plan%20&#199;al&#305;&#351;mas&#305;\&#199;erceve_Y&#305;ll&#305;k_PLan_6%20d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DKAB"/>
    </sheetNames>
    <sheetDataSet>
      <sheetData sheetId="0">
        <row r="4">
          <cell r="B4" t="str">
            <v>1. Hafta:
 9-13 Eylül</v>
          </cell>
        </row>
        <row r="5">
          <cell r="B5" t="str">
            <v>2. Hafta:
 16-20 Eylül</v>
          </cell>
        </row>
        <row r="6">
          <cell r="B6" t="str">
            <v>3. Hafta:
 23-27 Eylül</v>
          </cell>
        </row>
        <row r="7">
          <cell r="B7" t="str">
            <v>4. Hafta:
 30 Eylül-4 Ekim</v>
          </cell>
        </row>
        <row r="8">
          <cell r="B8" t="str">
            <v>5. Hafta:
 7-11 Ekim</v>
          </cell>
        </row>
        <row r="9">
          <cell r="B9" t="str">
            <v>6. Hafta:
 14-18 Ekim</v>
          </cell>
        </row>
        <row r="10">
          <cell r="B10" t="str">
            <v>7. Hafta:
 21-25 Ekim</v>
          </cell>
        </row>
        <row r="11">
          <cell r="B11" t="str">
            <v>8. Hafta:
 28 Ekim-1 Kasım</v>
          </cell>
        </row>
        <row r="14">
          <cell r="B14" t="str">
            <v>9. Hafta:
 4-8 Kasım</v>
          </cell>
        </row>
        <row r="15">
          <cell r="A15" t="str">
            <v>1.  DÖNEM ARA TATİLİ: 11 - 15 Kasım 2024</v>
          </cell>
        </row>
        <row r="16">
          <cell r="B16" t="str">
            <v>10. Hafta:
18-22 Kasım</v>
          </cell>
        </row>
        <row r="17">
          <cell r="B17" t="str">
            <v>11. Hafta:
25-29 Kasım</v>
          </cell>
        </row>
        <row r="18">
          <cell r="B18" t="str">
            <v>12. Hafta:
 2-6 Aralık</v>
          </cell>
        </row>
        <row r="19">
          <cell r="B19" t="str">
            <v>13. Hafta:
 9-13 Aralık</v>
          </cell>
        </row>
        <row r="20">
          <cell r="B20" t="str">
            <v>14. Hafta:
 16-20 Aralık</v>
          </cell>
        </row>
        <row r="21">
          <cell r="B21" t="str">
            <v>15. Hafta:
 23-27 Aralık</v>
          </cell>
        </row>
        <row r="22">
          <cell r="B22" t="str">
            <v>16. Hafta:
 30 Aralık-3 Ocak</v>
          </cell>
        </row>
        <row r="25">
          <cell r="B25" t="str">
            <v>17. Hafta:
 6-10 Ocak</v>
          </cell>
        </row>
        <row r="26">
          <cell r="B26" t="str">
            <v>18. Hafta:
 13-17 Ocak</v>
          </cell>
        </row>
        <row r="27">
          <cell r="A27" t="str">
            <v>YARIYIL TATİLİ: 20 Ocak - 31 Ocak 2025</v>
          </cell>
        </row>
        <row r="28">
          <cell r="B28" t="str">
            <v>19. Hafta:
 3-7 Şubat</v>
          </cell>
        </row>
        <row r="29">
          <cell r="B29" t="str">
            <v>20. Hafta:
 10-14 Şubat</v>
          </cell>
        </row>
        <row r="30">
          <cell r="B30" t="str">
            <v>21. Hafta:
 17-21 Şubat</v>
          </cell>
        </row>
        <row r="31">
          <cell r="B31" t="str">
            <v>22. Hafta:
 24-28 Şubat</v>
          </cell>
        </row>
        <row r="32">
          <cell r="B32" t="str">
            <v>23. Hafta:
 3-7 Mart</v>
          </cell>
        </row>
        <row r="33">
          <cell r="B33" t="str">
            <v>24. Hafta:
 10-14 Mart</v>
          </cell>
        </row>
        <row r="34">
          <cell r="B34" t="str">
            <v>25. Hafta:
 17-21 Mart</v>
          </cell>
        </row>
        <row r="37">
          <cell r="B37" t="str">
            <v>26. Hafta:
 24-28 Mart</v>
          </cell>
        </row>
        <row r="39">
          <cell r="B39" t="str">
            <v>27. Hafta:
 7-11 Nisan</v>
          </cell>
        </row>
        <row r="40">
          <cell r="B40" t="str">
            <v>28. Hafta:
 14-18 Nisan</v>
          </cell>
        </row>
        <row r="41">
          <cell r="B41" t="str">
            <v>29. Hafta:
 21-25 Nisan</v>
          </cell>
        </row>
        <row r="42">
          <cell r="B42" t="str">
            <v>30. Hafta:
 28 Nisan-2 Mayıs</v>
          </cell>
        </row>
        <row r="43">
          <cell r="B43" t="str">
            <v>31. Hafta:
 5-9 Mayıs</v>
          </cell>
        </row>
        <row r="44">
          <cell r="B44" t="str">
            <v>32. Hafta:
 12-16 Mayıs</v>
          </cell>
        </row>
        <row r="45">
          <cell r="B45" t="str">
            <v>33. Hafta:
 19-23 Mayıs</v>
          </cell>
        </row>
        <row r="46">
          <cell r="B46" t="str">
            <v>34. Hafta:
 26-30 Mayıs</v>
          </cell>
        </row>
        <row r="47">
          <cell r="B47" t="str">
            <v>35. Hafta:
 2-6 Haziran</v>
          </cell>
        </row>
        <row r="51">
          <cell r="B51" t="str">
            <v>36. Hafta:
 9-13 Haziran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s>
    <sheetDataSet>
      <sheetData sheetId="0">
        <row r="20">
          <cell r="I20" t="str">
            <v xml:space="preserve"> Regaip Kandili (11 Ocak)</v>
          </cell>
        </row>
        <row r="21">
          <cell r="I21" t="str">
            <v xml:space="preserve"> Üç Ayların Başlangıcı (12 Ocak)</v>
          </cell>
        </row>
        <row r="23">
          <cell r="I23" t="str">
            <v>Miraç Kandili (6 Şubat)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s>
    <sheetDataSet>
      <sheetData sheetId="0">
        <row r="26">
          <cell r="I26" t="str">
            <v>Berat Kandili (24 Şubat)</v>
          </cell>
        </row>
        <row r="40">
          <cell r="I40" t="str">
            <v>Kurban Bayramı (6-9 Haziran)</v>
          </cell>
        </row>
        <row r="42">
          <cell r="A42" t="str">
            <v>SOSYAL ETKİNLİK</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view="pageBreakPreview" topLeftCell="A9" zoomScaleNormal="100" zoomScaleSheetLayoutView="100" workbookViewId="0">
      <selection activeCell="D11" sqref="A1:XFD1048576"/>
    </sheetView>
  </sheetViews>
  <sheetFormatPr defaultRowHeight="14.4" x14ac:dyDescent="0.3"/>
  <cols>
    <col min="2" max="2" width="11.6640625" customWidth="1"/>
    <col min="4" max="4" width="21.33203125" customWidth="1"/>
    <col min="5" max="5" width="25.6640625" customWidth="1"/>
    <col min="6" max="6" width="25.109375" customWidth="1"/>
    <col min="7" max="7" width="49" customWidth="1"/>
    <col min="8" max="8" width="30.33203125" customWidth="1"/>
    <col min="9" max="9" width="27.44140625" customWidth="1"/>
    <col min="10" max="10" width="31.5546875" customWidth="1"/>
  </cols>
  <sheetData>
    <row r="1" spans="1:10" s="1" customFormat="1" ht="103.5" customHeight="1" thickBot="1" x14ac:dyDescent="0.35">
      <c r="A1" s="51" t="s">
        <v>77</v>
      </c>
      <c r="B1" s="51"/>
      <c r="C1" s="51"/>
      <c r="D1" s="51"/>
      <c r="E1" s="51"/>
      <c r="F1" s="51"/>
      <c r="G1" s="51"/>
      <c r="H1" s="51"/>
      <c r="I1" s="51"/>
      <c r="J1" s="51"/>
    </row>
    <row r="2" spans="1:10" s="3" customFormat="1" ht="36" customHeight="1" thickTop="1" x14ac:dyDescent="0.3">
      <c r="A2" s="22" t="s">
        <v>0</v>
      </c>
      <c r="B2" s="2" t="s">
        <v>1</v>
      </c>
      <c r="C2" s="2" t="s">
        <v>2</v>
      </c>
      <c r="D2" s="2" t="s">
        <v>3</v>
      </c>
      <c r="E2" s="2" t="s">
        <v>4</v>
      </c>
      <c r="F2" s="2" t="s">
        <v>5</v>
      </c>
      <c r="G2" s="2" t="s">
        <v>6</v>
      </c>
      <c r="H2" s="2" t="s">
        <v>7</v>
      </c>
      <c r="I2" s="2" t="s">
        <v>8</v>
      </c>
      <c r="J2" s="2" t="s">
        <v>9</v>
      </c>
    </row>
    <row r="3" spans="1:10" s="1" customFormat="1" ht="54.75" customHeight="1" x14ac:dyDescent="0.3">
      <c r="A3" s="52" t="s">
        <v>10</v>
      </c>
      <c r="B3" s="4" t="str">
        <f>'[1]9 DKAB'!B4</f>
        <v>1. Hafta:
 9-13 Eylül</v>
      </c>
      <c r="C3" s="5">
        <v>2</v>
      </c>
      <c r="D3" s="6" t="s">
        <v>68</v>
      </c>
      <c r="E3" s="6" t="s">
        <v>29</v>
      </c>
      <c r="F3" s="7" t="s">
        <v>30</v>
      </c>
      <c r="G3" s="25" t="s">
        <v>57</v>
      </c>
      <c r="H3" s="5"/>
      <c r="I3" s="5"/>
      <c r="J3" s="38" t="s">
        <v>67</v>
      </c>
    </row>
    <row r="4" spans="1:10" s="1" customFormat="1" ht="43.2" x14ac:dyDescent="0.3">
      <c r="A4" s="52"/>
      <c r="B4" s="4" t="str">
        <f>'[1]9 DKAB'!B5</f>
        <v>2. Hafta:
 16-20 Eylül</v>
      </c>
      <c r="C4" s="5">
        <v>2</v>
      </c>
      <c r="D4" s="6" t="s">
        <v>68</v>
      </c>
      <c r="E4" s="6" t="s">
        <v>31</v>
      </c>
      <c r="F4" s="7" t="s">
        <v>32</v>
      </c>
      <c r="G4" s="6"/>
      <c r="H4" s="5"/>
      <c r="I4" s="5"/>
      <c r="J4" s="53"/>
    </row>
    <row r="5" spans="1:10" s="1" customFormat="1" ht="78" x14ac:dyDescent="0.3">
      <c r="A5" s="52"/>
      <c r="B5" s="4" t="str">
        <f>'[1]9 DKAB'!B6</f>
        <v>3. Hafta:
 23-27 Eylül</v>
      </c>
      <c r="C5" s="5">
        <v>2</v>
      </c>
      <c r="D5" s="6" t="s">
        <v>68</v>
      </c>
      <c r="E5" s="6" t="s">
        <v>31</v>
      </c>
      <c r="F5" s="7" t="s">
        <v>33</v>
      </c>
      <c r="G5" s="6" t="s">
        <v>58</v>
      </c>
      <c r="H5" s="5"/>
      <c r="I5" s="5"/>
      <c r="J5" s="53"/>
    </row>
    <row r="6" spans="1:10" s="1" customFormat="1" ht="78" x14ac:dyDescent="0.3">
      <c r="A6" s="52" t="s">
        <v>11</v>
      </c>
      <c r="B6" s="4" t="str">
        <f>'[1]9 DKAB'!B7</f>
        <v>4. Hafta:
 30 Eylül-4 Ekim</v>
      </c>
      <c r="C6" s="5">
        <v>2</v>
      </c>
      <c r="D6" s="6" t="s">
        <v>68</v>
      </c>
      <c r="E6" s="6" t="s">
        <v>31</v>
      </c>
      <c r="F6" s="7" t="s">
        <v>33</v>
      </c>
      <c r="G6" s="6" t="s">
        <v>58</v>
      </c>
      <c r="H6" s="5"/>
      <c r="I6" s="5"/>
      <c r="J6" s="53"/>
    </row>
    <row r="7" spans="1:10" s="1" customFormat="1" ht="78" x14ac:dyDescent="0.3">
      <c r="A7" s="52"/>
      <c r="B7" s="4" t="str">
        <f>'[1]9 DKAB'!B8</f>
        <v>5. Hafta:
 7-11 Ekim</v>
      </c>
      <c r="C7" s="5">
        <v>2</v>
      </c>
      <c r="D7" s="6" t="s">
        <v>68</v>
      </c>
      <c r="E7" s="6" t="s">
        <v>31</v>
      </c>
      <c r="F7" s="7" t="s">
        <v>33</v>
      </c>
      <c r="G7" s="6" t="s">
        <v>58</v>
      </c>
      <c r="H7" s="5"/>
      <c r="I7" s="5"/>
      <c r="J7" s="53"/>
    </row>
    <row r="8" spans="1:10" s="1" customFormat="1" ht="156" x14ac:dyDescent="0.3">
      <c r="A8" s="52"/>
      <c r="B8" s="4" t="str">
        <f>'[1]9 DKAB'!B9</f>
        <v>6. Hafta:
 14-18 Ekim</v>
      </c>
      <c r="C8" s="5">
        <v>2</v>
      </c>
      <c r="D8" s="6" t="s">
        <v>68</v>
      </c>
      <c r="E8" s="6" t="s">
        <v>34</v>
      </c>
      <c r="F8" s="7" t="s">
        <v>35</v>
      </c>
      <c r="G8" s="6" t="s">
        <v>59</v>
      </c>
      <c r="H8" s="5"/>
      <c r="I8" s="8"/>
      <c r="J8" s="53"/>
    </row>
    <row r="9" spans="1:10" s="1" customFormat="1" ht="156" x14ac:dyDescent="0.3">
      <c r="A9" s="52"/>
      <c r="B9" s="4" t="str">
        <f>'[1]9 DKAB'!B10</f>
        <v>7. Hafta:
 21-25 Ekim</v>
      </c>
      <c r="C9" s="5">
        <v>2</v>
      </c>
      <c r="D9" s="6" t="s">
        <v>68</v>
      </c>
      <c r="E9" s="6" t="s">
        <v>34</v>
      </c>
      <c r="F9" s="7" t="s">
        <v>35</v>
      </c>
      <c r="G9" s="6" t="s">
        <v>59</v>
      </c>
      <c r="H9" s="5"/>
      <c r="I9" s="5" t="s">
        <v>12</v>
      </c>
      <c r="J9" s="53"/>
    </row>
    <row r="10" spans="1:10" s="1" customFormat="1" ht="31.5" customHeight="1" x14ac:dyDescent="0.3">
      <c r="A10" s="52" t="s">
        <v>13</v>
      </c>
      <c r="B10" s="26" t="str">
        <f>'[1]9 DKAB'!$B$11</f>
        <v>8. Hafta:
 28 Ekim-1 Kasım</v>
      </c>
      <c r="C10" s="5">
        <v>2</v>
      </c>
      <c r="D10" s="6" t="s">
        <v>68</v>
      </c>
      <c r="E10" s="6" t="s">
        <v>36</v>
      </c>
      <c r="F10" s="7" t="s">
        <v>37</v>
      </c>
      <c r="G10" s="6" t="s">
        <v>60</v>
      </c>
      <c r="H10" s="5"/>
      <c r="I10" s="5"/>
      <c r="J10" s="53"/>
    </row>
    <row r="11" spans="1:10" s="1" customFormat="1" ht="109.8" thickBot="1" x14ac:dyDescent="0.35">
      <c r="A11" s="41"/>
      <c r="B11" s="9" t="str">
        <f>'[1]9 DKAB'!$B$14</f>
        <v>9. Hafta:
 4-8 Kasım</v>
      </c>
      <c r="C11" s="5">
        <v>2</v>
      </c>
      <c r="D11" s="6" t="s">
        <v>69</v>
      </c>
      <c r="E11" s="10" t="s">
        <v>81</v>
      </c>
      <c r="F11" s="11" t="s">
        <v>82</v>
      </c>
      <c r="G11" s="10" t="s">
        <v>83</v>
      </c>
      <c r="H11" s="12" t="s">
        <v>78</v>
      </c>
      <c r="I11" s="12" t="s">
        <v>14</v>
      </c>
      <c r="J11" s="53"/>
    </row>
    <row r="12" spans="1:10" s="1" customFormat="1" ht="27.9" customHeight="1" thickBot="1" x14ac:dyDescent="0.35">
      <c r="A12" s="56" t="str">
        <f>'[1]9 DKAB'!$A$15</f>
        <v>1.  DÖNEM ARA TATİLİ: 11 - 15 Kasım 2024</v>
      </c>
      <c r="B12" s="57"/>
      <c r="C12" s="57"/>
      <c r="D12" s="57"/>
      <c r="E12" s="57"/>
      <c r="F12" s="57"/>
      <c r="G12" s="57"/>
      <c r="H12" s="57"/>
      <c r="I12" s="58"/>
      <c r="J12" s="54"/>
    </row>
    <row r="13" spans="1:10" s="1" customFormat="1" ht="67.5" customHeight="1" x14ac:dyDescent="0.3">
      <c r="A13" s="42" t="s">
        <v>13</v>
      </c>
      <c r="B13" s="13" t="str">
        <f>'[1]9 DKAB'!B16</f>
        <v>10. Hafta:
18-22 Kasım</v>
      </c>
      <c r="C13" s="14">
        <v>2</v>
      </c>
      <c r="D13" s="6" t="s">
        <v>69</v>
      </c>
      <c r="E13" s="15" t="s">
        <v>84</v>
      </c>
      <c r="F13" s="16" t="s">
        <v>85</v>
      </c>
      <c r="G13" s="15" t="s">
        <v>86</v>
      </c>
      <c r="H13" s="14"/>
      <c r="I13" s="14"/>
      <c r="J13" s="53"/>
    </row>
    <row r="14" spans="1:10" s="1" customFormat="1" ht="46.8" x14ac:dyDescent="0.3">
      <c r="A14" s="43"/>
      <c r="B14" s="23" t="str">
        <f>'[1]9 DKAB'!B17</f>
        <v>11. Hafta:
25-29 Kasım</v>
      </c>
      <c r="C14" s="14">
        <v>2</v>
      </c>
      <c r="D14" s="6" t="s">
        <v>69</v>
      </c>
      <c r="E14" s="6" t="s">
        <v>84</v>
      </c>
      <c r="F14" s="7" t="s">
        <v>85</v>
      </c>
      <c r="G14" s="15" t="s">
        <v>86</v>
      </c>
      <c r="H14" s="5"/>
      <c r="I14" s="28" t="s">
        <v>15</v>
      </c>
      <c r="J14" s="53"/>
    </row>
    <row r="15" spans="1:10" s="1" customFormat="1" ht="57" customHeight="1" x14ac:dyDescent="0.3">
      <c r="A15" s="41" t="s">
        <v>16</v>
      </c>
      <c r="B15" s="4" t="str">
        <f>'[1]9 DKAB'!B18</f>
        <v>12. Hafta:
 2-6 Aralık</v>
      </c>
      <c r="C15" s="14">
        <v>2</v>
      </c>
      <c r="D15" s="6" t="s">
        <v>69</v>
      </c>
      <c r="E15" s="6" t="s">
        <v>84</v>
      </c>
      <c r="F15" s="7" t="s">
        <v>85</v>
      </c>
      <c r="G15" s="15" t="s">
        <v>86</v>
      </c>
      <c r="H15" s="5"/>
      <c r="I15" s="5" t="s">
        <v>28</v>
      </c>
      <c r="J15" s="53"/>
    </row>
    <row r="16" spans="1:10" s="1" customFormat="1" ht="93.6" x14ac:dyDescent="0.3">
      <c r="A16" s="42"/>
      <c r="B16" s="4" t="str">
        <f>'[1]9 DKAB'!B19</f>
        <v>13. Hafta:
 9-13 Aralık</v>
      </c>
      <c r="C16" s="14">
        <v>2</v>
      </c>
      <c r="D16" s="6" t="s">
        <v>69</v>
      </c>
      <c r="E16" s="6" t="s">
        <v>87</v>
      </c>
      <c r="F16" s="7" t="s">
        <v>38</v>
      </c>
      <c r="G16" s="6" t="s">
        <v>61</v>
      </c>
      <c r="H16" s="5"/>
      <c r="I16" s="5"/>
      <c r="J16" s="53"/>
    </row>
    <row r="17" spans="1:10" s="1" customFormat="1" ht="117" customHeight="1" x14ac:dyDescent="0.3">
      <c r="A17" s="42"/>
      <c r="B17" s="4" t="str">
        <f>'[1]9 DKAB'!B20</f>
        <v>14. Hafta:
 16-20 Aralık</v>
      </c>
      <c r="C17" s="14">
        <v>2</v>
      </c>
      <c r="D17" s="6" t="s">
        <v>69</v>
      </c>
      <c r="E17" s="6" t="s">
        <v>87</v>
      </c>
      <c r="F17" s="7" t="s">
        <v>38</v>
      </c>
      <c r="G17" s="6" t="s">
        <v>61</v>
      </c>
      <c r="H17" s="5"/>
      <c r="I17" s="5"/>
      <c r="J17" s="53"/>
    </row>
    <row r="18" spans="1:10" s="1" customFormat="1" ht="109.2" x14ac:dyDescent="0.3">
      <c r="A18" s="43"/>
      <c r="B18" s="4" t="str">
        <f>'[1]9 DKAB'!B21</f>
        <v>15. Hafta:
 23-27 Aralık</v>
      </c>
      <c r="C18" s="14">
        <v>2</v>
      </c>
      <c r="D18" s="6" t="s">
        <v>69</v>
      </c>
      <c r="E18" s="6" t="s">
        <v>39</v>
      </c>
      <c r="F18" s="7" t="s">
        <v>40</v>
      </c>
      <c r="G18" s="6" t="s">
        <v>60</v>
      </c>
      <c r="H18" s="5"/>
      <c r="I18" s="5"/>
      <c r="J18" s="53"/>
    </row>
    <row r="19" spans="1:10" s="1" customFormat="1" ht="140.4" x14ac:dyDescent="0.3">
      <c r="A19" s="52" t="s">
        <v>17</v>
      </c>
      <c r="B19" s="4" t="str">
        <f>'[1]9 DKAB'!B22</f>
        <v>16. Hafta:
 30 Aralık-3 Ocak</v>
      </c>
      <c r="C19" s="14">
        <v>2</v>
      </c>
      <c r="D19" s="6" t="s">
        <v>70</v>
      </c>
      <c r="E19" s="6" t="s">
        <v>41</v>
      </c>
      <c r="F19" s="7" t="s">
        <v>42</v>
      </c>
      <c r="G19" s="6" t="s">
        <v>62</v>
      </c>
      <c r="H19" s="5" t="s">
        <v>79</v>
      </c>
      <c r="I19" s="5"/>
      <c r="J19" s="53"/>
    </row>
    <row r="20" spans="1:10" s="1" customFormat="1" ht="159" customHeight="1" x14ac:dyDescent="0.3">
      <c r="A20" s="52"/>
      <c r="B20" s="4" t="str">
        <f>'[1]9 DKAB'!$B$25</f>
        <v>17. Hafta:
 6-10 Ocak</v>
      </c>
      <c r="C20" s="14">
        <v>2</v>
      </c>
      <c r="D20" s="6" t="s">
        <v>70</v>
      </c>
      <c r="E20" s="6" t="s">
        <v>88</v>
      </c>
      <c r="F20" s="7" t="s">
        <v>42</v>
      </c>
      <c r="G20" s="6" t="s">
        <v>62</v>
      </c>
      <c r="H20" s="5"/>
      <c r="I20" s="5" t="str">
        <f>[2]Sayfa1!I20</f>
        <v xml:space="preserve"> Regaip Kandili (11 Ocak)</v>
      </c>
      <c r="J20" s="53"/>
    </row>
    <row r="21" spans="1:10" s="1" customFormat="1" ht="141" thickBot="1" x14ac:dyDescent="0.35">
      <c r="A21" s="41"/>
      <c r="B21" s="9" t="str">
        <f>'[1]9 DKAB'!$B$26</f>
        <v>18. Hafta:
 13-17 Ocak</v>
      </c>
      <c r="C21" s="14">
        <v>2</v>
      </c>
      <c r="D21" s="6" t="s">
        <v>70</v>
      </c>
      <c r="E21" s="10" t="s">
        <v>89</v>
      </c>
      <c r="F21" s="11" t="s">
        <v>42</v>
      </c>
      <c r="G21" s="6" t="s">
        <v>62</v>
      </c>
      <c r="H21" s="12"/>
      <c r="I21" s="12" t="str">
        <f>[2]Sayfa1!I21</f>
        <v xml:space="preserve"> Üç Ayların Başlangıcı (12 Ocak)</v>
      </c>
      <c r="J21" s="53"/>
    </row>
    <row r="22" spans="1:10" s="1" customFormat="1" ht="27.9" customHeight="1" thickBot="1" x14ac:dyDescent="0.35">
      <c r="A22" s="56" t="str">
        <f>'[1]9 DKAB'!$A$27</f>
        <v>YARIYIL TATİLİ: 20 Ocak - 31 Ocak 2025</v>
      </c>
      <c r="B22" s="57"/>
      <c r="C22" s="57"/>
      <c r="D22" s="57"/>
      <c r="E22" s="57"/>
      <c r="F22" s="57"/>
      <c r="G22" s="57"/>
      <c r="H22" s="57"/>
      <c r="I22" s="58"/>
      <c r="J22" s="55"/>
    </row>
    <row r="23" spans="1:10" s="1" customFormat="1" ht="140.4" x14ac:dyDescent="0.3">
      <c r="A23" s="36" t="s">
        <v>18</v>
      </c>
      <c r="B23" s="13" t="str">
        <f>'[1]9 DKAB'!B28</f>
        <v>19. Hafta:
 3-7 Şubat</v>
      </c>
      <c r="C23" s="14">
        <v>2</v>
      </c>
      <c r="D23" s="6" t="s">
        <v>70</v>
      </c>
      <c r="E23" s="15" t="s">
        <v>90</v>
      </c>
      <c r="F23" s="15" t="s">
        <v>42</v>
      </c>
      <c r="G23" s="15" t="s">
        <v>62</v>
      </c>
      <c r="H23" s="14"/>
      <c r="I23" s="14" t="str">
        <f>[2]Sayfa1!$I$23</f>
        <v>Miraç Kandili (6 Şubat)</v>
      </c>
      <c r="J23" s="38" t="s">
        <v>67</v>
      </c>
    </row>
    <row r="24" spans="1:10" s="1" customFormat="1" ht="140.4" x14ac:dyDescent="0.3">
      <c r="A24" s="36"/>
      <c r="B24" s="4" t="str">
        <f>'[1]9 DKAB'!B29</f>
        <v>20. Hafta:
 10-14 Şubat</v>
      </c>
      <c r="C24" s="14">
        <v>2</v>
      </c>
      <c r="D24" s="6" t="s">
        <v>70</v>
      </c>
      <c r="E24" s="6" t="s">
        <v>43</v>
      </c>
      <c r="F24" s="7" t="s">
        <v>42</v>
      </c>
      <c r="G24" s="15" t="s">
        <v>62</v>
      </c>
      <c r="H24" s="5"/>
      <c r="I24" s="5"/>
      <c r="J24" s="39"/>
    </row>
    <row r="25" spans="1:10" s="1" customFormat="1" ht="140.4" x14ac:dyDescent="0.3">
      <c r="A25" s="36"/>
      <c r="B25" s="4" t="str">
        <f>'[1]9 DKAB'!B30</f>
        <v>21. Hafta:
 17-21 Şubat</v>
      </c>
      <c r="C25" s="14">
        <v>2</v>
      </c>
      <c r="D25" s="6" t="s">
        <v>70</v>
      </c>
      <c r="E25" s="6" t="s">
        <v>91</v>
      </c>
      <c r="F25" s="7" t="s">
        <v>42</v>
      </c>
      <c r="G25" s="15" t="s">
        <v>62</v>
      </c>
      <c r="H25" s="5"/>
      <c r="I25" s="18"/>
      <c r="J25" s="39"/>
    </row>
    <row r="26" spans="1:10" s="1" customFormat="1" ht="57.6" x14ac:dyDescent="0.3">
      <c r="A26" s="37"/>
      <c r="B26" s="4" t="str">
        <f>'[1]9 DKAB'!B31</f>
        <v>22. Hafta:
 24-28 Şubat</v>
      </c>
      <c r="C26" s="14">
        <v>2</v>
      </c>
      <c r="D26" s="6" t="s">
        <v>70</v>
      </c>
      <c r="E26" s="6" t="s">
        <v>44</v>
      </c>
      <c r="F26" s="7" t="s">
        <v>45</v>
      </c>
      <c r="G26" s="6"/>
      <c r="H26" s="5"/>
      <c r="I26" s="29" t="str">
        <f>[3]Sayfa1!$I$26</f>
        <v>Berat Kandili (24 Şubat)</v>
      </c>
      <c r="J26" s="39"/>
    </row>
    <row r="27" spans="1:10" s="1" customFormat="1" ht="132.75" customHeight="1" x14ac:dyDescent="0.3">
      <c r="A27" s="41" t="s">
        <v>19</v>
      </c>
      <c r="B27" s="4" t="str">
        <f>'[1]9 DKAB'!B32</f>
        <v>23. Hafta:
 3-7 Mart</v>
      </c>
      <c r="C27" s="14">
        <v>2</v>
      </c>
      <c r="D27" s="6" t="s">
        <v>70</v>
      </c>
      <c r="E27" s="6" t="s">
        <v>46</v>
      </c>
      <c r="F27" s="31" t="s">
        <v>80</v>
      </c>
      <c r="G27" s="6" t="s">
        <v>60</v>
      </c>
      <c r="H27" s="5"/>
      <c r="I27" s="17"/>
      <c r="J27" s="39"/>
    </row>
    <row r="28" spans="1:10" s="1" customFormat="1" ht="147.75" customHeight="1" x14ac:dyDescent="0.3">
      <c r="A28" s="42"/>
      <c r="B28" s="4" t="str">
        <f>'[1]9 DKAB'!B33</f>
        <v>24. Hafta:
 10-14 Mart</v>
      </c>
      <c r="C28" s="14">
        <v>2</v>
      </c>
      <c r="D28" s="6" t="s">
        <v>71</v>
      </c>
      <c r="E28" s="6" t="s">
        <v>47</v>
      </c>
      <c r="F28" s="7" t="s">
        <v>48</v>
      </c>
      <c r="G28" s="6" t="s">
        <v>63</v>
      </c>
      <c r="H28" s="5"/>
      <c r="I28" s="5" t="s">
        <v>74</v>
      </c>
      <c r="J28" s="39"/>
    </row>
    <row r="29" spans="1:10" s="1" customFormat="1" ht="93.6" x14ac:dyDescent="0.3">
      <c r="A29" s="42"/>
      <c r="B29" s="4" t="str">
        <f>'[1]9 DKAB'!B34</f>
        <v>25. Hafta:
 17-21 Mart</v>
      </c>
      <c r="C29" s="14">
        <v>2</v>
      </c>
      <c r="D29" s="6" t="s">
        <v>71</v>
      </c>
      <c r="E29" s="6" t="s">
        <v>47</v>
      </c>
      <c r="F29" s="7" t="s">
        <v>48</v>
      </c>
      <c r="G29" s="6" t="s">
        <v>63</v>
      </c>
      <c r="H29" s="5"/>
      <c r="I29" s="5" t="s">
        <v>20</v>
      </c>
      <c r="J29" s="39"/>
    </row>
    <row r="30" spans="1:10" s="1" customFormat="1" ht="94.2" thickBot="1" x14ac:dyDescent="0.35">
      <c r="A30" s="43"/>
      <c r="B30" s="4" t="str">
        <f>'[1]9 DKAB'!$B$37</f>
        <v>26. Hafta:
 24-28 Mart</v>
      </c>
      <c r="C30" s="14">
        <v>2</v>
      </c>
      <c r="D30" s="6" t="s">
        <v>71</v>
      </c>
      <c r="E30" s="6" t="s">
        <v>47</v>
      </c>
      <c r="F30" s="7" t="s">
        <v>48</v>
      </c>
      <c r="G30" s="6" t="s">
        <v>63</v>
      </c>
      <c r="H30" s="5" t="s">
        <v>78</v>
      </c>
      <c r="I30" s="5" t="s">
        <v>75</v>
      </c>
      <c r="J30" s="39"/>
    </row>
    <row r="31" spans="1:10" s="1" customFormat="1" ht="27" customHeight="1" x14ac:dyDescent="0.3">
      <c r="A31" s="45" t="s">
        <v>76</v>
      </c>
      <c r="B31" s="46"/>
      <c r="C31" s="46"/>
      <c r="D31" s="46"/>
      <c r="E31" s="46"/>
      <c r="F31" s="46"/>
      <c r="G31" s="46"/>
      <c r="H31" s="46"/>
      <c r="I31" s="47"/>
      <c r="J31" s="39"/>
    </row>
    <row r="32" spans="1:10" s="1" customFormat="1" ht="93.6" x14ac:dyDescent="0.3">
      <c r="A32" s="24" t="s">
        <v>21</v>
      </c>
      <c r="B32" s="27" t="str">
        <f>'[1]9 DKAB'!B39</f>
        <v>27. Hafta:
 7-11 Nisan</v>
      </c>
      <c r="C32" s="5">
        <v>2</v>
      </c>
      <c r="D32" s="6" t="s">
        <v>71</v>
      </c>
      <c r="E32" s="6" t="s">
        <v>47</v>
      </c>
      <c r="F32" s="7" t="s">
        <v>48</v>
      </c>
      <c r="G32" s="6" t="s">
        <v>63</v>
      </c>
      <c r="H32" s="5"/>
      <c r="I32" s="18"/>
      <c r="J32" s="39"/>
    </row>
    <row r="33" spans="1:10" s="1" customFormat="1" ht="249.6" x14ac:dyDescent="0.3">
      <c r="A33" s="42" t="s">
        <v>21</v>
      </c>
      <c r="B33" s="13" t="str">
        <f>'[1]9 DKAB'!B40</f>
        <v>28. Hafta:
 14-18 Nisan</v>
      </c>
      <c r="C33" s="14">
        <v>2</v>
      </c>
      <c r="D33" s="15" t="s">
        <v>71</v>
      </c>
      <c r="E33" s="15" t="s">
        <v>49</v>
      </c>
      <c r="F33" s="16" t="s">
        <v>50</v>
      </c>
      <c r="G33" s="15" t="s">
        <v>64</v>
      </c>
      <c r="H33" s="14"/>
      <c r="I33" s="17"/>
      <c r="J33" s="39"/>
    </row>
    <row r="34" spans="1:10" s="1" customFormat="1" ht="249.6" x14ac:dyDescent="0.3">
      <c r="A34" s="43"/>
      <c r="B34" s="4" t="str">
        <f>'[1]9 DKAB'!B41</f>
        <v>29. Hafta:
 21-25 Nisan</v>
      </c>
      <c r="C34" s="14">
        <v>2</v>
      </c>
      <c r="D34" s="6" t="s">
        <v>71</v>
      </c>
      <c r="E34" s="6" t="s">
        <v>49</v>
      </c>
      <c r="F34" s="7" t="s">
        <v>50</v>
      </c>
      <c r="G34" s="15" t="s">
        <v>64</v>
      </c>
      <c r="H34" s="5"/>
      <c r="I34" s="14" t="s">
        <v>22</v>
      </c>
      <c r="J34" s="39"/>
    </row>
    <row r="35" spans="1:10" s="1" customFormat="1" ht="44.25" customHeight="1" x14ac:dyDescent="0.3">
      <c r="A35" s="44" t="s">
        <v>23</v>
      </c>
      <c r="B35" s="23" t="str">
        <f>'[1]9 DKAB'!B42</f>
        <v>30. Hafta:
 28 Nisan-2 Mayıs</v>
      </c>
      <c r="C35" s="14">
        <v>2</v>
      </c>
      <c r="D35" s="6" t="s">
        <v>71</v>
      </c>
      <c r="E35" s="6" t="s">
        <v>51</v>
      </c>
      <c r="F35" s="7" t="s">
        <v>52</v>
      </c>
      <c r="G35" s="6" t="s">
        <v>60</v>
      </c>
      <c r="H35" s="5"/>
      <c r="I35" s="5" t="s">
        <v>24</v>
      </c>
      <c r="J35" s="39"/>
    </row>
    <row r="36" spans="1:10" s="1" customFormat="1" ht="93.6" x14ac:dyDescent="0.3">
      <c r="A36" s="36"/>
      <c r="B36" s="4" t="str">
        <f>'[1]9 DKAB'!B43</f>
        <v>31. Hafta:
 5-9 Mayıs</v>
      </c>
      <c r="C36" s="14">
        <v>2</v>
      </c>
      <c r="D36" s="6" t="s">
        <v>72</v>
      </c>
      <c r="E36" s="6" t="s">
        <v>53</v>
      </c>
      <c r="F36" s="7" t="s">
        <v>54</v>
      </c>
      <c r="G36" s="6" t="s">
        <v>65</v>
      </c>
      <c r="H36" s="5"/>
      <c r="I36" s="5"/>
      <c r="J36" s="39"/>
    </row>
    <row r="37" spans="1:10" s="1" customFormat="1" ht="119.25" customHeight="1" x14ac:dyDescent="0.3">
      <c r="A37" s="36"/>
      <c r="B37" s="4" t="str">
        <f>'[1]9 DKAB'!B44</f>
        <v>32. Hafta:
 12-16 Mayıs</v>
      </c>
      <c r="C37" s="14">
        <v>2</v>
      </c>
      <c r="D37" s="6" t="s">
        <v>72</v>
      </c>
      <c r="E37" s="6" t="s">
        <v>53</v>
      </c>
      <c r="F37" s="7" t="s">
        <v>54</v>
      </c>
      <c r="G37" s="6" t="s">
        <v>65</v>
      </c>
      <c r="H37" s="5"/>
      <c r="I37" s="5"/>
      <c r="J37" s="39"/>
    </row>
    <row r="38" spans="1:10" s="1" customFormat="1" ht="93.6" x14ac:dyDescent="0.3">
      <c r="A38" s="36"/>
      <c r="B38" s="4" t="str">
        <f>'[1]9 DKAB'!B45</f>
        <v>33. Hafta:
 19-23 Mayıs</v>
      </c>
      <c r="C38" s="14">
        <v>2</v>
      </c>
      <c r="D38" s="6" t="s">
        <v>72</v>
      </c>
      <c r="E38" s="6" t="s">
        <v>53</v>
      </c>
      <c r="F38" s="7" t="s">
        <v>54</v>
      </c>
      <c r="G38" s="6" t="s">
        <v>65</v>
      </c>
      <c r="H38" s="5"/>
      <c r="I38" s="5" t="s">
        <v>25</v>
      </c>
      <c r="J38" s="39"/>
    </row>
    <row r="39" spans="1:10" s="1" customFormat="1" ht="124.8" x14ac:dyDescent="0.3">
      <c r="A39" s="37"/>
      <c r="B39" s="4" t="str">
        <f>'[1]9 DKAB'!B46</f>
        <v>34. Hafta:
 26-30 Mayıs</v>
      </c>
      <c r="C39" s="14">
        <v>2</v>
      </c>
      <c r="D39" s="6" t="s">
        <v>72</v>
      </c>
      <c r="E39" s="6" t="s">
        <v>55</v>
      </c>
      <c r="F39" s="7" t="s">
        <v>56</v>
      </c>
      <c r="G39" s="6" t="s">
        <v>66</v>
      </c>
      <c r="H39" s="5" t="s">
        <v>79</v>
      </c>
      <c r="I39" s="5" t="s">
        <v>26</v>
      </c>
      <c r="J39" s="39"/>
    </row>
    <row r="40" spans="1:10" s="1" customFormat="1" ht="124.8" x14ac:dyDescent="0.3">
      <c r="A40" s="41" t="s">
        <v>27</v>
      </c>
      <c r="B40" s="4" t="str">
        <f>'[1]9 DKAB'!$B$47</f>
        <v>35. Hafta:
 2-6 Haziran</v>
      </c>
      <c r="C40" s="14">
        <v>2</v>
      </c>
      <c r="D40" s="6" t="s">
        <v>72</v>
      </c>
      <c r="E40" s="6" t="s">
        <v>55</v>
      </c>
      <c r="F40" s="7" t="s">
        <v>56</v>
      </c>
      <c r="G40" s="6" t="s">
        <v>66</v>
      </c>
      <c r="H40" s="5"/>
      <c r="I40" s="5" t="str">
        <f>[3]Sayfa1!$I$40</f>
        <v>Kurban Bayramı (6-9 Haziran)</v>
      </c>
      <c r="J40" s="39"/>
    </row>
    <row r="41" spans="1:10" s="1" customFormat="1" ht="125.4" thickBot="1" x14ac:dyDescent="0.35">
      <c r="A41" s="43"/>
      <c r="B41" s="23" t="str">
        <f>'[1]9 DKAB'!$B$51</f>
        <v>36. Hafta:
 9-13 Haziran</v>
      </c>
      <c r="C41" s="14">
        <v>2</v>
      </c>
      <c r="D41" s="6" t="s">
        <v>72</v>
      </c>
      <c r="E41" s="6" t="s">
        <v>55</v>
      </c>
      <c r="F41" s="7" t="s">
        <v>56</v>
      </c>
      <c r="G41" s="6" t="s">
        <v>66</v>
      </c>
      <c r="H41" s="5"/>
      <c r="I41" s="5"/>
      <c r="J41" s="40"/>
    </row>
    <row r="42" spans="1:10" s="30" customFormat="1" ht="27" customHeight="1" thickBot="1" x14ac:dyDescent="0.35">
      <c r="A42" s="48" t="str">
        <f>[3]Sayfa1!$A$42</f>
        <v>SOSYAL ETKİNLİK</v>
      </c>
      <c r="B42" s="49"/>
      <c r="C42" s="49"/>
      <c r="D42" s="49"/>
      <c r="E42" s="49"/>
      <c r="F42" s="49"/>
      <c r="G42" s="49"/>
      <c r="H42" s="49"/>
      <c r="I42" s="50"/>
      <c r="J42"/>
    </row>
    <row r="43" spans="1:10" s="1" customFormat="1" ht="15.75" customHeight="1" x14ac:dyDescent="0.3">
      <c r="A43" s="35"/>
      <c r="B43" s="35"/>
      <c r="C43" s="35"/>
      <c r="D43" s="35"/>
      <c r="E43" s="35"/>
      <c r="F43" s="35"/>
      <c r="G43" s="35"/>
      <c r="H43" s="35"/>
      <c r="I43" s="35"/>
      <c r="J43" s="35"/>
    </row>
    <row r="44" spans="1:10" s="1" customFormat="1" ht="87" customHeight="1" x14ac:dyDescent="0.3">
      <c r="A44" s="32" t="s">
        <v>73</v>
      </c>
      <c r="B44" s="33"/>
      <c r="C44" s="33"/>
      <c r="D44" s="33"/>
      <c r="E44" s="33"/>
      <c r="F44" s="33"/>
      <c r="G44" s="33"/>
      <c r="H44" s="33"/>
      <c r="I44" s="33"/>
      <c r="J44" s="33"/>
    </row>
    <row r="45" spans="1:10" s="1" customFormat="1" ht="49.5" customHeight="1" x14ac:dyDescent="0.3">
      <c r="A45" s="34"/>
      <c r="B45" s="34"/>
      <c r="C45" s="34"/>
      <c r="D45" s="34"/>
      <c r="E45" s="34"/>
      <c r="F45" s="34"/>
      <c r="G45" s="34"/>
      <c r="H45" s="34"/>
      <c r="I45" s="34"/>
      <c r="J45" s="34"/>
    </row>
    <row r="46" spans="1:10" s="1" customFormat="1" ht="37.950000000000003" customHeight="1" x14ac:dyDescent="0.3">
      <c r="A46" s="34"/>
      <c r="B46" s="34"/>
      <c r="C46" s="34"/>
      <c r="D46" s="34"/>
      <c r="E46" s="34"/>
      <c r="F46" s="34"/>
      <c r="G46" s="34"/>
      <c r="H46" s="34"/>
      <c r="I46" s="34"/>
      <c r="J46" s="34"/>
    </row>
    <row r="47" spans="1:10" s="1" customFormat="1" ht="21" x14ac:dyDescent="0.3">
      <c r="A47" s="17"/>
      <c r="B47" s="17"/>
      <c r="C47" s="17"/>
      <c r="D47" s="17"/>
      <c r="E47" s="17"/>
      <c r="F47" s="19"/>
      <c r="G47" s="20"/>
      <c r="H47" s="17"/>
      <c r="I47" s="17"/>
    </row>
    <row r="48" spans="1:10" s="1" customFormat="1" ht="15.6" x14ac:dyDescent="0.3">
      <c r="A48" s="21"/>
      <c r="B48" s="17"/>
      <c r="C48" s="17"/>
      <c r="D48" s="20"/>
      <c r="E48" s="17"/>
      <c r="F48" s="20"/>
      <c r="G48" s="17"/>
      <c r="H48" s="17"/>
      <c r="I48" s="17"/>
    </row>
    <row r="49" spans="1:7" s="1" customFormat="1" ht="15.6" x14ac:dyDescent="0.3">
      <c r="A49" s="21"/>
      <c r="B49" s="17"/>
      <c r="C49" s="17"/>
      <c r="D49" s="20"/>
      <c r="E49" s="17"/>
      <c r="F49" s="17"/>
      <c r="G49" s="20"/>
    </row>
    <row r="50" spans="1:7" s="1" customFormat="1" ht="66" customHeight="1" x14ac:dyDescent="0.3">
      <c r="A50" s="21"/>
      <c r="B50" s="17"/>
      <c r="C50" s="17"/>
      <c r="D50" s="17"/>
      <c r="E50" s="17"/>
      <c r="F50" s="17"/>
      <c r="G50" s="20"/>
    </row>
  </sheetData>
  <mergeCells count="20">
    <mergeCell ref="A1:J1"/>
    <mergeCell ref="A3:A5"/>
    <mergeCell ref="J3:J22"/>
    <mergeCell ref="A6:A9"/>
    <mergeCell ref="A10:A11"/>
    <mergeCell ref="A12:I12"/>
    <mergeCell ref="A13:A14"/>
    <mergeCell ref="A15:A18"/>
    <mergeCell ref="A19:A21"/>
    <mergeCell ref="A22:I22"/>
    <mergeCell ref="A44:J46"/>
    <mergeCell ref="A43:J43"/>
    <mergeCell ref="A23:A26"/>
    <mergeCell ref="J23:J41"/>
    <mergeCell ref="A27:A30"/>
    <mergeCell ref="A33:A34"/>
    <mergeCell ref="A35:A39"/>
    <mergeCell ref="A40:A41"/>
    <mergeCell ref="A31:I31"/>
    <mergeCell ref="A42:I42"/>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DOGM</dc:creator>
  <cp:lastModifiedBy>Admin</cp:lastModifiedBy>
  <cp:lastPrinted>2023-08-25T14:32:25Z</cp:lastPrinted>
  <dcterms:created xsi:type="dcterms:W3CDTF">2023-08-25T12:51:05Z</dcterms:created>
  <dcterms:modified xsi:type="dcterms:W3CDTF">2024-08-23T03:22:27Z</dcterms:modified>
</cp:coreProperties>
</file>