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codeName="ThisWorkbook" defaultThemeVersion="124226"/>
  <xr:revisionPtr revIDLastSave="0" documentId="13_ncr:1_{894370EC-1D43-425B-9AAB-6F537407CF71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TAKVİM" sheetId="17" state="hidden" r:id="rId1"/>
    <sheet name="ANASAYFA" sheetId="1" state="hidden" r:id="rId2"/>
    <sheet name="FAALİYET PLANI" sheetId="7" r:id="rId3"/>
  </sheets>
  <definedNames>
    <definedName name="_xlnm.Print_Area" localSheetId="2">'FAALİYET PLANI'!$H$2:$BH$83</definedName>
    <definedName name="_xlnm.Print_Titles" localSheetId="2">'FAALİYET PLANI'!$AV:$BH,'FAALİYET PLANI'!$2:$3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81" i="7" l="1"/>
  <c r="AF80" i="7"/>
  <c r="J80" i="7"/>
  <c r="AF79" i="7"/>
  <c r="AF78" i="7"/>
  <c r="J78" i="7"/>
  <c r="AF77" i="7"/>
  <c r="AF76" i="7"/>
  <c r="J76" i="7"/>
  <c r="AF75" i="7"/>
  <c r="AF74" i="7"/>
  <c r="J74" i="7"/>
  <c r="J24" i="7"/>
  <c r="AF73" i="7"/>
  <c r="AF72" i="7"/>
  <c r="AF71" i="7"/>
  <c r="AF70" i="7"/>
  <c r="AF69" i="7"/>
  <c r="AF68" i="7"/>
  <c r="AF67" i="7"/>
  <c r="AF66" i="7"/>
  <c r="AF65" i="7"/>
  <c r="AF64" i="7"/>
  <c r="AF63" i="7"/>
  <c r="AF62" i="7"/>
  <c r="AF61" i="7"/>
  <c r="AF60" i="7"/>
  <c r="AF59" i="7"/>
  <c r="AF58" i="7"/>
  <c r="AF57" i="7"/>
  <c r="AF56" i="7"/>
  <c r="AF55" i="7"/>
  <c r="AF54" i="7"/>
  <c r="AF53" i="7"/>
  <c r="AF52" i="7"/>
  <c r="AF51" i="7"/>
  <c r="AF50" i="7"/>
  <c r="AF49" i="7"/>
  <c r="AF48" i="7"/>
  <c r="AF47" i="7"/>
  <c r="AF46" i="7"/>
  <c r="AF45" i="7"/>
  <c r="AF44" i="7"/>
  <c r="AF43" i="7"/>
  <c r="AF42" i="7"/>
  <c r="AF41" i="7"/>
  <c r="AF40" i="7"/>
  <c r="AF39" i="7"/>
  <c r="AF38" i="7"/>
  <c r="AF37" i="7"/>
  <c r="AF36" i="7"/>
  <c r="AF35" i="7"/>
  <c r="AF34" i="7"/>
  <c r="AF33" i="7"/>
  <c r="AF32" i="7"/>
  <c r="AF31" i="7"/>
  <c r="AF30" i="7"/>
  <c r="AF29" i="7"/>
  <c r="AF28" i="7"/>
  <c r="AF27" i="7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J72" i="7"/>
  <c r="J70" i="7"/>
  <c r="J68" i="7"/>
  <c r="J66" i="7"/>
  <c r="J64" i="7"/>
  <c r="J62" i="7"/>
  <c r="J60" i="7"/>
  <c r="J58" i="7"/>
  <c r="J56" i="7"/>
  <c r="J54" i="7"/>
  <c r="J52" i="7"/>
  <c r="J50" i="7"/>
  <c r="J48" i="7"/>
  <c r="J46" i="7"/>
  <c r="J44" i="7"/>
  <c r="J42" i="7"/>
  <c r="J40" i="7"/>
  <c r="J38" i="7"/>
  <c r="J36" i="7"/>
  <c r="J34" i="7"/>
  <c r="J32" i="7"/>
  <c r="J30" i="7"/>
  <c r="J28" i="7"/>
  <c r="J26" i="7"/>
  <c r="J22" i="7"/>
  <c r="J20" i="7"/>
  <c r="J18" i="7"/>
  <c r="J16" i="7"/>
  <c r="J14" i="7"/>
  <c r="J12" i="7"/>
  <c r="J10" i="7"/>
  <c r="J8" i="7"/>
  <c r="J4" i="7"/>
  <c r="J6" i="7"/>
</calcChain>
</file>

<file path=xl/sharedStrings.xml><?xml version="1.0" encoding="utf-8"?>
<sst xmlns="http://schemas.openxmlformats.org/spreadsheetml/2006/main" count="595" uniqueCount="279">
  <si>
    <t>1.HAFTA</t>
  </si>
  <si>
    <t>12-16 Eylül</t>
  </si>
  <si>
    <t>2.HAFTA</t>
  </si>
  <si>
    <t>19-23 Eylül</t>
  </si>
  <si>
    <t>3.HAFTA</t>
  </si>
  <si>
    <t>26-30 Eylül</t>
  </si>
  <si>
    <t>4.HAFTA</t>
  </si>
  <si>
    <t>3-7 Ekim</t>
  </si>
  <si>
    <t>5.HAFTA</t>
  </si>
  <si>
    <t>10-14 Ekim</t>
  </si>
  <si>
    <t>6.HAFTA</t>
  </si>
  <si>
    <t>17-21 Ekim</t>
  </si>
  <si>
    <t>7.HAFTA</t>
  </si>
  <si>
    <t>24-28 Ekim</t>
  </si>
  <si>
    <t>8.HAFTA</t>
  </si>
  <si>
    <t>31 Ekim - 4 Kasım</t>
  </si>
  <si>
    <t>9.HAFTA</t>
  </si>
  <si>
    <t>7-11 Kasım</t>
  </si>
  <si>
    <t>10.HAFTA</t>
  </si>
  <si>
    <t>21-25 Kasım</t>
  </si>
  <si>
    <t>11.HAFTA</t>
  </si>
  <si>
    <t>28 Kasım - 2 Aralık</t>
  </si>
  <si>
    <t>12.HAFTA</t>
  </si>
  <si>
    <t>5-9 Aralık</t>
  </si>
  <si>
    <t>13.HAFTA</t>
  </si>
  <si>
    <t>12-16 Aralık</t>
  </si>
  <si>
    <t>14.HAFTA</t>
  </si>
  <si>
    <t>19-23 Aralık</t>
  </si>
  <si>
    <t>15.HAFTA</t>
  </si>
  <si>
    <t>26-30 Aralık</t>
  </si>
  <si>
    <t>16.HAFTA</t>
  </si>
  <si>
    <t>2-6 Ocak</t>
  </si>
  <si>
    <t>17.HAFTA</t>
  </si>
  <si>
    <t>9-13 Ocak</t>
  </si>
  <si>
    <t>18.HAFTA</t>
  </si>
  <si>
    <t>16-20 Ocak</t>
  </si>
  <si>
    <t>19.HAFTA</t>
  </si>
  <si>
    <t>6-10 Şubat</t>
  </si>
  <si>
    <t>20.HAFTA</t>
  </si>
  <si>
    <t>13-17 Şubat</t>
  </si>
  <si>
    <t>21.HAFTA</t>
  </si>
  <si>
    <t>20-24 Şubat</t>
  </si>
  <si>
    <t>22.HAFTA</t>
  </si>
  <si>
    <t>27 Şubat - 3 Mart</t>
  </si>
  <si>
    <t>23.HAFTA</t>
  </si>
  <si>
    <t>6-10 Mart</t>
  </si>
  <si>
    <t>24.HAFTA</t>
  </si>
  <si>
    <t>13-17 Mart</t>
  </si>
  <si>
    <t>25.HAFTA</t>
  </si>
  <si>
    <t>20-24 Mart</t>
  </si>
  <si>
    <t>26.HAFTA</t>
  </si>
  <si>
    <t>27-31 Mart</t>
  </si>
  <si>
    <t>27.HAFTA</t>
  </si>
  <si>
    <t>3-7 Nisan</t>
  </si>
  <si>
    <t>28.HAFTA</t>
  </si>
  <si>
    <t>10-14 Nisan</t>
  </si>
  <si>
    <t>29.HAFTA</t>
  </si>
  <si>
    <t>24-28 Nisan</t>
  </si>
  <si>
    <t>30.HAFTA</t>
  </si>
  <si>
    <t>2-5 Mayıs</t>
  </si>
  <si>
    <t>31.HAFTA</t>
  </si>
  <si>
    <t>8-12 Mayıs</t>
  </si>
  <si>
    <t>32.HAFTA</t>
  </si>
  <si>
    <t>15-18 Mayıs</t>
  </si>
  <si>
    <t>33.HAFTA</t>
  </si>
  <si>
    <t>22-26 Mayıs</t>
  </si>
  <si>
    <t>34.HAFTA</t>
  </si>
  <si>
    <t>29 Mayıs - 2 Haziran</t>
  </si>
  <si>
    <t>35.HAFTA</t>
  </si>
  <si>
    <t>5-9 Haziran</t>
  </si>
  <si>
    <t>36.HAFTA</t>
  </si>
  <si>
    <t>12-16 Haziran</t>
  </si>
  <si>
    <t>24 Kasım Öğretmenler Günü konulu  resim çalışmaları</t>
  </si>
  <si>
    <t>Sınıfımı Bayrama Hazırlıyorum</t>
  </si>
  <si>
    <t>Şarkı söyleme: 23 Nisan Ulusal Egemenlik ve Çocuk Bayramı</t>
  </si>
  <si>
    <t>Resimleri sıraya koyma</t>
  </si>
  <si>
    <t>Fıkra Anlatma</t>
  </si>
  <si>
    <t>Kenar süsü yapma</t>
  </si>
  <si>
    <t>Şarkı söyleme: 29 Ekim Cumhuriyet Bayramı</t>
  </si>
  <si>
    <t>Oyun hamuruyla oynuyorum</t>
  </si>
  <si>
    <t>Ninni söyleme</t>
  </si>
  <si>
    <t>Süsleme</t>
  </si>
  <si>
    <t>Şarkı Söyleyelim</t>
  </si>
  <si>
    <t>Çizgi Film İzleyelim</t>
  </si>
  <si>
    <t xml:space="preserve">Kes-Yapıştır </t>
  </si>
  <si>
    <t>Olayları Sıralayalım</t>
  </si>
  <si>
    <t>Güzel Konuşma ve Yazma (Şiir Yazma)</t>
  </si>
  <si>
    <t xml:space="preserve">Harflerin yazılış yönlerine dikkat ederek şiir yazma </t>
  </si>
  <si>
    <t>Serbest Resim Çalışmaları</t>
  </si>
  <si>
    <t>Kâğıt İşleri</t>
  </si>
  <si>
    <t>Bulmaca çözme</t>
  </si>
  <si>
    <t>Mandala Çalışmaları</t>
  </si>
  <si>
    <t>Film izleme</t>
  </si>
  <si>
    <t>Masal anlatma</t>
  </si>
  <si>
    <t>Şarkı söyleme</t>
  </si>
  <si>
    <t>Şiir Okuma: Öğretmenler Günü</t>
  </si>
  <si>
    <t>Resim Boyayalım</t>
  </si>
  <si>
    <t>Sınıf içi oyunlar: Ali kutuda</t>
  </si>
  <si>
    <t>Sınıf içi oyunlar: Gece-Gündüz ve Deve-Cüce</t>
  </si>
  <si>
    <t>Sınıf içi oyunlar: İsim Şehir</t>
  </si>
  <si>
    <t>Sınıf içi oyunlar: Nesi var?</t>
  </si>
  <si>
    <t>Diyalog: “Hacivat ile Karagöz” canlandırma</t>
  </si>
  <si>
    <t>Şiir okuma</t>
  </si>
  <si>
    <t>Hikaye okuma</t>
  </si>
  <si>
    <t>Sayışma ve Tekerlemeler</t>
  </si>
  <si>
    <t>Söylenen tekerleme ve sayışmalardaki söze, ezgiye dikkat ederek söyleme</t>
  </si>
  <si>
    <t>Sözcük Bulmacası</t>
  </si>
  <si>
    <t xml:space="preserve">Tekerleme ve Sayışmalar </t>
  </si>
  <si>
    <t>Güzel konuşma-yazma</t>
  </si>
  <si>
    <t>1.ARA TATİL</t>
  </si>
  <si>
    <t>14-18 Kasım</t>
  </si>
  <si>
    <t>YARIYILTATİLİ</t>
  </si>
  <si>
    <t>23 Ocak - 3 Şubat</t>
  </si>
  <si>
    <t>2.ARA TATİL</t>
  </si>
  <si>
    <t>17-20 Nisan</t>
  </si>
  <si>
    <t>TARİHLER</t>
  </si>
  <si>
    <t>ETKİNLİKLER VE AÇIKLAMALARI</t>
  </si>
  <si>
    <t xml:space="preserve">  </t>
  </si>
  <si>
    <t>HAFTA</t>
  </si>
  <si>
    <t>DERS</t>
  </si>
  <si>
    <t>1.Ders</t>
  </si>
  <si>
    <t>2.Ders</t>
  </si>
  <si>
    <t>Resim çalışmaları:
4 Ekim Hayvanları Koruma Günü</t>
  </si>
  <si>
    <t xml:space="preserve">Sınıfımı Bayrama Hazırlıyorum </t>
  </si>
  <si>
    <t>Resim çalışmaları:
29 Ekim Cumhuriyet Bayramı</t>
  </si>
  <si>
    <t xml:space="preserve"> </t>
  </si>
  <si>
    <t xml:space="preserve">Öğretmen </t>
  </si>
  <si>
    <t>Müdür</t>
  </si>
  <si>
    <t>Kullanılan Eğitim Teknolojileri Araç ve Gereçler</t>
  </si>
  <si>
    <t>Öğrenme Yöntem ve Teknikleri</t>
  </si>
  <si>
    <t>Kazanımlar</t>
  </si>
  <si>
    <t>Etkinlikler/Faaliyetler</t>
  </si>
  <si>
    <t>KAZANIMLAR</t>
  </si>
  <si>
    <t>ETKİNLİK/FAALİYETLER</t>
  </si>
  <si>
    <t>Okuma becerisini geliştirerek okuma alışkanlığı kazanır.</t>
  </si>
  <si>
    <t xml:space="preserve">Sesli ve Sessiz Okuma </t>
  </si>
  <si>
    <t>Düzeylerine uygun belgesel, gösteri, film vb. izler.</t>
  </si>
  <si>
    <t>Çizgi Film İzleme</t>
  </si>
  <si>
    <t>Birlikte düzenli, anlamlı ve doğru şarkı söyler.</t>
  </si>
  <si>
    <t>Şarkı Söyleme</t>
  </si>
  <si>
    <t>Seviyelerine uygun karşılıklı konuşmalar yapar.</t>
  </si>
  <si>
    <t>Düzeylerine uygun konuşmaları dinleme, olay, film vb. izleyebilme,
Sınıfta konuşmacıları, sözlerini kesmeden dinleyebilmek.</t>
  </si>
  <si>
    <t>Masal Dinleme
Dinleme stratejilerini uygulama</t>
  </si>
  <si>
    <t>Güzel Konuşma ve Yazma
Öğrencilerin topluluk karşısında kendilerini tanıtıcı konuşmaların yapılması.</t>
  </si>
  <si>
    <t>Toplum karşısında işitilebilecek anlaşılabilecek şekilde konuşur.
Konuşmalarında sözcükleri doğru ve yerinde kullanır.</t>
  </si>
  <si>
    <t>Seviyelerine uygun resimler arasında ilişki kurarak gördüklerini anlatır.</t>
  </si>
  <si>
    <t>Resim Anlatma
Resimleri inceleme, aralarında ilişki kurma</t>
  </si>
  <si>
    <t>Okuma
Serbest okuma</t>
  </si>
  <si>
    <t>Noktalama işaretlerine dikkat ederek okur.</t>
  </si>
  <si>
    <t>Resimleri Sıraya Koyma
Resimlerin; öğrenciler tarafından düzgün ve doğru cümlelerle, olayları oluş sırasına göre sıralamaları ve anlatmaları istenir.</t>
  </si>
  <si>
    <t>Masal dinleme
Bilgisayar ortamında sesli masal dinleme ve masalı yorumlama.</t>
  </si>
  <si>
    <t>Dinleme stratejilerini uygular.</t>
  </si>
  <si>
    <t>Çizgi bulmacaları yaparak araştırma ve düşünme alışkanlığı kazanır.</t>
  </si>
  <si>
    <t xml:space="preserve"> Mandala boyama çalışması yapar.</t>
  </si>
  <si>
    <t>Sesli ve sessiz okur.</t>
  </si>
  <si>
    <t>Kağıt katlama etkinliği (origami) yapar.</t>
  </si>
  <si>
    <t>Şarkı söyler.</t>
  </si>
  <si>
    <t>Masal dinler ve anlatır.</t>
  </si>
  <si>
    <t>Zeka bulmacaları çözer.</t>
  </si>
  <si>
    <t>Cumhuriyet Bayramı ile ilgili şarkı söyler.</t>
  </si>
  <si>
    <t>Cumhuriyet Bayramı ile ilgili resim yapar.</t>
  </si>
  <si>
    <t>Kes yapıştır etkinliği yapar.</t>
  </si>
  <si>
    <t>Atatürk'ün hayatını anlatan bir film izler.</t>
  </si>
  <si>
    <t>Atatürk ile ilgili şiirler okur.</t>
  </si>
  <si>
    <t>Cumhuriyet Bayramı ile ilgili şiirler okur.</t>
  </si>
  <si>
    <t>Cumhuriyet Bayramı ile ilgili şiirler yazar.</t>
  </si>
  <si>
    <t>Atatürk ile ilgili şiirler yazar.</t>
  </si>
  <si>
    <t>Öğretmenler Günü ile ilgili şiir yazar ve okur.</t>
  </si>
  <si>
    <t>Düzeyine uygun bir fotoğraf üzerinde konuşur.</t>
  </si>
  <si>
    <t>Öğretmenler Günü ile ilgili şarkı söyler.</t>
  </si>
  <si>
    <t>Eğitici oyunlar oynar.</t>
  </si>
  <si>
    <t>Sınıf İçi Oyunlar</t>
  </si>
  <si>
    <t>Film izler.</t>
  </si>
  <si>
    <t>Sportif etkinlikler yapar.</t>
  </si>
  <si>
    <t>Yarışmalar
Mendil Kapmaca</t>
  </si>
  <si>
    <t>Harf bulmacası çözer.</t>
  </si>
  <si>
    <t>Bulmaca Çözelim</t>
  </si>
  <si>
    <t>Güzel konuşma ve yazma çalışması yapar.</t>
  </si>
  <si>
    <t>Tekerleme söyler.</t>
  </si>
  <si>
    <t>23 Nisan hazırlıkları yapar.</t>
  </si>
  <si>
    <t>Sınıfı Süsleme</t>
  </si>
  <si>
    <t>Drama çalışması yapar.</t>
  </si>
  <si>
    <t>Bilmeceler sorar ve cevaplar.</t>
  </si>
  <si>
    <t>Okul bahçesinde oyunlar oynar.</t>
  </si>
  <si>
    <t>Fıkra anlatır ve dinler.</t>
  </si>
  <si>
    <t>Sözcükleri bulmacada bularak işaretler.</t>
  </si>
  <si>
    <t>Öğrendikleri şarkıları kurallarına uygun olarak söyler.</t>
  </si>
  <si>
    <t>Drama-Ayna
(İkişerli eşler oluşturulur. Karşılıklı durur. İki kişi aynı anda ayna karşısındaymış gibi davranır.)</t>
  </si>
  <si>
    <t>Dikkati belirli bir noktada toplar.</t>
  </si>
  <si>
    <t xml:space="preserve">Drama-Hamur Olma ve Biçim Verme
(İkişerli eş olunur. Eşlerden biri biçim verilecek hamur şeklinde bekler. Diğeri ona istediği biçimi verir. Eşler değiştirilerek tekrar yapılır.)
</t>
  </si>
  <si>
    <t>Serbest resim çalışmaları yapar.</t>
  </si>
  <si>
    <t>Resim Yapalım</t>
  </si>
  <si>
    <t xml:space="preserve">Seviyelerine uygun karşılıklı konuşmalar yapar.
</t>
  </si>
  <si>
    <t>Bilmeceler</t>
  </si>
  <si>
    <t>Bildiği bilmeceleri arkadaşlarına sorar ve arkadaşlarının sorduğu bilmecelere cevap verir.</t>
  </si>
  <si>
    <t>23 Nisan Ulusal Egemenlik ve Çocuk Bayramı için sınıf süslemesine katılır.</t>
  </si>
  <si>
    <t>23 Nisan Ulusal Egemenlik ve Çocuk Bayramı ile ilgili şarkıları öğrenir ve söyler.</t>
  </si>
  <si>
    <t>29 Ekim Cumhuriyet Bayramı için sınıf süslemesine katılır.</t>
  </si>
  <si>
    <t>29 Ekim Cumhuriyet Bayramı ile ilgili resim çalışmaları yapar.</t>
  </si>
  <si>
    <t>4 Ekim Hayvanları Koruma Günü ile ilgili resim çalışmaları yapar.</t>
  </si>
  <si>
    <t>Araştırma ve düşünme alışkanlığı kazanmaya yönelik bulmaca hazırlar.</t>
  </si>
  <si>
    <t>Bulmaca Hazırlama</t>
  </si>
  <si>
    <t>Şarkı söyleme: Atatürk ve 10 Kasım</t>
  </si>
  <si>
    <t>Atatürk ile ilgili şarkılar öğrenir ve söyler.</t>
  </si>
  <si>
    <t>Şiir Okuma:
Atatürk</t>
  </si>
  <si>
    <t>Şiir Yazma:
Atatürk</t>
  </si>
  <si>
    <t>Film izleme:
Atatürk'ün Hayatı</t>
  </si>
  <si>
    <t>Belli bir konu ve olayla ilgili resimleri olayların oluş sırasına uygun olarak sıraya koyar.</t>
  </si>
  <si>
    <t>Bildiği ve yeni öğrendiği bir fıkrayı anlatır.</t>
  </si>
  <si>
    <t xml:space="preserve">Birlikte çalışabilme ve el becerilerini geliştirebilmek için kenar süsleri yapar.
</t>
  </si>
  <si>
    <t>Resim Yapma:
Cumhuriyet Bayramı</t>
  </si>
  <si>
    <t>Şarkı Söyleme:
:
Cumhuriyet Bayramı ve Atatürk</t>
  </si>
  <si>
    <t>Şiir Okuma:
Cumhuriyet Bayramı</t>
  </si>
  <si>
    <t>Cumhuriyet ve Atatürk konulu şiirleri sınıfta okur.</t>
  </si>
  <si>
    <t>Şiir Okuma: 
Cumhuriyet Bayramı ve Atatürk</t>
  </si>
  <si>
    <t>Dağarcığındaki ninnileri diğer müzik türlerinden ayırt eder ve çevresinden veya ailesinden öğrendiği ninniler söyler.</t>
  </si>
  <si>
    <t>Defter kenarları farklı figür ve desenlerle belli bir düzen içinde süsleme yapar.</t>
  </si>
  <si>
    <t>Dinlediği, öğrendiği şarkıları söyler.
Şarkı söylerken, topluca söylemekten hoşlanır ve kurallara uyar.</t>
  </si>
  <si>
    <t>Fotograf Yorumlama</t>
  </si>
  <si>
    <t>Düzeyine uygun okuduğu hikaye kitabının özetini yazar.</t>
  </si>
  <si>
    <t>Güzel Yazı Çalışmaları</t>
  </si>
  <si>
    <t>Düzeylerine uygun öykü ve masal anlatımlarını dinler.
Dinlediği öykü ve masalları kendi cümleleri ile ifade eder.</t>
  </si>
  <si>
    <t>Masal Dinliyorum - Anlatıyorum</t>
  </si>
  <si>
    <t>Film İzleme</t>
  </si>
  <si>
    <t>Görselleri olayların oluş sırasına göre sıralar.</t>
  </si>
  <si>
    <t>Drama: Kör Dolaştırma
Güven duygusu geliştirme (İkişerli eş oluşturulur. Eşlerden birisi gözlerini kapatır. Diğer gözü kapalı olana mekânı dolaştırır. Eşler değiştirilerek tekrar yapılır.)</t>
  </si>
  <si>
    <t xml:space="preserve">Güzel Konuşma ve Yazma
Görülen bir olayı anlatma </t>
  </si>
  <si>
    <t>Origami</t>
  </si>
  <si>
    <t>Kurallara uygun sesli ve sessiz okur. Dinlediklerini, izlediklerini, okuduklarını yorumlar.</t>
  </si>
  <si>
    <t>Okuma - Yorumlama</t>
  </si>
  <si>
    <t>Mandala resimlerini serbest boyama çalışmaları yapar.</t>
  </si>
  <si>
    <t>Masal Anlatma</t>
  </si>
  <si>
    <t>Okuduğu hikayeleri konuşma stratejilerini kullanarak anlatır.</t>
  </si>
  <si>
    <t>Hikaye Anlatma</t>
  </si>
  <si>
    <t>Serbest Oyunlar</t>
  </si>
  <si>
    <t>Seviyelerine uygun film ve çizgi filmleri izler.</t>
  </si>
  <si>
    <t>Öğrendiği kısa bir masalı, bir öyküyü arkadaşlarına anlatır.</t>
  </si>
  <si>
    <t>Şiir okur.</t>
  </si>
  <si>
    <t>Öğretmenler Günü ile ilgili duygu ve düşüncelerini aktaran resim çalışmaları yapar.</t>
  </si>
  <si>
    <t>Şiir Yazma ve Okuma</t>
  </si>
  <si>
    <t>Renklendirilmemiş bir resmi istediği renklere boyar.</t>
  </si>
  <si>
    <t>Resimleri olayların oluş sırasına göre sıraya koyar.</t>
  </si>
  <si>
    <t>Sınıf içi oyunlar: İsim Şehir
Seçilen oyunun kuralını anlatma ve oyunu kurallarına uygun olarak oynama</t>
  </si>
  <si>
    <t>Sınıf içi oyunlar: Gece-Gündüz ve Deve-Cüce
Seçilen oyunun kuralını anlatma ve oyunu kurallarına uygun olarak oynama</t>
  </si>
  <si>
    <t>Sınıf içi oyunlar: Ali kutuda
Seçilen oyunun kuralını anlatma ve oyunu kurallarına uygun olarak oynama</t>
  </si>
  <si>
    <t>Serbest Okuma</t>
  </si>
  <si>
    <t xml:space="preserve">Diyalog:
Telefonla konuşma kurallarını öğrenme </t>
  </si>
  <si>
    <t>Seviyesine uygun bir şiiri doğal bir sesle okur.</t>
  </si>
  <si>
    <t>Tekerleme ve sayışmaları özelliklerine uygun söyler.
Söylenen tekerlemelerde ve sayışmalardaki söze, ezgiye dikkat eder.</t>
  </si>
  <si>
    <t>Konuşma stratejilerine dikkat ederek konuşur.</t>
  </si>
  <si>
    <t>Konuşma
Topluluk önünde belirlenen bir konuda 3 dk. Konuşma</t>
  </si>
  <si>
    <t>Yaşadığı, gördüğü bir olayı sözcükleri yerinde kullanarak anlatır.</t>
  </si>
  <si>
    <t>Tekerlemeler</t>
  </si>
  <si>
    <t>Boyama kağıtları
Bulmaca kağıtları
Öğrenci seviyesine uygun filmler
Hikaye kitabı
Yazılı metinler
Görsel materyaller
Bireysel çalşmalar
Grup çalışmaları
Tekerleme ve sayışmalar
Resim defteri
Boya kalemleri</t>
  </si>
  <si>
    <t xml:space="preserve">Drama
Paylaşarak okuma
Anlatım
Soru-cevap
Gözlem
Gösterip yaptırma
Yaparak-yaşayarak uygulama
Yorumlama
Tümevarım
Tümdengelim
Dinlemeve izleme
Rol yapma
Canlandırma
</t>
  </si>
  <si>
    <t>YARI YIL TATİLİ</t>
  </si>
  <si>
    <t>Düzeye uygun izlenen film hakkında çıkarımlarda bulunur. İzlenen filmde ilgisini çeken noktaları paylaşır.</t>
  </si>
  <si>
    <t>El işi çalışmaları ile yapıcılık ve yaratıcılık yönlerini geliştirir. Yönergeleri takip ederek belirlenen amaca ulaşır.</t>
  </si>
  <si>
    <t xml:space="preserve"> Drama çalışması yapar.</t>
  </si>
  <si>
    <t xml:space="preserve"> Sınıf içi oyunlar oynar.</t>
  </si>
  <si>
    <t xml:space="preserve">  Sınıf içi oyunlar oynar.</t>
  </si>
  <si>
    <t xml:space="preserve">   Sınıf içi oyunlar oynar. </t>
  </si>
  <si>
    <t xml:space="preserve">Sınıf içi oyunlar  oynar. </t>
  </si>
  <si>
    <t>Sınıf  içi oyunlar oynar.</t>
  </si>
  <si>
    <t>Sınıf içi  oyunlar oynar.</t>
  </si>
  <si>
    <t>Sınıf içi oyunlar oynar .</t>
  </si>
  <si>
    <t>Resim Yapma:
Yeni Yıl</t>
  </si>
  <si>
    <t>Yeni yıl ile ilgili resim yapar.</t>
  </si>
  <si>
    <t>Yeni yıl ile ilgili şiirler okur.</t>
  </si>
  <si>
    <t>Şiir Okuma:
Yeni yıl</t>
  </si>
  <si>
    <t>Belirli gün ve haftalar ile ilgili etkinliklere katılır.</t>
  </si>
  <si>
    <t>Tutum yatırım ve Türk Malları Haftası Kutlama</t>
  </si>
  <si>
    <t>uygundur
…/…/2022</t>
  </si>
  <si>
    <t>Cumhuriyet Bayramı ile ilgili şarkıları öğrenir ve söyler.</t>
  </si>
  <si>
    <t>Çeşitli malzemelerle üç boyutlu çalışmalar yapar.</t>
  </si>
  <si>
    <t>Kâğıt işleri yaparak yaratıcılık ve yapıcılık yönlerini geliştirir.</t>
  </si>
  <si>
    <t>Labirent bulmacaları verilen yönerge doğrultusunda çözer.</t>
  </si>
  <si>
    <t xml:space="preserve"> Okuma becerisini geliştirerek okuma alışkanlığı kazanır.</t>
  </si>
  <si>
    <t>YENİKENT ATATÜRK İLKOKULU
2022-2023 EĞİTİM ÖĞRETİM YILI 3-B SINIFI SERBEST ETKİNLİKLER DERSİ  FAALİYET PLANI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</si>
</sst>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8"/>
      <color rgb="FFFF0000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5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" xfId="0" applyBorder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 applyProtection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7" xfId="0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50"/>
  <sheetViews>
    <sheetView topLeftCell="A27" workbookViewId="0">
      <selection activeCell="C48" sqref="C48"/>
    </sheetView>
  </sheetViews>
  <sheetFormatPr defaultColWidth="0" defaultRowHeight="0" customHeight="1" zeroHeight="1" x14ac:dyDescent="0.3"/>
  <cols>
    <col min="1" max="1" width="9.109375" customWidth="1"/>
    <col min="2" max="2" width="15.6640625" style="2" customWidth="1"/>
    <col min="3" max="3" width="26.5546875" style="2" customWidth="1"/>
    <col min="4" max="7" width="26.5546875" style="27" customWidth="1"/>
    <col min="8" max="8" width="25.6640625" style="24" customWidth="1"/>
    <col min="9" max="12" width="0" hidden="1" customWidth="1"/>
    <col min="13" max="67" width="2.6640625" hidden="1" customWidth="1"/>
    <col min="68" max="16384" width="9.109375" hidden="1"/>
  </cols>
  <sheetData>
    <row r="1" spans="1:8" ht="30" customHeight="1" thickBot="1" x14ac:dyDescent="0.35">
      <c r="A1" s="21"/>
      <c r="B1" s="36" t="s">
        <v>115</v>
      </c>
      <c r="C1" s="37"/>
      <c r="D1" s="23"/>
      <c r="E1" s="23"/>
      <c r="F1" s="23"/>
      <c r="G1" s="23"/>
    </row>
    <row r="2" spans="1:8" ht="15" customHeight="1" x14ac:dyDescent="0.3">
      <c r="A2" s="21">
        <v>1</v>
      </c>
      <c r="B2" s="15" t="s">
        <v>0</v>
      </c>
      <c r="C2" s="11" t="s">
        <v>1</v>
      </c>
      <c r="D2" s="22"/>
      <c r="E2" s="22"/>
      <c r="F2" s="22"/>
      <c r="G2" s="22"/>
      <c r="H2" s="1"/>
    </row>
    <row r="3" spans="1:8" ht="15" customHeight="1" x14ac:dyDescent="0.3">
      <c r="A3" s="21">
        <v>2</v>
      </c>
      <c r="B3" s="16" t="s">
        <v>2</v>
      </c>
      <c r="C3" s="12" t="s">
        <v>3</v>
      </c>
      <c r="D3" s="22"/>
      <c r="E3" s="22"/>
      <c r="F3" s="22"/>
      <c r="G3" s="22"/>
      <c r="H3" s="1"/>
    </row>
    <row r="4" spans="1:8" ht="15" customHeight="1" x14ac:dyDescent="0.3">
      <c r="A4" s="21">
        <v>3</v>
      </c>
      <c r="B4" s="16" t="s">
        <v>4</v>
      </c>
      <c r="C4" s="12" t="s">
        <v>5</v>
      </c>
      <c r="D4" s="22"/>
      <c r="E4" s="22"/>
      <c r="F4" s="22"/>
      <c r="G4" s="22"/>
      <c r="H4" s="1"/>
    </row>
    <row r="5" spans="1:8" ht="15" customHeight="1" x14ac:dyDescent="0.3">
      <c r="A5" s="21">
        <v>4</v>
      </c>
      <c r="B5" s="16" t="s">
        <v>6</v>
      </c>
      <c r="C5" s="12" t="s">
        <v>7</v>
      </c>
      <c r="D5" s="22"/>
      <c r="E5" s="22"/>
      <c r="F5" s="22"/>
      <c r="G5" s="22"/>
      <c r="H5" s="1"/>
    </row>
    <row r="6" spans="1:8" ht="15" customHeight="1" x14ac:dyDescent="0.3">
      <c r="A6" s="21">
        <v>5</v>
      </c>
      <c r="B6" s="16" t="s">
        <v>8</v>
      </c>
      <c r="C6" s="12" t="s">
        <v>9</v>
      </c>
      <c r="D6" s="22"/>
      <c r="E6" s="22"/>
      <c r="F6" s="22"/>
      <c r="G6" s="22"/>
      <c r="H6" s="1"/>
    </row>
    <row r="7" spans="1:8" ht="15" customHeight="1" x14ac:dyDescent="0.3">
      <c r="A7" s="21">
        <v>6</v>
      </c>
      <c r="B7" s="16" t="s">
        <v>10</v>
      </c>
      <c r="C7" s="12" t="s">
        <v>11</v>
      </c>
      <c r="D7" s="22"/>
      <c r="E7" s="22"/>
      <c r="F7" s="22"/>
      <c r="G7" s="22"/>
      <c r="H7" s="1"/>
    </row>
    <row r="8" spans="1:8" ht="15" customHeight="1" x14ac:dyDescent="0.3">
      <c r="A8" s="21">
        <v>7</v>
      </c>
      <c r="B8" s="16" t="s">
        <v>12</v>
      </c>
      <c r="C8" s="12" t="s">
        <v>13</v>
      </c>
      <c r="D8" s="22"/>
      <c r="E8" s="22"/>
      <c r="F8" s="22"/>
      <c r="G8" s="22"/>
      <c r="H8" s="1"/>
    </row>
    <row r="9" spans="1:8" ht="15" customHeight="1" x14ac:dyDescent="0.3">
      <c r="A9" s="21">
        <v>8</v>
      </c>
      <c r="B9" s="16" t="s">
        <v>14</v>
      </c>
      <c r="C9" s="12" t="s">
        <v>15</v>
      </c>
      <c r="D9" s="22"/>
      <c r="E9" s="22"/>
      <c r="F9" s="22"/>
      <c r="G9" s="22"/>
      <c r="H9" s="1"/>
    </row>
    <row r="10" spans="1:8" ht="15" customHeight="1" x14ac:dyDescent="0.3">
      <c r="A10" s="21">
        <v>9</v>
      </c>
      <c r="B10" s="16" t="s">
        <v>16</v>
      </c>
      <c r="C10" s="12" t="s">
        <v>17</v>
      </c>
      <c r="D10" s="22"/>
      <c r="E10" s="22"/>
      <c r="F10" s="22"/>
      <c r="G10" s="22"/>
      <c r="H10" s="1"/>
    </row>
    <row r="11" spans="1:8" ht="15" customHeight="1" x14ac:dyDescent="0.3">
      <c r="A11" s="21">
        <v>10</v>
      </c>
      <c r="B11" s="17" t="s">
        <v>109</v>
      </c>
      <c r="C11" s="3" t="s">
        <v>110</v>
      </c>
      <c r="D11" s="25"/>
      <c r="E11" s="25"/>
      <c r="F11" s="25"/>
      <c r="G11" s="25"/>
      <c r="H11" s="1"/>
    </row>
    <row r="12" spans="1:8" ht="15" customHeight="1" x14ac:dyDescent="0.3">
      <c r="A12" s="21">
        <v>11</v>
      </c>
      <c r="B12" s="16" t="s">
        <v>18</v>
      </c>
      <c r="C12" s="13" t="s">
        <v>19</v>
      </c>
      <c r="D12" s="22"/>
      <c r="E12" s="22"/>
      <c r="F12" s="22"/>
      <c r="G12" s="22"/>
      <c r="H12" s="1"/>
    </row>
    <row r="13" spans="1:8" ht="15" customHeight="1" x14ac:dyDescent="0.3">
      <c r="A13" s="21">
        <v>12</v>
      </c>
      <c r="B13" s="16" t="s">
        <v>20</v>
      </c>
      <c r="C13" s="12" t="s">
        <v>21</v>
      </c>
      <c r="D13" s="22"/>
      <c r="E13" s="22"/>
      <c r="F13" s="22"/>
      <c r="G13" s="22"/>
      <c r="H13" s="1"/>
    </row>
    <row r="14" spans="1:8" ht="15" customHeight="1" x14ac:dyDescent="0.3">
      <c r="A14" s="21">
        <v>13</v>
      </c>
      <c r="B14" s="16" t="s">
        <v>22</v>
      </c>
      <c r="C14" s="12" t="s">
        <v>23</v>
      </c>
      <c r="D14" s="22"/>
      <c r="E14" s="22"/>
      <c r="F14" s="22"/>
      <c r="G14" s="22"/>
      <c r="H14" s="1"/>
    </row>
    <row r="15" spans="1:8" ht="15" customHeight="1" x14ac:dyDescent="0.3">
      <c r="A15" s="21">
        <v>14</v>
      </c>
      <c r="B15" s="16" t="s">
        <v>24</v>
      </c>
      <c r="C15" s="12" t="s">
        <v>25</v>
      </c>
      <c r="D15" s="22"/>
      <c r="E15" s="22"/>
      <c r="F15" s="22"/>
      <c r="G15" s="22"/>
      <c r="H15" s="1"/>
    </row>
    <row r="16" spans="1:8" ht="15" customHeight="1" x14ac:dyDescent="0.3">
      <c r="A16" s="21">
        <v>15</v>
      </c>
      <c r="B16" s="16" t="s">
        <v>26</v>
      </c>
      <c r="C16" s="12" t="s">
        <v>27</v>
      </c>
      <c r="D16" s="22"/>
      <c r="E16" s="22"/>
      <c r="F16" s="22"/>
      <c r="G16" s="22"/>
      <c r="H16" s="1"/>
    </row>
    <row r="17" spans="1:8" ht="15" customHeight="1" x14ac:dyDescent="0.3">
      <c r="A17" s="21">
        <v>16</v>
      </c>
      <c r="B17" s="16" t="s">
        <v>28</v>
      </c>
      <c r="C17" s="12" t="s">
        <v>29</v>
      </c>
      <c r="D17" s="22"/>
      <c r="E17" s="22"/>
      <c r="F17" s="22"/>
      <c r="G17" s="22"/>
      <c r="H17" s="1"/>
    </row>
    <row r="18" spans="1:8" ht="15" customHeight="1" x14ac:dyDescent="0.3">
      <c r="A18" s="21">
        <v>17</v>
      </c>
      <c r="B18" s="16" t="s">
        <v>30</v>
      </c>
      <c r="C18" s="12" t="s">
        <v>31</v>
      </c>
      <c r="D18" s="22"/>
      <c r="E18" s="22"/>
      <c r="F18" s="22"/>
      <c r="G18" s="22"/>
      <c r="H18" s="1"/>
    </row>
    <row r="19" spans="1:8" ht="15" customHeight="1" x14ac:dyDescent="0.3">
      <c r="A19" s="21">
        <v>18</v>
      </c>
      <c r="B19" s="16" t="s">
        <v>32</v>
      </c>
      <c r="C19" s="12" t="s">
        <v>33</v>
      </c>
      <c r="D19" s="22"/>
      <c r="E19" s="22"/>
      <c r="F19" s="22"/>
      <c r="G19" s="22"/>
      <c r="H19" s="1"/>
    </row>
    <row r="20" spans="1:8" ht="15" customHeight="1" x14ac:dyDescent="0.3">
      <c r="A20" s="21">
        <v>19</v>
      </c>
      <c r="B20" s="16" t="s">
        <v>34</v>
      </c>
      <c r="C20" s="12" t="s">
        <v>35</v>
      </c>
      <c r="D20" s="22"/>
      <c r="E20" s="22"/>
      <c r="F20" s="22"/>
      <c r="G20" s="22"/>
      <c r="H20" s="1"/>
    </row>
    <row r="21" spans="1:8" ht="15" customHeight="1" x14ac:dyDescent="0.3">
      <c r="A21" s="21">
        <v>20</v>
      </c>
      <c r="B21" s="17" t="s">
        <v>111</v>
      </c>
      <c r="C21" s="3" t="s">
        <v>112</v>
      </c>
      <c r="D21" s="25"/>
      <c r="E21" s="25"/>
      <c r="F21" s="25"/>
      <c r="G21" s="25"/>
      <c r="H21" s="1"/>
    </row>
    <row r="22" spans="1:8" ht="15" customHeight="1" x14ac:dyDescent="0.3">
      <c r="A22" s="21">
        <v>21</v>
      </c>
      <c r="B22" s="16" t="s">
        <v>36</v>
      </c>
      <c r="C22" s="12" t="s">
        <v>37</v>
      </c>
      <c r="D22" s="22"/>
      <c r="E22" s="22"/>
      <c r="F22" s="22"/>
      <c r="G22" s="22"/>
      <c r="H22" s="1"/>
    </row>
    <row r="23" spans="1:8" ht="15" customHeight="1" x14ac:dyDescent="0.3">
      <c r="A23" s="21">
        <v>22</v>
      </c>
      <c r="B23" s="16" t="s">
        <v>38</v>
      </c>
      <c r="C23" s="12" t="s">
        <v>39</v>
      </c>
      <c r="D23" s="22"/>
      <c r="E23" s="22"/>
      <c r="F23" s="22"/>
      <c r="G23" s="22"/>
      <c r="H23" s="1"/>
    </row>
    <row r="24" spans="1:8" ht="15" customHeight="1" x14ac:dyDescent="0.3">
      <c r="A24" s="21">
        <v>23</v>
      </c>
      <c r="B24" s="16" t="s">
        <v>40</v>
      </c>
      <c r="C24" s="12" t="s">
        <v>41</v>
      </c>
      <c r="D24" s="22"/>
      <c r="E24" s="22"/>
      <c r="F24" s="22"/>
      <c r="G24" s="22"/>
      <c r="H24" s="1"/>
    </row>
    <row r="25" spans="1:8" ht="15" customHeight="1" x14ac:dyDescent="0.3">
      <c r="A25" s="21">
        <v>24</v>
      </c>
      <c r="B25" s="16" t="s">
        <v>42</v>
      </c>
      <c r="C25" s="12" t="s">
        <v>43</v>
      </c>
      <c r="D25" s="22"/>
      <c r="E25" s="22"/>
      <c r="F25" s="22"/>
      <c r="G25" s="22"/>
      <c r="H25" s="1"/>
    </row>
    <row r="26" spans="1:8" ht="15" customHeight="1" x14ac:dyDescent="0.3">
      <c r="A26" s="21">
        <v>25</v>
      </c>
      <c r="B26" s="16" t="s">
        <v>44</v>
      </c>
      <c r="C26" s="12" t="s">
        <v>45</v>
      </c>
      <c r="D26" s="22"/>
      <c r="E26" s="22"/>
      <c r="F26" s="22"/>
      <c r="G26" s="22"/>
      <c r="H26" s="1"/>
    </row>
    <row r="27" spans="1:8" ht="15" customHeight="1" x14ac:dyDescent="0.3">
      <c r="A27" s="21">
        <v>26</v>
      </c>
      <c r="B27" s="16" t="s">
        <v>46</v>
      </c>
      <c r="C27" s="12" t="s">
        <v>47</v>
      </c>
      <c r="D27" s="22"/>
      <c r="E27" s="22"/>
      <c r="F27" s="22"/>
      <c r="G27" s="22"/>
      <c r="H27" s="1"/>
    </row>
    <row r="28" spans="1:8" ht="15" customHeight="1" x14ac:dyDescent="0.3">
      <c r="A28" s="21">
        <v>27</v>
      </c>
      <c r="B28" s="16" t="s">
        <v>48</v>
      </c>
      <c r="C28" s="12" t="s">
        <v>49</v>
      </c>
      <c r="D28" s="22"/>
      <c r="E28" s="22"/>
      <c r="F28" s="22"/>
      <c r="G28" s="22"/>
      <c r="H28" s="1"/>
    </row>
    <row r="29" spans="1:8" ht="15" customHeight="1" x14ac:dyDescent="0.3">
      <c r="A29" s="21">
        <v>28</v>
      </c>
      <c r="B29" s="16" t="s">
        <v>50</v>
      </c>
      <c r="C29" s="12" t="s">
        <v>51</v>
      </c>
      <c r="D29" s="22"/>
      <c r="E29" s="22"/>
      <c r="F29" s="22"/>
      <c r="G29" s="22"/>
      <c r="H29" s="1"/>
    </row>
    <row r="30" spans="1:8" ht="15" customHeight="1" x14ac:dyDescent="0.3">
      <c r="A30" s="21">
        <v>29</v>
      </c>
      <c r="B30" s="16" t="s">
        <v>52</v>
      </c>
      <c r="C30" s="12" t="s">
        <v>53</v>
      </c>
      <c r="D30" s="22"/>
      <c r="E30" s="22"/>
      <c r="F30" s="22"/>
      <c r="G30" s="22"/>
      <c r="H30" s="1"/>
    </row>
    <row r="31" spans="1:8" ht="15" customHeight="1" x14ac:dyDescent="0.3">
      <c r="A31" s="21">
        <v>30</v>
      </c>
      <c r="B31" s="16" t="s">
        <v>54</v>
      </c>
      <c r="C31" s="12" t="s">
        <v>55</v>
      </c>
      <c r="D31" s="22"/>
      <c r="E31" s="22"/>
      <c r="F31" s="22"/>
      <c r="G31" s="22"/>
      <c r="H31" s="1"/>
    </row>
    <row r="32" spans="1:8" ht="15" customHeight="1" x14ac:dyDescent="0.3">
      <c r="A32" s="21">
        <v>31</v>
      </c>
      <c r="B32" s="17" t="s">
        <v>113</v>
      </c>
      <c r="C32" s="3" t="s">
        <v>114</v>
      </c>
      <c r="D32" s="25"/>
      <c r="E32" s="25"/>
      <c r="F32" s="25"/>
      <c r="G32" s="25"/>
      <c r="H32" s="1"/>
    </row>
    <row r="33" spans="1:8" ht="15" customHeight="1" x14ac:dyDescent="0.3">
      <c r="A33" s="21">
        <v>32</v>
      </c>
      <c r="B33" s="16" t="s">
        <v>56</v>
      </c>
      <c r="C33" s="12" t="s">
        <v>57</v>
      </c>
      <c r="D33" s="22"/>
      <c r="E33" s="22"/>
      <c r="F33" s="22"/>
      <c r="G33" s="22"/>
      <c r="H33" s="1"/>
    </row>
    <row r="34" spans="1:8" ht="15" customHeight="1" x14ac:dyDescent="0.3">
      <c r="A34" s="21">
        <v>33</v>
      </c>
      <c r="B34" s="16" t="s">
        <v>58</v>
      </c>
      <c r="C34" s="12" t="s">
        <v>59</v>
      </c>
      <c r="D34" s="22"/>
      <c r="E34" s="22"/>
      <c r="F34" s="22"/>
      <c r="G34" s="22"/>
      <c r="H34" s="1"/>
    </row>
    <row r="35" spans="1:8" ht="15" customHeight="1" x14ac:dyDescent="0.3">
      <c r="A35" s="21">
        <v>34</v>
      </c>
      <c r="B35" s="16" t="s">
        <v>60</v>
      </c>
      <c r="C35" s="12" t="s">
        <v>61</v>
      </c>
      <c r="D35" s="22"/>
      <c r="E35" s="22"/>
      <c r="F35" s="22"/>
      <c r="G35" s="22"/>
      <c r="H35" s="1"/>
    </row>
    <row r="36" spans="1:8" ht="15" customHeight="1" x14ac:dyDescent="0.3">
      <c r="A36" s="21">
        <v>35</v>
      </c>
      <c r="B36" s="16" t="s">
        <v>62</v>
      </c>
      <c r="C36" s="12" t="s">
        <v>63</v>
      </c>
      <c r="D36" s="22"/>
      <c r="E36" s="22"/>
      <c r="F36" s="22"/>
      <c r="G36" s="22"/>
      <c r="H36" s="1"/>
    </row>
    <row r="37" spans="1:8" ht="15" customHeight="1" x14ac:dyDescent="0.3">
      <c r="A37" s="21">
        <v>36</v>
      </c>
      <c r="B37" s="16" t="s">
        <v>64</v>
      </c>
      <c r="C37" s="12" t="s">
        <v>65</v>
      </c>
      <c r="D37" s="22"/>
      <c r="E37" s="22"/>
      <c r="F37" s="22"/>
      <c r="G37" s="22"/>
      <c r="H37" s="1"/>
    </row>
    <row r="38" spans="1:8" ht="15" customHeight="1" x14ac:dyDescent="0.3">
      <c r="A38" s="21">
        <v>37</v>
      </c>
      <c r="B38" s="16" t="s">
        <v>66</v>
      </c>
      <c r="C38" s="12" t="s">
        <v>67</v>
      </c>
      <c r="D38" s="22"/>
      <c r="E38" s="22"/>
      <c r="F38" s="22"/>
      <c r="G38" s="22"/>
      <c r="H38" s="1"/>
    </row>
    <row r="39" spans="1:8" ht="15" customHeight="1" x14ac:dyDescent="0.3">
      <c r="A39" s="21">
        <v>38</v>
      </c>
      <c r="B39" s="16" t="s">
        <v>68</v>
      </c>
      <c r="C39" s="12" t="s">
        <v>69</v>
      </c>
      <c r="D39" s="22"/>
      <c r="E39" s="22"/>
      <c r="F39" s="22"/>
      <c r="G39" s="22"/>
      <c r="H39" s="1"/>
    </row>
    <row r="40" spans="1:8" ht="15" customHeight="1" x14ac:dyDescent="0.3">
      <c r="A40" s="21">
        <v>39</v>
      </c>
      <c r="B40" s="18" t="s">
        <v>70</v>
      </c>
      <c r="C40" s="14" t="s">
        <v>71</v>
      </c>
      <c r="D40" s="22"/>
      <c r="E40" s="22"/>
      <c r="F40" s="22"/>
      <c r="G40" s="22"/>
      <c r="H40" s="1"/>
    </row>
    <row r="41" spans="1:8" ht="15" customHeight="1" x14ac:dyDescent="0.3">
      <c r="A41" s="21">
        <v>40</v>
      </c>
      <c r="B41" s="19" t="s">
        <v>117</v>
      </c>
      <c r="C41" s="5" t="s">
        <v>117</v>
      </c>
      <c r="D41" s="23"/>
      <c r="E41" s="23"/>
      <c r="F41" s="23"/>
      <c r="G41" s="23"/>
    </row>
    <row r="42" spans="1:8" ht="15" customHeight="1" thickBot="1" x14ac:dyDescent="0.35">
      <c r="A42" s="21"/>
      <c r="B42" s="20" t="s">
        <v>117</v>
      </c>
      <c r="C42" s="6" t="s">
        <v>117</v>
      </c>
      <c r="D42" s="23"/>
      <c r="E42" s="23"/>
      <c r="F42" s="23"/>
      <c r="G42" s="23"/>
    </row>
    <row r="43" spans="1:8" ht="15" customHeight="1" thickBot="1" x14ac:dyDescent="0.35">
      <c r="B43" s="4" t="s">
        <v>117</v>
      </c>
      <c r="C43" s="4" t="s">
        <v>117</v>
      </c>
      <c r="D43" s="23"/>
      <c r="E43" s="23"/>
      <c r="F43" s="23"/>
      <c r="G43" s="23"/>
    </row>
    <row r="44" spans="1:8" ht="15" customHeight="1" x14ac:dyDescent="0.3">
      <c r="B44" s="7" t="s">
        <v>126</v>
      </c>
      <c r="C44" s="9"/>
      <c r="D44" s="26"/>
      <c r="E44" s="26"/>
      <c r="F44" s="26"/>
      <c r="G44" s="26"/>
    </row>
    <row r="45" spans="1:8" ht="15" customHeight="1" thickBot="1" x14ac:dyDescent="0.35">
      <c r="B45" s="8" t="s">
        <v>127</v>
      </c>
      <c r="C45" s="10"/>
      <c r="D45" s="26"/>
      <c r="E45" s="26"/>
      <c r="F45" s="26"/>
      <c r="G45" s="26"/>
    </row>
    <row r="46" spans="1:8" ht="15" customHeight="1" x14ac:dyDescent="0.3">
      <c r="B46" s="4" t="s">
        <v>117</v>
      </c>
      <c r="C46" s="4" t="s">
        <v>117</v>
      </c>
      <c r="D46" s="23"/>
      <c r="E46" s="23"/>
      <c r="F46" s="23"/>
      <c r="G46" s="23"/>
    </row>
    <row r="47" spans="1:8" ht="15" customHeight="1" x14ac:dyDescent="0.3">
      <c r="B47" s="4" t="s">
        <v>117</v>
      </c>
      <c r="C47" s="4" t="s">
        <v>117</v>
      </c>
      <c r="D47" s="23"/>
      <c r="E47" s="23"/>
      <c r="F47" s="23"/>
      <c r="G47" s="23"/>
    </row>
    <row r="48" spans="1:8" ht="15" customHeight="1" x14ac:dyDescent="0.3">
      <c r="B48" s="4" t="s">
        <v>117</v>
      </c>
      <c r="C48" s="4" t="s">
        <v>117</v>
      </c>
      <c r="D48" s="23"/>
      <c r="E48" s="23"/>
      <c r="F48" s="23"/>
      <c r="G48" s="23"/>
    </row>
    <row r="49" spans="2:7" ht="15" customHeight="1" x14ac:dyDescent="0.3">
      <c r="B49" s="4" t="s">
        <v>117</v>
      </c>
      <c r="C49" s="4" t="s">
        <v>117</v>
      </c>
      <c r="D49" s="23"/>
      <c r="E49" s="23"/>
      <c r="F49" s="23"/>
      <c r="G49" s="23"/>
    </row>
    <row r="50" spans="2:7" ht="15" customHeight="1" x14ac:dyDescent="0.3">
      <c r="B50" s="4" t="s">
        <v>117</v>
      </c>
      <c r="C50" s="4" t="s">
        <v>117</v>
      </c>
      <c r="D50" s="23"/>
      <c r="E50" s="23"/>
      <c r="F50" s="23"/>
      <c r="G50" s="23"/>
    </row>
    <row r="51" spans="2:7" ht="15" customHeight="1" x14ac:dyDescent="0.3">
      <c r="B51" s="4" t="s">
        <v>117</v>
      </c>
      <c r="C51" s="4" t="s">
        <v>117</v>
      </c>
      <c r="D51" s="23"/>
      <c r="E51" s="23"/>
      <c r="F51" s="23"/>
      <c r="G51" s="23"/>
    </row>
    <row r="52" spans="2:7" ht="15" customHeight="1" x14ac:dyDescent="0.3">
      <c r="B52" s="4" t="s">
        <v>117</v>
      </c>
      <c r="C52" s="4" t="s">
        <v>117</v>
      </c>
      <c r="D52" s="23"/>
      <c r="E52" s="23"/>
      <c r="F52" s="23"/>
      <c r="G52" s="23"/>
    </row>
    <row r="53" spans="2:7" ht="15" customHeight="1" x14ac:dyDescent="0.3">
      <c r="B53" s="4" t="s">
        <v>117</v>
      </c>
      <c r="C53" s="4" t="s">
        <v>117</v>
      </c>
      <c r="D53" s="23"/>
      <c r="E53" s="23"/>
      <c r="F53" s="23"/>
      <c r="G53" s="23"/>
    </row>
    <row r="54" spans="2:7" ht="15" customHeight="1" x14ac:dyDescent="0.3">
      <c r="B54" s="4" t="s">
        <v>117</v>
      </c>
      <c r="C54" s="4" t="s">
        <v>117</v>
      </c>
      <c r="D54" s="23"/>
      <c r="E54" s="23"/>
      <c r="F54" s="23"/>
      <c r="G54" s="23"/>
    </row>
    <row r="55" spans="2:7" ht="15" customHeight="1" x14ac:dyDescent="0.3">
      <c r="B55" s="4" t="s">
        <v>117</v>
      </c>
      <c r="C55" s="4" t="s">
        <v>117</v>
      </c>
      <c r="D55" s="23"/>
      <c r="E55" s="23"/>
      <c r="F55" s="23"/>
      <c r="G55" s="23"/>
    </row>
    <row r="56" spans="2:7" ht="15" customHeight="1" x14ac:dyDescent="0.3">
      <c r="B56" s="4" t="s">
        <v>117</v>
      </c>
      <c r="C56" s="4" t="s">
        <v>117</v>
      </c>
      <c r="D56" s="23"/>
      <c r="E56" s="23"/>
      <c r="F56" s="23"/>
      <c r="G56" s="23"/>
    </row>
    <row r="57" spans="2:7" ht="15" customHeight="1" x14ac:dyDescent="0.3">
      <c r="B57" s="4" t="s">
        <v>117</v>
      </c>
      <c r="C57" s="4" t="s">
        <v>117</v>
      </c>
      <c r="D57" s="23"/>
      <c r="E57" s="23"/>
      <c r="F57" s="23"/>
      <c r="G57" s="23"/>
    </row>
    <row r="58" spans="2:7" ht="15" customHeight="1" x14ac:dyDescent="0.3"/>
    <row r="59" spans="2:7" ht="15" customHeight="1" x14ac:dyDescent="0.3"/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</sheetData>
  <mergeCells count="1">
    <mergeCell ref="B1:C1"/>
  </mergeCells>
  <pageMargins left="0.47244094488188981" right="0.39370078740157483" top="0.39370078740157483" bottom="0.39370078740157483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P99"/>
  <sheetViews>
    <sheetView workbookViewId="0">
      <selection activeCell="D18" sqref="D18"/>
    </sheetView>
  </sheetViews>
  <sheetFormatPr defaultColWidth="0" defaultRowHeight="21" customHeight="1" x14ac:dyDescent="0.3"/>
  <cols>
    <col min="1" max="1" width="60.88671875" style="30" customWidth="1"/>
    <col min="2" max="2" width="46.33203125" style="30" customWidth="1"/>
    <col min="3" max="3" width="24" style="30" customWidth="1"/>
    <col min="4" max="4" width="70.5546875" style="31" customWidth="1"/>
    <col min="5" max="5" width="41.44140625" style="30" customWidth="1"/>
    <col min="6" max="6" width="75" style="30" customWidth="1"/>
    <col min="7" max="8" width="2.6640625" style="30" customWidth="1"/>
    <col min="9" max="68" width="2.6640625" style="30" hidden="1" customWidth="1"/>
    <col min="69" max="16384" width="9.109375" style="30" hidden="1"/>
  </cols>
  <sheetData>
    <row r="1" spans="1:7" ht="21" customHeight="1" x14ac:dyDescent="0.3">
      <c r="A1" s="35" t="s">
        <v>132</v>
      </c>
      <c r="B1" s="35" t="s">
        <v>133</v>
      </c>
      <c r="E1" s="38" t="s">
        <v>116</v>
      </c>
      <c r="F1" s="39"/>
      <c r="G1" s="30" t="s">
        <v>125</v>
      </c>
    </row>
    <row r="2" spans="1:7" ht="21" customHeight="1" x14ac:dyDescent="0.3">
      <c r="A2" s="29" t="s">
        <v>109</v>
      </c>
      <c r="B2" s="29" t="s">
        <v>109</v>
      </c>
      <c r="D2" s="30"/>
      <c r="G2" s="30" t="s">
        <v>125</v>
      </c>
    </row>
    <row r="3" spans="1:7" ht="21" customHeight="1" x14ac:dyDescent="0.3">
      <c r="A3" s="29" t="s">
        <v>255</v>
      </c>
      <c r="B3" s="29" t="s">
        <v>255</v>
      </c>
      <c r="D3" s="30"/>
    </row>
    <row r="4" spans="1:7" ht="21" customHeight="1" x14ac:dyDescent="0.3">
      <c r="A4" s="29" t="s">
        <v>113</v>
      </c>
      <c r="B4" s="29" t="s">
        <v>113</v>
      </c>
      <c r="D4" s="30"/>
    </row>
    <row r="5" spans="1:7" ht="21" customHeight="1" x14ac:dyDescent="0.3">
      <c r="A5" s="28" t="s">
        <v>267</v>
      </c>
      <c r="B5" s="28" t="s">
        <v>266</v>
      </c>
      <c r="D5" s="30"/>
    </row>
    <row r="6" spans="1:7" ht="21" customHeight="1" x14ac:dyDescent="0.3">
      <c r="A6" s="28" t="s">
        <v>268</v>
      </c>
      <c r="B6" s="28" t="s">
        <v>269</v>
      </c>
      <c r="D6" s="30"/>
    </row>
    <row r="7" spans="1:7" ht="21" customHeight="1" x14ac:dyDescent="0.3">
      <c r="A7" s="29" t="s">
        <v>270</v>
      </c>
      <c r="B7" s="29" t="s">
        <v>271</v>
      </c>
      <c r="D7" s="30"/>
    </row>
    <row r="8" spans="1:7" ht="21" customHeight="1" x14ac:dyDescent="0.3">
      <c r="A8" s="28" t="s">
        <v>179</v>
      </c>
      <c r="B8" s="28" t="s">
        <v>180</v>
      </c>
      <c r="D8" s="30"/>
    </row>
    <row r="9" spans="1:7" ht="21" customHeight="1" x14ac:dyDescent="0.3">
      <c r="A9" s="32" t="s">
        <v>195</v>
      </c>
      <c r="B9" s="32" t="s">
        <v>73</v>
      </c>
      <c r="D9" s="30"/>
    </row>
    <row r="10" spans="1:7" ht="21" customHeight="1" x14ac:dyDescent="0.3">
      <c r="A10" s="32" t="s">
        <v>196</v>
      </c>
      <c r="B10" s="32" t="s">
        <v>74</v>
      </c>
      <c r="D10" s="30"/>
    </row>
    <row r="11" spans="1:7" ht="21" customHeight="1" x14ac:dyDescent="0.3">
      <c r="A11" s="32" t="s">
        <v>197</v>
      </c>
      <c r="B11" s="32" t="s">
        <v>123</v>
      </c>
      <c r="D11" s="30"/>
    </row>
    <row r="12" spans="1:7" ht="21" customHeight="1" x14ac:dyDescent="0.3">
      <c r="A12" s="28" t="s">
        <v>198</v>
      </c>
      <c r="B12" s="28" t="s">
        <v>124</v>
      </c>
      <c r="D12" s="30"/>
    </row>
    <row r="13" spans="1:7" ht="21" customHeight="1" x14ac:dyDescent="0.3">
      <c r="A13" s="28" t="s">
        <v>199</v>
      </c>
      <c r="B13" s="28" t="s">
        <v>122</v>
      </c>
      <c r="D13" s="30"/>
    </row>
    <row r="14" spans="1:7" ht="21" customHeight="1" x14ac:dyDescent="0.3">
      <c r="A14" s="28" t="s">
        <v>203</v>
      </c>
      <c r="B14" s="32" t="s">
        <v>202</v>
      </c>
      <c r="D14" s="30"/>
    </row>
    <row r="15" spans="1:7" ht="21" customHeight="1" x14ac:dyDescent="0.3">
      <c r="A15" s="28" t="s">
        <v>163</v>
      </c>
      <c r="B15" s="28" t="s">
        <v>204</v>
      </c>
      <c r="D15" s="30"/>
    </row>
    <row r="16" spans="1:7" ht="21" customHeight="1" x14ac:dyDescent="0.3">
      <c r="A16" s="28" t="s">
        <v>166</v>
      </c>
      <c r="B16" s="28" t="s">
        <v>205</v>
      </c>
      <c r="D16" s="30"/>
    </row>
    <row r="17" spans="1:7" ht="21" customHeight="1" x14ac:dyDescent="0.3">
      <c r="A17" s="28" t="s">
        <v>162</v>
      </c>
      <c r="B17" s="28" t="s">
        <v>206</v>
      </c>
      <c r="D17" s="30"/>
    </row>
    <row r="18" spans="1:7" ht="21" customHeight="1" x14ac:dyDescent="0.3">
      <c r="A18" s="28" t="s">
        <v>160</v>
      </c>
      <c r="B18" s="28" t="s">
        <v>210</v>
      </c>
      <c r="D18" s="30"/>
    </row>
    <row r="19" spans="1:7" ht="21" customHeight="1" x14ac:dyDescent="0.3">
      <c r="A19" s="28" t="s">
        <v>159</v>
      </c>
      <c r="B19" s="28" t="s">
        <v>211</v>
      </c>
      <c r="D19" s="30"/>
    </row>
    <row r="20" spans="1:7" ht="21" customHeight="1" x14ac:dyDescent="0.3">
      <c r="A20" s="32" t="s">
        <v>273</v>
      </c>
      <c r="B20" s="32" t="s">
        <v>78</v>
      </c>
      <c r="D20" s="30"/>
    </row>
    <row r="21" spans="1:7" ht="21" customHeight="1" x14ac:dyDescent="0.3">
      <c r="A21" s="28" t="s">
        <v>164</v>
      </c>
      <c r="B21" s="28" t="s">
        <v>212</v>
      </c>
      <c r="D21" s="30"/>
    </row>
    <row r="22" spans="1:7" ht="21" customHeight="1" x14ac:dyDescent="0.3">
      <c r="A22" s="28" t="s">
        <v>165</v>
      </c>
      <c r="B22" s="28"/>
      <c r="D22" s="30"/>
    </row>
    <row r="23" spans="1:7" ht="21" customHeight="1" x14ac:dyDescent="0.3">
      <c r="A23" s="32" t="s">
        <v>213</v>
      </c>
      <c r="B23" s="32" t="s">
        <v>214</v>
      </c>
      <c r="D23" s="30"/>
    </row>
    <row r="24" spans="1:7" ht="21" customHeight="1" x14ac:dyDescent="0.3">
      <c r="A24" s="32" t="s">
        <v>238</v>
      </c>
      <c r="B24" s="32" t="s">
        <v>72</v>
      </c>
      <c r="D24" s="30"/>
    </row>
    <row r="25" spans="1:7" ht="21" customHeight="1" x14ac:dyDescent="0.3">
      <c r="A25" s="28" t="s">
        <v>169</v>
      </c>
      <c r="B25" s="32" t="s">
        <v>94</v>
      </c>
      <c r="D25" s="30"/>
    </row>
    <row r="26" spans="1:7" ht="21" customHeight="1" x14ac:dyDescent="0.3">
      <c r="A26" s="28" t="s">
        <v>167</v>
      </c>
      <c r="B26" s="28" t="s">
        <v>239</v>
      </c>
      <c r="D26" s="30"/>
    </row>
    <row r="27" spans="1:7" ht="21" customHeight="1" x14ac:dyDescent="0.3">
      <c r="A27" s="28" t="s">
        <v>153</v>
      </c>
      <c r="B27" s="28" t="s">
        <v>91</v>
      </c>
      <c r="D27" s="30"/>
      <c r="G27" s="30" t="s">
        <v>125</v>
      </c>
    </row>
    <row r="28" spans="1:7" ht="21" customHeight="1" x14ac:dyDescent="0.3">
      <c r="A28" s="32" t="s">
        <v>200</v>
      </c>
      <c r="B28" s="32" t="s">
        <v>201</v>
      </c>
      <c r="D28" s="30"/>
      <c r="G28" s="30" t="s">
        <v>125</v>
      </c>
    </row>
    <row r="29" spans="1:7" ht="21" customHeight="1" x14ac:dyDescent="0.3">
      <c r="A29" s="32" t="s">
        <v>207</v>
      </c>
      <c r="B29" s="32" t="s">
        <v>75</v>
      </c>
      <c r="D29" s="30"/>
      <c r="G29" s="30" t="s">
        <v>125</v>
      </c>
    </row>
    <row r="30" spans="1:7" ht="21" customHeight="1" x14ac:dyDescent="0.3">
      <c r="A30" s="28" t="s">
        <v>194</v>
      </c>
      <c r="B30" s="28" t="s">
        <v>193</v>
      </c>
      <c r="D30" s="30"/>
      <c r="G30" s="30" t="s">
        <v>125</v>
      </c>
    </row>
    <row r="31" spans="1:7" ht="21" customHeight="1" x14ac:dyDescent="0.3">
      <c r="A31" s="32" t="s">
        <v>208</v>
      </c>
      <c r="B31" s="32" t="s">
        <v>76</v>
      </c>
      <c r="D31" s="30"/>
      <c r="G31" s="30" t="s">
        <v>125</v>
      </c>
    </row>
    <row r="32" spans="1:7" ht="21" customHeight="1" x14ac:dyDescent="0.3">
      <c r="A32" s="28" t="s">
        <v>182</v>
      </c>
      <c r="B32" s="28" t="s">
        <v>193</v>
      </c>
      <c r="D32" s="30"/>
      <c r="G32" s="30" t="s">
        <v>125</v>
      </c>
    </row>
    <row r="33" spans="1:7" ht="21" customHeight="1" x14ac:dyDescent="0.3">
      <c r="A33" s="32" t="s">
        <v>209</v>
      </c>
      <c r="B33" s="32" t="s">
        <v>77</v>
      </c>
      <c r="D33" s="30"/>
      <c r="G33" s="30" t="s">
        <v>125</v>
      </c>
    </row>
    <row r="34" spans="1:7" ht="21" customHeight="1" x14ac:dyDescent="0.3">
      <c r="A34" s="28" t="s">
        <v>138</v>
      </c>
      <c r="B34" s="28" t="s">
        <v>139</v>
      </c>
      <c r="D34" s="30"/>
    </row>
    <row r="35" spans="1:7" ht="21" customHeight="1" x14ac:dyDescent="0.3">
      <c r="A35" s="32" t="s">
        <v>274</v>
      </c>
      <c r="B35" s="32" t="s">
        <v>79</v>
      </c>
      <c r="D35" s="30"/>
      <c r="G35" s="30" t="s">
        <v>125</v>
      </c>
    </row>
    <row r="36" spans="1:7" ht="21" customHeight="1" x14ac:dyDescent="0.3">
      <c r="A36" s="28" t="s">
        <v>152</v>
      </c>
      <c r="B36" s="28" t="s">
        <v>201</v>
      </c>
      <c r="D36" s="30"/>
      <c r="G36" s="30" t="s">
        <v>125</v>
      </c>
    </row>
    <row r="37" spans="1:7" ht="21" customHeight="1" x14ac:dyDescent="0.3">
      <c r="A37" s="32" t="s">
        <v>215</v>
      </c>
      <c r="B37" s="32" t="s">
        <v>80</v>
      </c>
      <c r="D37" s="30"/>
      <c r="G37" s="30" t="s">
        <v>125</v>
      </c>
    </row>
    <row r="38" spans="1:7" ht="21" customHeight="1" x14ac:dyDescent="0.3">
      <c r="A38" s="32" t="s">
        <v>216</v>
      </c>
      <c r="B38" s="32" t="s">
        <v>81</v>
      </c>
      <c r="D38" s="30"/>
      <c r="G38" s="30" t="s">
        <v>125</v>
      </c>
    </row>
    <row r="39" spans="1:7" ht="21" customHeight="1" x14ac:dyDescent="0.3">
      <c r="A39" s="28" t="s">
        <v>188</v>
      </c>
      <c r="B39" s="28" t="s">
        <v>187</v>
      </c>
      <c r="D39" s="30"/>
      <c r="G39" s="30" t="s">
        <v>125</v>
      </c>
    </row>
    <row r="40" spans="1:7" ht="21" customHeight="1" x14ac:dyDescent="0.3">
      <c r="A40" s="32" t="s">
        <v>217</v>
      </c>
      <c r="B40" s="32" t="s">
        <v>82</v>
      </c>
      <c r="D40" s="30"/>
      <c r="G40" s="30" t="s">
        <v>125</v>
      </c>
    </row>
    <row r="41" spans="1:7" ht="21" customHeight="1" x14ac:dyDescent="0.3">
      <c r="A41" s="28" t="s">
        <v>151</v>
      </c>
      <c r="B41" s="32" t="s">
        <v>150</v>
      </c>
      <c r="D41" s="30"/>
      <c r="G41" s="30" t="s">
        <v>125</v>
      </c>
    </row>
    <row r="42" spans="1:7" ht="21" customHeight="1" x14ac:dyDescent="0.3">
      <c r="A42" s="28" t="s">
        <v>258</v>
      </c>
      <c r="B42" s="28" t="s">
        <v>189</v>
      </c>
      <c r="D42" s="30"/>
      <c r="G42" s="30" t="s">
        <v>125</v>
      </c>
    </row>
    <row r="43" spans="1:7" ht="21" customHeight="1" x14ac:dyDescent="0.3">
      <c r="A43" s="28" t="s">
        <v>181</v>
      </c>
      <c r="B43" s="28" t="s">
        <v>225</v>
      </c>
      <c r="D43" s="30"/>
      <c r="G43" s="30" t="s">
        <v>125</v>
      </c>
    </row>
    <row r="44" spans="1:7" ht="21" customHeight="1" x14ac:dyDescent="0.3">
      <c r="A44" s="32" t="s">
        <v>256</v>
      </c>
      <c r="B44" s="32" t="s">
        <v>83</v>
      </c>
      <c r="D44" s="30"/>
      <c r="G44" s="30" t="s">
        <v>125</v>
      </c>
    </row>
    <row r="45" spans="1:7" ht="21" customHeight="1" x14ac:dyDescent="0.3">
      <c r="A45" s="28" t="s">
        <v>168</v>
      </c>
      <c r="B45" s="28" t="s">
        <v>218</v>
      </c>
      <c r="D45" s="30"/>
      <c r="G45" s="30" t="s">
        <v>125</v>
      </c>
    </row>
    <row r="46" spans="1:7" ht="21" customHeight="1" x14ac:dyDescent="0.3">
      <c r="A46" s="32" t="s">
        <v>219</v>
      </c>
      <c r="B46" s="32" t="s">
        <v>220</v>
      </c>
      <c r="D46" s="30"/>
      <c r="G46" s="30" t="s">
        <v>125</v>
      </c>
    </row>
    <row r="47" spans="1:7" ht="21" customHeight="1" x14ac:dyDescent="0.3">
      <c r="A47" s="28" t="s">
        <v>136</v>
      </c>
      <c r="B47" s="28" t="s">
        <v>137</v>
      </c>
      <c r="D47" s="30"/>
    </row>
    <row r="48" spans="1:7" ht="21" customHeight="1" x14ac:dyDescent="0.3">
      <c r="A48" s="28" t="s">
        <v>141</v>
      </c>
      <c r="B48" s="28" t="s">
        <v>142</v>
      </c>
      <c r="D48" s="30"/>
    </row>
    <row r="49" spans="1:7" ht="21" customHeight="1" x14ac:dyDescent="0.3">
      <c r="A49" s="32" t="s">
        <v>221</v>
      </c>
      <c r="B49" s="32" t="s">
        <v>222</v>
      </c>
      <c r="D49" s="30"/>
    </row>
    <row r="50" spans="1:7" ht="21" customHeight="1" x14ac:dyDescent="0.3">
      <c r="A50" s="28" t="s">
        <v>170</v>
      </c>
      <c r="B50" s="28" t="s">
        <v>171</v>
      </c>
      <c r="D50" s="30"/>
    </row>
    <row r="51" spans="1:7" ht="21" customHeight="1" x14ac:dyDescent="0.3">
      <c r="A51" s="32" t="s">
        <v>257</v>
      </c>
      <c r="B51" s="32" t="s">
        <v>84</v>
      </c>
      <c r="D51" s="30"/>
    </row>
    <row r="52" spans="1:7" ht="21" customHeight="1" x14ac:dyDescent="0.3">
      <c r="A52" s="28" t="s">
        <v>184</v>
      </c>
      <c r="B52" s="28" t="s">
        <v>76</v>
      </c>
      <c r="D52" s="30"/>
    </row>
    <row r="53" spans="1:7" ht="21" customHeight="1" x14ac:dyDescent="0.3">
      <c r="A53" s="28" t="s">
        <v>172</v>
      </c>
      <c r="B53" s="28" t="s">
        <v>223</v>
      </c>
      <c r="D53" s="30"/>
      <c r="G53" s="30" t="s">
        <v>125</v>
      </c>
    </row>
    <row r="54" spans="1:7" ht="21" customHeight="1" x14ac:dyDescent="0.3">
      <c r="A54" s="32" t="s">
        <v>224</v>
      </c>
      <c r="B54" s="32" t="s">
        <v>85</v>
      </c>
      <c r="D54" s="30"/>
      <c r="G54" s="30" t="s">
        <v>125</v>
      </c>
    </row>
    <row r="55" spans="1:7" ht="21" customHeight="1" x14ac:dyDescent="0.3">
      <c r="A55" s="28" t="s">
        <v>177</v>
      </c>
      <c r="B55" s="28" t="s">
        <v>226</v>
      </c>
      <c r="D55" s="30"/>
      <c r="G55" s="30" t="s">
        <v>125</v>
      </c>
    </row>
    <row r="56" spans="1:7" ht="21" customHeight="1" x14ac:dyDescent="0.3">
      <c r="A56" s="28" t="s">
        <v>175</v>
      </c>
      <c r="B56" s="28" t="s">
        <v>176</v>
      </c>
      <c r="D56" s="30"/>
      <c r="G56" s="30" t="s">
        <v>125</v>
      </c>
    </row>
    <row r="57" spans="1:7" ht="21" customHeight="1" x14ac:dyDescent="0.3">
      <c r="A57" s="32" t="s">
        <v>87</v>
      </c>
      <c r="B57" s="32" t="s">
        <v>86</v>
      </c>
      <c r="D57" s="30"/>
      <c r="G57" s="30" t="s">
        <v>125</v>
      </c>
    </row>
    <row r="58" spans="1:7" ht="21" customHeight="1" x14ac:dyDescent="0.3">
      <c r="A58" s="32" t="s">
        <v>190</v>
      </c>
      <c r="B58" s="32" t="s">
        <v>88</v>
      </c>
      <c r="D58" s="30"/>
      <c r="G58" s="30" t="s">
        <v>125</v>
      </c>
    </row>
    <row r="59" spans="1:7" ht="21" customHeight="1" x14ac:dyDescent="0.3">
      <c r="A59" s="32" t="s">
        <v>275</v>
      </c>
      <c r="B59" s="32" t="s">
        <v>89</v>
      </c>
      <c r="D59" s="30"/>
      <c r="G59" s="30" t="s">
        <v>125</v>
      </c>
    </row>
    <row r="60" spans="1:7" ht="21" customHeight="1" x14ac:dyDescent="0.3">
      <c r="A60" s="28" t="s">
        <v>155</v>
      </c>
      <c r="B60" s="28" t="s">
        <v>227</v>
      </c>
      <c r="D60" s="30"/>
      <c r="G60" s="30" t="s">
        <v>125</v>
      </c>
    </row>
    <row r="61" spans="1:7" ht="21" customHeight="1" x14ac:dyDescent="0.3">
      <c r="A61" s="28" t="s">
        <v>161</v>
      </c>
      <c r="B61" s="28" t="s">
        <v>84</v>
      </c>
      <c r="D61" s="30"/>
      <c r="G61" s="30" t="s">
        <v>125</v>
      </c>
    </row>
    <row r="62" spans="1:7" ht="21" customHeight="1" x14ac:dyDescent="0.3">
      <c r="A62" s="32" t="s">
        <v>249</v>
      </c>
      <c r="B62" s="32" t="s">
        <v>250</v>
      </c>
      <c r="D62" s="30"/>
      <c r="G62" s="30" t="s">
        <v>125</v>
      </c>
    </row>
    <row r="63" spans="1:7" ht="21" customHeight="1" x14ac:dyDescent="0.3">
      <c r="A63" s="32" t="s">
        <v>228</v>
      </c>
      <c r="B63" s="32" t="s">
        <v>229</v>
      </c>
      <c r="D63" s="30"/>
      <c r="G63" s="30" t="s">
        <v>125</v>
      </c>
    </row>
    <row r="64" spans="1:7" ht="21" customHeight="1" x14ac:dyDescent="0.3">
      <c r="A64" s="32" t="s">
        <v>276</v>
      </c>
      <c r="B64" s="32" t="s">
        <v>90</v>
      </c>
      <c r="D64" s="30"/>
      <c r="G64" s="30" t="s">
        <v>125</v>
      </c>
    </row>
    <row r="65" spans="1:7" ht="21" customHeight="1" x14ac:dyDescent="0.3">
      <c r="A65" s="32" t="s">
        <v>230</v>
      </c>
      <c r="B65" s="32" t="s">
        <v>91</v>
      </c>
      <c r="D65" s="30"/>
      <c r="G65" s="30" t="s">
        <v>125</v>
      </c>
    </row>
    <row r="66" spans="1:7" ht="21" customHeight="1" x14ac:dyDescent="0.3">
      <c r="A66" s="30" t="s">
        <v>157</v>
      </c>
      <c r="B66" s="30" t="s">
        <v>231</v>
      </c>
      <c r="D66" s="30"/>
      <c r="G66" s="30" t="s">
        <v>125</v>
      </c>
    </row>
    <row r="67" spans="1:7" ht="21" customHeight="1" x14ac:dyDescent="0.3">
      <c r="A67" s="28" t="s">
        <v>148</v>
      </c>
      <c r="B67" s="28" t="s">
        <v>147</v>
      </c>
      <c r="D67" s="30"/>
      <c r="G67" s="30" t="s">
        <v>125</v>
      </c>
    </row>
    <row r="68" spans="1:7" ht="21" customHeight="1" x14ac:dyDescent="0.3">
      <c r="A68" s="32" t="s">
        <v>232</v>
      </c>
      <c r="B68" s="32" t="s">
        <v>233</v>
      </c>
      <c r="D68" s="30"/>
      <c r="G68" s="30" t="s">
        <v>125</v>
      </c>
    </row>
    <row r="69" spans="1:7" ht="21" customHeight="1" x14ac:dyDescent="0.3">
      <c r="A69" s="28" t="s">
        <v>183</v>
      </c>
      <c r="B69" s="28" t="s">
        <v>234</v>
      </c>
      <c r="D69" s="30"/>
      <c r="G69" s="30" t="s">
        <v>125</v>
      </c>
    </row>
    <row r="70" spans="1:7" ht="21" customHeight="1" x14ac:dyDescent="0.3">
      <c r="A70" s="28" t="s">
        <v>134</v>
      </c>
      <c r="B70" s="28" t="s">
        <v>135</v>
      </c>
      <c r="D70" s="30"/>
      <c r="G70" s="30" t="s">
        <v>125</v>
      </c>
    </row>
    <row r="71" spans="1:7" ht="21" customHeight="1" x14ac:dyDescent="0.3">
      <c r="A71" s="32" t="s">
        <v>236</v>
      </c>
      <c r="B71" s="32" t="s">
        <v>93</v>
      </c>
      <c r="D71" s="30"/>
      <c r="G71" s="30" t="s">
        <v>125</v>
      </c>
    </row>
    <row r="72" spans="1:7" ht="21" customHeight="1" x14ac:dyDescent="0.3">
      <c r="A72" s="32" t="s">
        <v>186</v>
      </c>
      <c r="B72" s="32" t="s">
        <v>94</v>
      </c>
      <c r="D72" s="30"/>
      <c r="G72" s="30" t="s">
        <v>125</v>
      </c>
    </row>
    <row r="73" spans="1:7" ht="21" customHeight="1" x14ac:dyDescent="0.3">
      <c r="A73" s="32" t="s">
        <v>240</v>
      </c>
      <c r="B73" s="32" t="s">
        <v>96</v>
      </c>
      <c r="D73" s="30"/>
      <c r="G73" s="30" t="s">
        <v>125</v>
      </c>
    </row>
    <row r="74" spans="1:7" ht="21" customHeight="1" x14ac:dyDescent="0.3">
      <c r="A74" s="28" t="s">
        <v>241</v>
      </c>
      <c r="B74" s="28" t="s">
        <v>149</v>
      </c>
      <c r="D74" s="30"/>
      <c r="G74" s="30" t="s">
        <v>125</v>
      </c>
    </row>
    <row r="75" spans="1:7" ht="21" customHeight="1" x14ac:dyDescent="0.3">
      <c r="A75" s="32" t="s">
        <v>190</v>
      </c>
      <c r="B75" s="32" t="s">
        <v>191</v>
      </c>
      <c r="D75" s="30"/>
      <c r="G75" s="30" t="s">
        <v>125</v>
      </c>
    </row>
    <row r="76" spans="1:7" ht="21" customHeight="1" x14ac:dyDescent="0.3">
      <c r="A76" s="28" t="s">
        <v>154</v>
      </c>
      <c r="B76" s="28" t="s">
        <v>245</v>
      </c>
      <c r="D76" s="30"/>
      <c r="G76" s="30" t="s">
        <v>125</v>
      </c>
    </row>
    <row r="77" spans="1:7" ht="21" customHeight="1" x14ac:dyDescent="0.3">
      <c r="A77" s="32" t="s">
        <v>235</v>
      </c>
      <c r="B77" s="32" t="s">
        <v>92</v>
      </c>
      <c r="D77" s="30"/>
      <c r="G77" s="30" t="s">
        <v>125</v>
      </c>
    </row>
    <row r="78" spans="1:7" ht="21" customHeight="1" x14ac:dyDescent="0.3">
      <c r="A78" s="28" t="s">
        <v>140</v>
      </c>
      <c r="B78" s="28" t="s">
        <v>246</v>
      </c>
      <c r="D78" s="30"/>
      <c r="G78" s="30" t="s">
        <v>125</v>
      </c>
    </row>
    <row r="79" spans="1:7" ht="21" customHeight="1" x14ac:dyDescent="0.3">
      <c r="A79" s="32" t="s">
        <v>192</v>
      </c>
      <c r="B79" s="32" t="s">
        <v>101</v>
      </c>
      <c r="D79" s="30"/>
    </row>
    <row r="80" spans="1:7" ht="21" customHeight="1" x14ac:dyDescent="0.3">
      <c r="A80" s="28" t="s">
        <v>145</v>
      </c>
      <c r="B80" s="28" t="s">
        <v>146</v>
      </c>
      <c r="D80" s="30"/>
      <c r="G80" s="30" t="s">
        <v>125</v>
      </c>
    </row>
    <row r="81" spans="1:7" ht="21" customHeight="1" x14ac:dyDescent="0.3">
      <c r="A81" s="32" t="s">
        <v>247</v>
      </c>
      <c r="B81" s="32" t="s">
        <v>102</v>
      </c>
      <c r="D81" s="30"/>
      <c r="G81" s="30" t="s">
        <v>125</v>
      </c>
    </row>
    <row r="82" spans="1:7" ht="21" customHeight="1" x14ac:dyDescent="0.3">
      <c r="A82" s="28" t="s">
        <v>259</v>
      </c>
      <c r="B82" s="32" t="s">
        <v>244</v>
      </c>
      <c r="D82" s="30"/>
      <c r="G82" s="30" t="s">
        <v>125</v>
      </c>
    </row>
    <row r="83" spans="1:7" ht="21" customHeight="1" x14ac:dyDescent="0.3">
      <c r="A83" s="28" t="s">
        <v>260</v>
      </c>
      <c r="B83" s="32" t="s">
        <v>243</v>
      </c>
      <c r="D83" s="30"/>
      <c r="G83" s="30" t="s">
        <v>125</v>
      </c>
    </row>
    <row r="84" spans="1:7" ht="21" customHeight="1" x14ac:dyDescent="0.3">
      <c r="A84" s="28" t="s">
        <v>261</v>
      </c>
      <c r="B84" s="32" t="s">
        <v>242</v>
      </c>
      <c r="D84" s="30"/>
      <c r="G84" s="30" t="s">
        <v>125</v>
      </c>
    </row>
    <row r="85" spans="1:7" ht="21" customHeight="1" x14ac:dyDescent="0.3">
      <c r="A85" s="28" t="s">
        <v>262</v>
      </c>
      <c r="B85" s="32" t="s">
        <v>100</v>
      </c>
      <c r="D85" s="30"/>
      <c r="G85" s="30" t="s">
        <v>125</v>
      </c>
    </row>
    <row r="86" spans="1:7" ht="21" customHeight="1" x14ac:dyDescent="0.3">
      <c r="A86" s="28" t="s">
        <v>263</v>
      </c>
      <c r="B86" s="32" t="s">
        <v>99</v>
      </c>
      <c r="D86" s="28"/>
      <c r="E86" s="28"/>
      <c r="G86" s="30" t="s">
        <v>125</v>
      </c>
    </row>
    <row r="87" spans="1:7" ht="21" customHeight="1" x14ac:dyDescent="0.3">
      <c r="A87" s="28" t="s">
        <v>264</v>
      </c>
      <c r="B87" s="32" t="s">
        <v>98</v>
      </c>
      <c r="D87" s="28"/>
      <c r="E87" s="28"/>
      <c r="G87" s="30" t="s">
        <v>125</v>
      </c>
    </row>
    <row r="88" spans="1:7" ht="21" customHeight="1" x14ac:dyDescent="0.3">
      <c r="A88" s="28" t="s">
        <v>265</v>
      </c>
      <c r="B88" s="32" t="s">
        <v>97</v>
      </c>
      <c r="D88" s="28"/>
      <c r="E88" s="28"/>
      <c r="G88" s="30" t="s">
        <v>125</v>
      </c>
    </row>
    <row r="89" spans="1:7" ht="21" customHeight="1" x14ac:dyDescent="0.3">
      <c r="A89" s="32" t="s">
        <v>277</v>
      </c>
      <c r="B89" s="32" t="s">
        <v>103</v>
      </c>
      <c r="D89" s="28"/>
      <c r="E89" s="28"/>
      <c r="G89" s="30" t="s">
        <v>125</v>
      </c>
    </row>
    <row r="90" spans="1:7" ht="21" customHeight="1" x14ac:dyDescent="0.3">
      <c r="A90" s="32" t="s">
        <v>105</v>
      </c>
      <c r="B90" s="32" t="s">
        <v>104</v>
      </c>
      <c r="D90" s="28"/>
      <c r="E90" s="28"/>
      <c r="G90" s="30" t="s">
        <v>125</v>
      </c>
    </row>
    <row r="91" spans="1:7" ht="21" customHeight="1" x14ac:dyDescent="0.3">
      <c r="A91" s="28" t="s">
        <v>185</v>
      </c>
      <c r="B91" s="28" t="s">
        <v>106</v>
      </c>
      <c r="D91" s="28"/>
      <c r="E91" s="28"/>
      <c r="G91" s="30" t="s">
        <v>125</v>
      </c>
    </row>
    <row r="92" spans="1:7" ht="21" customHeight="1" x14ac:dyDescent="0.3">
      <c r="A92" s="28" t="s">
        <v>173</v>
      </c>
      <c r="B92" s="28" t="s">
        <v>174</v>
      </c>
      <c r="D92" s="28"/>
      <c r="E92" s="28"/>
      <c r="G92" s="30" t="s">
        <v>125</v>
      </c>
    </row>
    <row r="93" spans="1:7" ht="21" customHeight="1" x14ac:dyDescent="0.3">
      <c r="A93" s="28" t="s">
        <v>156</v>
      </c>
      <c r="B93" s="28" t="s">
        <v>139</v>
      </c>
      <c r="D93" s="28"/>
      <c r="E93" s="28"/>
      <c r="G93" s="30" t="s">
        <v>125</v>
      </c>
    </row>
    <row r="94" spans="1:7" ht="21" customHeight="1" x14ac:dyDescent="0.3">
      <c r="A94" s="32" t="s">
        <v>237</v>
      </c>
      <c r="B94" s="32" t="s">
        <v>95</v>
      </c>
      <c r="D94" s="28"/>
      <c r="E94" s="28"/>
      <c r="G94" s="30" t="s">
        <v>125</v>
      </c>
    </row>
    <row r="95" spans="1:7" ht="21" customHeight="1" x14ac:dyDescent="0.3">
      <c r="A95" s="28" t="s">
        <v>178</v>
      </c>
      <c r="B95" s="28" t="s">
        <v>252</v>
      </c>
      <c r="D95" s="28"/>
      <c r="E95" s="28"/>
      <c r="G95" s="30" t="s">
        <v>125</v>
      </c>
    </row>
    <row r="96" spans="1:7" ht="21" customHeight="1" x14ac:dyDescent="0.3">
      <c r="A96" s="32" t="s">
        <v>248</v>
      </c>
      <c r="B96" s="32" t="s">
        <v>107</v>
      </c>
      <c r="E96" s="28"/>
      <c r="F96" s="28"/>
      <c r="G96" s="30" t="s">
        <v>125</v>
      </c>
    </row>
    <row r="97" spans="1:7" ht="21" customHeight="1" x14ac:dyDescent="0.3">
      <c r="A97" s="28" t="s">
        <v>144</v>
      </c>
      <c r="B97" s="28" t="s">
        <v>143</v>
      </c>
      <c r="E97" s="28"/>
      <c r="F97" s="28"/>
      <c r="G97" s="30" t="s">
        <v>125</v>
      </c>
    </row>
    <row r="98" spans="1:7" ht="21" customHeight="1" x14ac:dyDescent="0.3">
      <c r="A98" s="32" t="s">
        <v>251</v>
      </c>
      <c r="B98" s="32" t="s">
        <v>108</v>
      </c>
      <c r="E98" s="28"/>
      <c r="F98" s="28"/>
      <c r="G98" s="30" t="s">
        <v>125</v>
      </c>
    </row>
    <row r="99" spans="1:7" ht="21" customHeight="1" x14ac:dyDescent="0.3">
      <c r="A99" s="28" t="s">
        <v>158</v>
      </c>
      <c r="B99" s="28" t="s">
        <v>176</v>
      </c>
      <c r="E99" s="28"/>
      <c r="F99" s="28"/>
      <c r="G99" s="30" t="s">
        <v>125</v>
      </c>
    </row>
  </sheetData>
  <sortState xmlns:xlrd2="http://schemas.microsoft.com/office/spreadsheetml/2017/richdata2" ref="A2:D99">
    <sortCondition ref="A2"/>
  </sortState>
  <mergeCells count="1">
    <mergeCell ref="E1:F1"/>
  </mergeCells>
  <pageMargins left="0.47244094488188981" right="0.39370078740157483" top="0.39370078740157483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2"/>
  <dimension ref="A2:BH85"/>
  <sheetViews>
    <sheetView tabSelected="1" workbookViewId="0">
      <pane ySplit="2" topLeftCell="A78" activePane="bottomLeft" state="frozen"/>
      <selection pane="bottomLeft" activeCell="U85" sqref="U85"/>
    </sheetView>
  </sheetViews>
  <sheetFormatPr defaultColWidth="2.6640625" defaultRowHeight="12" customHeight="1" x14ac:dyDescent="0.3"/>
  <cols>
    <col min="1" max="4" width="2.6640625" style="33" customWidth="1"/>
    <col min="8" max="47" width="2.5546875" customWidth="1"/>
    <col min="52" max="52" width="3.109375" customWidth="1"/>
  </cols>
  <sheetData>
    <row r="2" spans="1:60" ht="32.25" customHeight="1" x14ac:dyDescent="0.3">
      <c r="H2" s="53" t="s">
        <v>278</v>
      </c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47.1" customHeight="1" x14ac:dyDescent="0.3">
      <c r="H3" s="43" t="s">
        <v>118</v>
      </c>
      <c r="I3" s="43"/>
      <c r="J3" s="43"/>
      <c r="K3" s="43"/>
      <c r="L3" s="43" t="s">
        <v>119</v>
      </c>
      <c r="M3" s="43"/>
      <c r="N3" s="43"/>
      <c r="O3" s="43" t="s">
        <v>130</v>
      </c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131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 t="s">
        <v>128</v>
      </c>
      <c r="AW3" s="43"/>
      <c r="AX3" s="43"/>
      <c r="AY3" s="43"/>
      <c r="AZ3" s="43"/>
      <c r="BA3" s="43"/>
      <c r="BB3" s="43"/>
      <c r="BC3" s="43" t="s">
        <v>129</v>
      </c>
      <c r="BD3" s="43"/>
      <c r="BE3" s="43"/>
      <c r="BF3" s="43"/>
      <c r="BG3" s="43"/>
      <c r="BH3" s="43"/>
    </row>
    <row r="4" spans="1:60" ht="47.1" customHeight="1" x14ac:dyDescent="0.3">
      <c r="A4" s="34"/>
      <c r="B4" s="34"/>
      <c r="C4" s="34"/>
      <c r="D4" s="34"/>
      <c r="H4" s="41" t="s">
        <v>0</v>
      </c>
      <c r="I4" s="41"/>
      <c r="J4" s="42" t="str">
        <f>IFERROR(VLOOKUP(H4,TAKVİM!$B$2:$C$55,2,FALSE),"")</f>
        <v>12-16 Eylül</v>
      </c>
      <c r="K4" s="42"/>
      <c r="L4" s="43" t="s">
        <v>120</v>
      </c>
      <c r="M4" s="43"/>
      <c r="N4" s="43"/>
      <c r="O4" s="40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 t="str">
        <f>IFERROR(VLOOKUP(O4,ANASAYFA!$A$2:$B$99,2,FALSE),"")</f>
        <v>Okuma
Serbest okuma</v>
      </c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4" t="s">
        <v>253</v>
      </c>
      <c r="AW4" s="45"/>
      <c r="AX4" s="45"/>
      <c r="AY4" s="45"/>
      <c r="AZ4" s="45"/>
      <c r="BA4" s="45"/>
      <c r="BB4" s="46"/>
      <c r="BC4" s="44" t="s">
        <v>254</v>
      </c>
      <c r="BD4" s="45"/>
      <c r="BE4" s="45"/>
      <c r="BF4" s="45"/>
      <c r="BG4" s="45"/>
      <c r="BH4" s="46"/>
    </row>
    <row r="5" spans="1:60" ht="47.1" customHeight="1" x14ac:dyDescent="0.3">
      <c r="A5" s="34"/>
      <c r="B5" s="34"/>
      <c r="C5" s="34"/>
      <c r="D5" s="34"/>
      <c r="H5" s="41"/>
      <c r="I5" s="41"/>
      <c r="J5" s="42"/>
      <c r="K5" s="42"/>
      <c r="L5" s="43" t="s">
        <v>121</v>
      </c>
      <c r="M5" s="43"/>
      <c r="N5" s="43"/>
      <c r="O5" s="40" t="s">
        <v>188</v>
      </c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 t="str">
        <f>IFERROR(VLOOKUP(O5,ANASAYFA!$A$2:$B$99,2,FALSE),"")</f>
        <v>Drama-Ayna
(İkişerli eşler oluşturulur. Karşılıklı durur. İki kişi aynı anda ayna karşısındaymış gibi davranır.)</v>
      </c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7"/>
      <c r="AW5" s="48"/>
      <c r="AX5" s="48"/>
      <c r="AY5" s="48"/>
      <c r="AZ5" s="48"/>
      <c r="BA5" s="48"/>
      <c r="BB5" s="49"/>
      <c r="BC5" s="47"/>
      <c r="BD5" s="48"/>
      <c r="BE5" s="48"/>
      <c r="BF5" s="48"/>
      <c r="BG5" s="48"/>
      <c r="BH5" s="49"/>
    </row>
    <row r="6" spans="1:60" ht="47.1" customHeight="1" x14ac:dyDescent="0.3">
      <c r="A6" s="34"/>
      <c r="B6" s="34"/>
      <c r="C6" s="34"/>
      <c r="D6" s="34"/>
      <c r="H6" s="41" t="s">
        <v>2</v>
      </c>
      <c r="I6" s="41"/>
      <c r="J6" s="42" t="str">
        <f>IFERROR(VLOOKUP(H6,TAKVİM!$B$2:$C$55,2,FALSE),"")</f>
        <v>19-23 Eylül</v>
      </c>
      <c r="K6" s="42"/>
      <c r="L6" s="43" t="s">
        <v>120</v>
      </c>
      <c r="M6" s="43"/>
      <c r="N6" s="43"/>
      <c r="O6" s="40" t="s">
        <v>168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 t="str">
        <f>IFERROR(VLOOKUP(O6,ANASAYFA!$A$2:$B$99,2,FALSE),"")</f>
        <v>Fotograf Yorumlama</v>
      </c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7"/>
      <c r="AW6" s="48"/>
      <c r="AX6" s="48"/>
      <c r="AY6" s="48"/>
      <c r="AZ6" s="48"/>
      <c r="BA6" s="48"/>
      <c r="BB6" s="49"/>
      <c r="BC6" s="47"/>
      <c r="BD6" s="48"/>
      <c r="BE6" s="48"/>
      <c r="BF6" s="48"/>
      <c r="BG6" s="48"/>
      <c r="BH6" s="49"/>
    </row>
    <row r="7" spans="1:60" ht="47.1" customHeight="1" x14ac:dyDescent="0.3">
      <c r="A7" s="34"/>
      <c r="B7" s="34"/>
      <c r="C7" s="34"/>
      <c r="D7" s="34"/>
      <c r="H7" s="41"/>
      <c r="I7" s="41"/>
      <c r="J7" s="42"/>
      <c r="K7" s="42"/>
      <c r="L7" s="43" t="s">
        <v>121</v>
      </c>
      <c r="M7" s="43"/>
      <c r="N7" s="43"/>
      <c r="O7" s="40" t="s">
        <v>209</v>
      </c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 t="str">
        <f>IFERROR(VLOOKUP(O7,ANASAYFA!$A$2:$B$99,2,FALSE),"")</f>
        <v>Kenar süsü yapma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7"/>
      <c r="AW7" s="48"/>
      <c r="AX7" s="48"/>
      <c r="AY7" s="48"/>
      <c r="AZ7" s="48"/>
      <c r="BA7" s="48"/>
      <c r="BB7" s="49"/>
      <c r="BC7" s="47"/>
      <c r="BD7" s="48"/>
      <c r="BE7" s="48"/>
      <c r="BF7" s="48"/>
      <c r="BG7" s="48"/>
      <c r="BH7" s="49"/>
    </row>
    <row r="8" spans="1:60" ht="47.1" customHeight="1" x14ac:dyDescent="0.3">
      <c r="A8" s="34"/>
      <c r="B8" s="34"/>
      <c r="C8" s="34"/>
      <c r="D8" s="34"/>
      <c r="H8" s="41" t="s">
        <v>4</v>
      </c>
      <c r="I8" s="41"/>
      <c r="J8" s="42" t="str">
        <f>IFERROR(VLOOKUP(H8,TAKVİM!$B$2:$C$55,2,FALSE),"")</f>
        <v>26-30 Eylül</v>
      </c>
      <c r="K8" s="42"/>
      <c r="L8" s="43" t="s">
        <v>120</v>
      </c>
      <c r="M8" s="43"/>
      <c r="N8" s="43"/>
      <c r="O8" s="40" t="s">
        <v>200</v>
      </c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 t="str">
        <f>IFERROR(VLOOKUP(O8,ANASAYFA!$A$2:$B$99,2,FALSE),"")</f>
        <v>Bulmaca Hazırlama</v>
      </c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7"/>
      <c r="AW8" s="48"/>
      <c r="AX8" s="48"/>
      <c r="AY8" s="48"/>
      <c r="AZ8" s="48"/>
      <c r="BA8" s="48"/>
      <c r="BB8" s="49"/>
      <c r="BC8" s="47"/>
      <c r="BD8" s="48"/>
      <c r="BE8" s="48"/>
      <c r="BF8" s="48"/>
      <c r="BG8" s="48"/>
      <c r="BH8" s="49"/>
    </row>
    <row r="9" spans="1:60" ht="47.1" customHeight="1" x14ac:dyDescent="0.3">
      <c r="A9" s="34"/>
      <c r="B9" s="34"/>
      <c r="C9" s="34"/>
      <c r="D9" s="34"/>
      <c r="H9" s="41"/>
      <c r="I9" s="41"/>
      <c r="J9" s="42"/>
      <c r="K9" s="42"/>
      <c r="L9" s="43" t="s">
        <v>121</v>
      </c>
      <c r="M9" s="43"/>
      <c r="N9" s="43"/>
      <c r="O9" s="40" t="s">
        <v>217</v>
      </c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 t="str">
        <f>IFERROR(VLOOKUP(O9,ANASAYFA!$A$2:$B$99,2,FALSE),"")</f>
        <v>Şarkı Söyleyelim</v>
      </c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7"/>
      <c r="AW9" s="48"/>
      <c r="AX9" s="48"/>
      <c r="AY9" s="48"/>
      <c r="AZ9" s="48"/>
      <c r="BA9" s="48"/>
      <c r="BB9" s="49"/>
      <c r="BC9" s="47"/>
      <c r="BD9" s="48"/>
      <c r="BE9" s="48"/>
      <c r="BF9" s="48"/>
      <c r="BG9" s="48"/>
      <c r="BH9" s="49"/>
    </row>
    <row r="10" spans="1:60" ht="47.1" customHeight="1" x14ac:dyDescent="0.3">
      <c r="A10" s="34"/>
      <c r="B10" s="34"/>
      <c r="C10" s="34"/>
      <c r="D10" s="34"/>
      <c r="H10" s="41" t="s">
        <v>6</v>
      </c>
      <c r="I10" s="41"/>
      <c r="J10" s="42" t="str">
        <f>IFERROR(VLOOKUP(H10,TAKVİM!$B$2:$C$55,2,FALSE),"")</f>
        <v>3-7 Ekim</v>
      </c>
      <c r="K10" s="42"/>
      <c r="L10" s="43" t="s">
        <v>120</v>
      </c>
      <c r="M10" s="43"/>
      <c r="N10" s="43"/>
      <c r="O10" s="40" t="s">
        <v>199</v>
      </c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 t="str">
        <f>IFERROR(VLOOKUP(O10,ANASAYFA!$A$2:$B$99,2,FALSE),"")</f>
        <v>Resim çalışmaları:
4 Ekim Hayvanları Koruma Günü</v>
      </c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7"/>
      <c r="AW10" s="48"/>
      <c r="AX10" s="48"/>
      <c r="AY10" s="48"/>
      <c r="AZ10" s="48"/>
      <c r="BA10" s="48"/>
      <c r="BB10" s="49"/>
      <c r="BC10" s="47"/>
      <c r="BD10" s="48"/>
      <c r="BE10" s="48"/>
      <c r="BF10" s="48"/>
      <c r="BG10" s="48"/>
      <c r="BH10" s="49"/>
    </row>
    <row r="11" spans="1:60" ht="47.1" customHeight="1" x14ac:dyDescent="0.3">
      <c r="A11" s="34"/>
      <c r="B11" s="34"/>
      <c r="C11" s="34"/>
      <c r="D11" s="34"/>
      <c r="H11" s="41"/>
      <c r="I11" s="41"/>
      <c r="J11" s="42"/>
      <c r="K11" s="42"/>
      <c r="L11" s="43" t="s">
        <v>121</v>
      </c>
      <c r="M11" s="43"/>
      <c r="N11" s="43"/>
      <c r="O11" s="40" t="s">
        <v>182</v>
      </c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 t="str">
        <f>IFERROR(VLOOKUP(O11,ANASAYFA!$A$2:$B$99,2,FALSE),"")</f>
        <v>Bilmeceler</v>
      </c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7"/>
      <c r="AW11" s="48"/>
      <c r="AX11" s="48"/>
      <c r="AY11" s="48"/>
      <c r="AZ11" s="48"/>
      <c r="BA11" s="48"/>
      <c r="BB11" s="49"/>
      <c r="BC11" s="47"/>
      <c r="BD11" s="48"/>
      <c r="BE11" s="48"/>
      <c r="BF11" s="48"/>
      <c r="BG11" s="48"/>
      <c r="BH11" s="49"/>
    </row>
    <row r="12" spans="1:60" ht="47.1" customHeight="1" x14ac:dyDescent="0.3">
      <c r="A12" s="34"/>
      <c r="B12" s="34"/>
      <c r="C12" s="34"/>
      <c r="D12" s="34"/>
      <c r="H12" s="41" t="s">
        <v>8</v>
      </c>
      <c r="I12" s="41"/>
      <c r="J12" s="42" t="str">
        <f>IFERROR(VLOOKUP(H12,TAKVİM!$B$2:$C$55,2,FALSE),"")</f>
        <v>10-14 Ekim</v>
      </c>
      <c r="K12" s="42"/>
      <c r="L12" s="43" t="s">
        <v>120</v>
      </c>
      <c r="M12" s="43"/>
      <c r="N12" s="43"/>
      <c r="O12" s="40" t="s">
        <v>228</v>
      </c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 t="str">
        <f>IFERROR(VLOOKUP(O12,ANASAYFA!$A$2:$B$99,2,FALSE),"")</f>
        <v>Okuma - Yorumlama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7"/>
      <c r="AW12" s="48"/>
      <c r="AX12" s="48"/>
      <c r="AY12" s="48"/>
      <c r="AZ12" s="48"/>
      <c r="BA12" s="48"/>
      <c r="BB12" s="49"/>
      <c r="BC12" s="47"/>
      <c r="BD12" s="48"/>
      <c r="BE12" s="48"/>
      <c r="BF12" s="48"/>
      <c r="BG12" s="48"/>
      <c r="BH12" s="49"/>
    </row>
    <row r="13" spans="1:60" ht="47.1" customHeight="1" x14ac:dyDescent="0.3">
      <c r="A13" s="34"/>
      <c r="B13" s="34"/>
      <c r="C13" s="34"/>
      <c r="D13" s="34"/>
      <c r="H13" s="41"/>
      <c r="I13" s="41"/>
      <c r="J13" s="42"/>
      <c r="K13" s="42"/>
      <c r="L13" s="43" t="s">
        <v>121</v>
      </c>
      <c r="M13" s="43"/>
      <c r="N13" s="43"/>
      <c r="O13" s="40" t="s">
        <v>256</v>
      </c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 t="str">
        <f>IFERROR(VLOOKUP(O13,ANASAYFA!$A$2:$B$99,2,FALSE),"")</f>
        <v>Çizgi Film İzleyelim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50"/>
      <c r="AW13" s="51"/>
      <c r="AX13" s="51"/>
      <c r="AY13" s="51"/>
      <c r="AZ13" s="51"/>
      <c r="BA13" s="51"/>
      <c r="BB13" s="52"/>
      <c r="BC13" s="50"/>
      <c r="BD13" s="51"/>
      <c r="BE13" s="51"/>
      <c r="BF13" s="51"/>
      <c r="BG13" s="51"/>
      <c r="BH13" s="52"/>
    </row>
    <row r="14" spans="1:60" ht="47.1" customHeight="1" x14ac:dyDescent="0.3">
      <c r="A14" s="34"/>
      <c r="B14" s="34"/>
      <c r="C14" s="34"/>
      <c r="D14" s="34"/>
      <c r="H14" s="41" t="s">
        <v>10</v>
      </c>
      <c r="I14" s="41"/>
      <c r="J14" s="42" t="str">
        <f>IFERROR(VLOOKUP(H14,TAKVİM!$B$2:$C$55,2,FALSE),"")</f>
        <v>17-21 Ekim</v>
      </c>
      <c r="K14" s="42"/>
      <c r="L14" s="43" t="s">
        <v>120</v>
      </c>
      <c r="M14" s="43"/>
      <c r="N14" s="43"/>
      <c r="O14" s="40" t="s">
        <v>215</v>
      </c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 t="str">
        <f>IFERROR(VLOOKUP(O14,ANASAYFA!$A$2:$B$99,2,FALSE),"")</f>
        <v>Ninni söyleme</v>
      </c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4" t="s">
        <v>253</v>
      </c>
      <c r="AW14" s="45"/>
      <c r="AX14" s="45"/>
      <c r="AY14" s="45"/>
      <c r="AZ14" s="45"/>
      <c r="BA14" s="45"/>
      <c r="BB14" s="46"/>
      <c r="BC14" s="44" t="s">
        <v>254</v>
      </c>
      <c r="BD14" s="45"/>
      <c r="BE14" s="45"/>
      <c r="BF14" s="45"/>
      <c r="BG14" s="45"/>
      <c r="BH14" s="46"/>
    </row>
    <row r="15" spans="1:60" ht="47.1" customHeight="1" x14ac:dyDescent="0.3">
      <c r="A15" s="34"/>
      <c r="B15" s="34"/>
      <c r="C15" s="34"/>
      <c r="D15" s="34"/>
      <c r="H15" s="41"/>
      <c r="I15" s="41"/>
      <c r="J15" s="42"/>
      <c r="K15" s="42"/>
      <c r="L15" s="43" t="s">
        <v>121</v>
      </c>
      <c r="M15" s="43"/>
      <c r="N15" s="43"/>
      <c r="O15" s="40" t="s">
        <v>151</v>
      </c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 t="str">
        <f>IFERROR(VLOOKUP(O15,ANASAYFA!$A$2:$B$99,2,FALSE),"")</f>
        <v>Masal dinleme
Bilgisayar ortamında sesli masal dinleme ve masalı yorumlama.</v>
      </c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7"/>
      <c r="AW15" s="48"/>
      <c r="AX15" s="48"/>
      <c r="AY15" s="48"/>
      <c r="AZ15" s="48"/>
      <c r="BA15" s="48"/>
      <c r="BB15" s="49"/>
      <c r="BC15" s="47"/>
      <c r="BD15" s="48"/>
      <c r="BE15" s="48"/>
      <c r="BF15" s="48"/>
      <c r="BG15" s="48"/>
      <c r="BH15" s="49"/>
    </row>
    <row r="16" spans="1:60" ht="47.1" customHeight="1" x14ac:dyDescent="0.3">
      <c r="A16" s="34"/>
      <c r="B16" s="34"/>
      <c r="C16" s="34"/>
      <c r="D16" s="34"/>
      <c r="H16" s="41" t="s">
        <v>12</v>
      </c>
      <c r="I16" s="41"/>
      <c r="J16" s="42" t="str">
        <f>IFERROR(VLOOKUP(H16,TAKVİM!$B$2:$C$55,2,FALSE),"")</f>
        <v>24-28 Ekim</v>
      </c>
      <c r="K16" s="42"/>
      <c r="L16" s="43" t="s">
        <v>120</v>
      </c>
      <c r="M16" s="43"/>
      <c r="N16" s="43"/>
      <c r="O16" s="40" t="s">
        <v>213</v>
      </c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 t="str">
        <f>IFERROR(VLOOKUP(O16,ANASAYFA!$A$2:$B$99,2,FALSE),"")</f>
        <v>Şiir Okuma: 
Cumhuriyet Bayramı ve Atatürk</v>
      </c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7"/>
      <c r="AW16" s="48"/>
      <c r="AX16" s="48"/>
      <c r="AY16" s="48"/>
      <c r="AZ16" s="48"/>
      <c r="BA16" s="48"/>
      <c r="BB16" s="49"/>
      <c r="BC16" s="47"/>
      <c r="BD16" s="48"/>
      <c r="BE16" s="48"/>
      <c r="BF16" s="48"/>
      <c r="BG16" s="48"/>
      <c r="BH16" s="49"/>
    </row>
    <row r="17" spans="1:60" ht="47.1" customHeight="1" x14ac:dyDescent="0.3">
      <c r="A17" s="34"/>
      <c r="B17" s="34"/>
      <c r="C17" s="34"/>
      <c r="D17" s="34"/>
      <c r="H17" s="41"/>
      <c r="I17" s="41"/>
      <c r="J17" s="42"/>
      <c r="K17" s="42"/>
      <c r="L17" s="43" t="s">
        <v>121</v>
      </c>
      <c r="M17" s="43"/>
      <c r="N17" s="43"/>
      <c r="O17" s="40" t="s">
        <v>197</v>
      </c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 t="str">
        <f>IFERROR(VLOOKUP(O17,ANASAYFA!$A$2:$B$99,2,FALSE),"")</f>
        <v xml:space="preserve">Sınıfımı Bayrama Hazırlıyorum </v>
      </c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7"/>
      <c r="AW17" s="48"/>
      <c r="AX17" s="48"/>
      <c r="AY17" s="48"/>
      <c r="AZ17" s="48"/>
      <c r="BA17" s="48"/>
      <c r="BB17" s="49"/>
      <c r="BC17" s="47"/>
      <c r="BD17" s="48"/>
      <c r="BE17" s="48"/>
      <c r="BF17" s="48"/>
      <c r="BG17" s="48"/>
      <c r="BH17" s="49"/>
    </row>
    <row r="18" spans="1:60" ht="47.1" customHeight="1" x14ac:dyDescent="0.3">
      <c r="A18" s="34"/>
      <c r="B18" s="34"/>
      <c r="C18" s="34"/>
      <c r="D18" s="34"/>
      <c r="H18" s="41" t="s">
        <v>14</v>
      </c>
      <c r="I18" s="41"/>
      <c r="J18" s="42" t="str">
        <f>IFERROR(VLOOKUP(H18,TAKVİM!$B$2:$C$55,2,FALSE),"")</f>
        <v>31 Ekim - 4 Kasım</v>
      </c>
      <c r="K18" s="42"/>
      <c r="L18" s="43" t="s">
        <v>120</v>
      </c>
      <c r="M18" s="43"/>
      <c r="N18" s="43"/>
      <c r="O18" s="40" t="s">
        <v>151</v>
      </c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 t="str">
        <f>IFERROR(VLOOKUP(O18,ANASAYFA!$A$2:$B$99,2,FALSE),"")</f>
        <v>Masal dinleme
Bilgisayar ortamında sesli masal dinleme ve masalı yorumlama.</v>
      </c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7"/>
      <c r="AW18" s="48"/>
      <c r="AX18" s="48"/>
      <c r="AY18" s="48"/>
      <c r="AZ18" s="48"/>
      <c r="BA18" s="48"/>
      <c r="BB18" s="49"/>
      <c r="BC18" s="47"/>
      <c r="BD18" s="48"/>
      <c r="BE18" s="48"/>
      <c r="BF18" s="48"/>
      <c r="BG18" s="48"/>
      <c r="BH18" s="49"/>
    </row>
    <row r="19" spans="1:60" ht="47.1" customHeight="1" x14ac:dyDescent="0.3">
      <c r="A19" s="34"/>
      <c r="B19" s="34"/>
      <c r="C19" s="34"/>
      <c r="D19" s="34"/>
      <c r="H19" s="41"/>
      <c r="I19" s="41"/>
      <c r="J19" s="42"/>
      <c r="K19" s="42"/>
      <c r="L19" s="43" t="s">
        <v>121</v>
      </c>
      <c r="M19" s="43"/>
      <c r="N19" s="43"/>
      <c r="O19" s="40" t="s">
        <v>184</v>
      </c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 t="str">
        <f>IFERROR(VLOOKUP(O19,ANASAYFA!$A$2:$B$99,2,FALSE),"")</f>
        <v>Fıkra Anlatma</v>
      </c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7"/>
      <c r="AW19" s="48"/>
      <c r="AX19" s="48"/>
      <c r="AY19" s="48"/>
      <c r="AZ19" s="48"/>
      <c r="BA19" s="48"/>
      <c r="BB19" s="49"/>
      <c r="BC19" s="47"/>
      <c r="BD19" s="48"/>
      <c r="BE19" s="48"/>
      <c r="BF19" s="48"/>
      <c r="BG19" s="48"/>
      <c r="BH19" s="49"/>
    </row>
    <row r="20" spans="1:60" ht="47.1" customHeight="1" x14ac:dyDescent="0.3">
      <c r="A20" s="34"/>
      <c r="B20" s="34"/>
      <c r="C20" s="34"/>
      <c r="D20" s="34"/>
      <c r="H20" s="41" t="s">
        <v>16</v>
      </c>
      <c r="I20" s="41"/>
      <c r="J20" s="42" t="str">
        <f>IFERROR(VLOOKUP(H20,TAKVİM!$B$2:$C$55,2,FALSE),"")</f>
        <v>7-11 Kasım</v>
      </c>
      <c r="K20" s="42"/>
      <c r="L20" s="43" t="s">
        <v>120</v>
      </c>
      <c r="M20" s="43"/>
      <c r="N20" s="43"/>
      <c r="O20" s="40" t="s">
        <v>163</v>
      </c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 t="str">
        <f>IFERROR(VLOOKUP(O20,ANASAYFA!$A$2:$B$99,2,FALSE),"")</f>
        <v>Şiir Okuma:
Atatürk</v>
      </c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7"/>
      <c r="AW20" s="48"/>
      <c r="AX20" s="48"/>
      <c r="AY20" s="48"/>
      <c r="AZ20" s="48"/>
      <c r="BA20" s="48"/>
      <c r="BB20" s="49"/>
      <c r="BC20" s="47"/>
      <c r="BD20" s="48"/>
      <c r="BE20" s="48"/>
      <c r="BF20" s="48"/>
      <c r="BG20" s="48"/>
      <c r="BH20" s="49"/>
    </row>
    <row r="21" spans="1:60" ht="47.1" customHeight="1" x14ac:dyDescent="0.3">
      <c r="A21" s="34"/>
      <c r="B21" s="34"/>
      <c r="C21" s="34"/>
      <c r="D21" s="34"/>
      <c r="H21" s="41"/>
      <c r="I21" s="41"/>
      <c r="J21" s="42"/>
      <c r="K21" s="42"/>
      <c r="L21" s="43" t="s">
        <v>121</v>
      </c>
      <c r="M21" s="43"/>
      <c r="N21" s="43"/>
      <c r="O21" s="40" t="s">
        <v>162</v>
      </c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 t="str">
        <f>IFERROR(VLOOKUP(O21,ANASAYFA!$A$2:$B$99,2,FALSE),"")</f>
        <v>Film izleme:
Atatürk'ün Hayatı</v>
      </c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7"/>
      <c r="AW21" s="48"/>
      <c r="AX21" s="48"/>
      <c r="AY21" s="48"/>
      <c r="AZ21" s="48"/>
      <c r="BA21" s="48"/>
      <c r="BB21" s="49"/>
      <c r="BC21" s="47"/>
      <c r="BD21" s="48"/>
      <c r="BE21" s="48"/>
      <c r="BF21" s="48"/>
      <c r="BG21" s="48"/>
      <c r="BH21" s="49"/>
    </row>
    <row r="22" spans="1:60" ht="47.1" customHeight="1" x14ac:dyDescent="0.3">
      <c r="A22" s="34"/>
      <c r="B22" s="34"/>
      <c r="C22" s="34"/>
      <c r="D22" s="34"/>
      <c r="H22" s="41" t="s">
        <v>109</v>
      </c>
      <c r="I22" s="41"/>
      <c r="J22" s="42" t="str">
        <f>IFERROR(VLOOKUP(H22,TAKVİM!$B$2:$C$55,2,FALSE),"")</f>
        <v>14-18 Kasım</v>
      </c>
      <c r="K22" s="42"/>
      <c r="L22" s="43" t="s">
        <v>120</v>
      </c>
      <c r="M22" s="43"/>
      <c r="N22" s="43"/>
      <c r="O22" s="40" t="s">
        <v>109</v>
      </c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 t="str">
        <f>IFERROR(VLOOKUP(O22,ANASAYFA!$A$2:$B$99,2,FALSE),"")</f>
        <v>1.ARA TATİL</v>
      </c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7"/>
      <c r="AW22" s="48"/>
      <c r="AX22" s="48"/>
      <c r="AY22" s="48"/>
      <c r="AZ22" s="48"/>
      <c r="BA22" s="48"/>
      <c r="BB22" s="49"/>
      <c r="BC22" s="47"/>
      <c r="BD22" s="48"/>
      <c r="BE22" s="48"/>
      <c r="BF22" s="48"/>
      <c r="BG22" s="48"/>
      <c r="BH22" s="49"/>
    </row>
    <row r="23" spans="1:60" ht="47.1" customHeight="1" x14ac:dyDescent="0.3">
      <c r="A23" s="34"/>
      <c r="B23" s="34"/>
      <c r="C23" s="34"/>
      <c r="D23" s="34"/>
      <c r="H23" s="41"/>
      <c r="I23" s="41"/>
      <c r="J23" s="42"/>
      <c r="K23" s="42"/>
      <c r="L23" s="43" t="s">
        <v>121</v>
      </c>
      <c r="M23" s="43"/>
      <c r="N23" s="43"/>
      <c r="O23" s="40" t="s">
        <v>109</v>
      </c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 t="str">
        <f>IFERROR(VLOOKUP(O23,ANASAYFA!$A$2:$B$99,2,FALSE),"")</f>
        <v>1.ARA TATİL</v>
      </c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50"/>
      <c r="AW23" s="51"/>
      <c r="AX23" s="51"/>
      <c r="AY23" s="51"/>
      <c r="AZ23" s="51"/>
      <c r="BA23" s="51"/>
      <c r="BB23" s="52"/>
      <c r="BC23" s="50"/>
      <c r="BD23" s="51"/>
      <c r="BE23" s="51"/>
      <c r="BF23" s="51"/>
      <c r="BG23" s="51"/>
      <c r="BH23" s="52"/>
    </row>
    <row r="24" spans="1:60" ht="47.1" customHeight="1" x14ac:dyDescent="0.3">
      <c r="A24" s="34"/>
      <c r="B24" s="34"/>
      <c r="C24" s="34"/>
      <c r="D24" s="34"/>
      <c r="H24" s="41" t="s">
        <v>18</v>
      </c>
      <c r="I24" s="41"/>
      <c r="J24" s="42" t="str">
        <f>IFERROR(VLOOKUP(H24,TAKVİM!$B$2:$C$55,2,FALSE),"")</f>
        <v>21-25 Kasım</v>
      </c>
      <c r="K24" s="42"/>
      <c r="L24" s="43" t="s">
        <v>120</v>
      </c>
      <c r="M24" s="43"/>
      <c r="N24" s="43"/>
      <c r="O24" s="40" t="s">
        <v>169</v>
      </c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 t="str">
        <f>IFERROR(VLOOKUP(O24,ANASAYFA!$A$2:$B$99,2,FALSE),"")</f>
        <v>Şarkı söyleme</v>
      </c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4" t="s">
        <v>253</v>
      </c>
      <c r="AW24" s="45"/>
      <c r="AX24" s="45"/>
      <c r="AY24" s="45"/>
      <c r="AZ24" s="45"/>
      <c r="BA24" s="45"/>
      <c r="BB24" s="46"/>
      <c r="BC24" s="44" t="s">
        <v>254</v>
      </c>
      <c r="BD24" s="45"/>
      <c r="BE24" s="45"/>
      <c r="BF24" s="45"/>
      <c r="BG24" s="45"/>
      <c r="BH24" s="46"/>
    </row>
    <row r="25" spans="1:60" ht="47.1" customHeight="1" x14ac:dyDescent="0.3">
      <c r="A25" s="34"/>
      <c r="B25" s="34"/>
      <c r="C25" s="34"/>
      <c r="D25" s="34"/>
      <c r="H25" s="41"/>
      <c r="I25" s="41"/>
      <c r="J25" s="42"/>
      <c r="K25" s="42"/>
      <c r="L25" s="43" t="s">
        <v>121</v>
      </c>
      <c r="M25" s="43"/>
      <c r="N25" s="43"/>
      <c r="O25" s="40" t="s">
        <v>238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 t="str">
        <f>IFERROR(VLOOKUP(O25,ANASAYFA!$A$2:$B$99,2,FALSE),"")</f>
        <v>24 Kasım Öğretmenler Günü konulu  resim çalışmaları</v>
      </c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7"/>
      <c r="AW25" s="48"/>
      <c r="AX25" s="48"/>
      <c r="AY25" s="48"/>
      <c r="AZ25" s="48"/>
      <c r="BA25" s="48"/>
      <c r="BB25" s="49"/>
      <c r="BC25" s="47"/>
      <c r="BD25" s="48"/>
      <c r="BE25" s="48"/>
      <c r="BF25" s="48"/>
      <c r="BG25" s="48"/>
      <c r="BH25" s="49"/>
    </row>
    <row r="26" spans="1:60" ht="47.1" customHeight="1" x14ac:dyDescent="0.3">
      <c r="A26" s="34"/>
      <c r="B26" s="34"/>
      <c r="C26" s="34"/>
      <c r="D26" s="34"/>
      <c r="H26" s="41" t="s">
        <v>20</v>
      </c>
      <c r="I26" s="41"/>
      <c r="J26" s="42" t="str">
        <f>IFERROR(VLOOKUP(H26,TAKVİM!$B$2:$C$55,2,FALSE),"")</f>
        <v>28 Kasım - 2 Aralık</v>
      </c>
      <c r="K26" s="42"/>
      <c r="L26" s="43" t="s">
        <v>120</v>
      </c>
      <c r="M26" s="43"/>
      <c r="N26" s="43"/>
      <c r="O26" s="40" t="s">
        <v>170</v>
      </c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 t="str">
        <f>IFERROR(VLOOKUP(O26,ANASAYFA!$A$2:$B$99,2,FALSE),"")</f>
        <v>Sınıf İçi Oyunlar</v>
      </c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7"/>
      <c r="AW26" s="48"/>
      <c r="AX26" s="48"/>
      <c r="AY26" s="48"/>
      <c r="AZ26" s="48"/>
      <c r="BA26" s="48"/>
      <c r="BB26" s="49"/>
      <c r="BC26" s="47"/>
      <c r="BD26" s="48"/>
      <c r="BE26" s="48"/>
      <c r="BF26" s="48"/>
      <c r="BG26" s="48"/>
      <c r="BH26" s="49"/>
    </row>
    <row r="27" spans="1:60" ht="47.1" customHeight="1" x14ac:dyDescent="0.3">
      <c r="A27" s="34"/>
      <c r="B27" s="34"/>
      <c r="C27" s="34"/>
      <c r="D27" s="34"/>
      <c r="H27" s="41"/>
      <c r="I27" s="41"/>
      <c r="J27" s="42"/>
      <c r="K27" s="42"/>
      <c r="L27" s="43" t="s">
        <v>121</v>
      </c>
      <c r="M27" s="43"/>
      <c r="N27" s="43"/>
      <c r="O27" s="40" t="s">
        <v>192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 t="str">
        <f>IFERROR(VLOOKUP(O27,ANASAYFA!$A$2:$B$99,2,FALSE),"")</f>
        <v>Diyalog: “Hacivat ile Karagöz” canlandırma</v>
      </c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7"/>
      <c r="AW27" s="48"/>
      <c r="AX27" s="48"/>
      <c r="AY27" s="48"/>
      <c r="AZ27" s="48"/>
      <c r="BA27" s="48"/>
      <c r="BB27" s="49"/>
      <c r="BC27" s="47"/>
      <c r="BD27" s="48"/>
      <c r="BE27" s="48"/>
      <c r="BF27" s="48"/>
      <c r="BG27" s="48"/>
      <c r="BH27" s="49"/>
    </row>
    <row r="28" spans="1:60" ht="47.1" customHeight="1" x14ac:dyDescent="0.3">
      <c r="A28" s="34"/>
      <c r="B28" s="34"/>
      <c r="C28" s="34"/>
      <c r="D28" s="34"/>
      <c r="H28" s="41" t="s">
        <v>22</v>
      </c>
      <c r="I28" s="41"/>
      <c r="J28" s="42" t="str">
        <f>IFERROR(VLOOKUP(H28,TAKVİM!$B$2:$C$55,2,FALSE),"")</f>
        <v>5-9 Aralık</v>
      </c>
      <c r="K28" s="42"/>
      <c r="L28" s="43" t="s">
        <v>120</v>
      </c>
      <c r="M28" s="43"/>
      <c r="N28" s="43"/>
      <c r="O28" s="40" t="s">
        <v>230</v>
      </c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 t="str">
        <f>IFERROR(VLOOKUP(O28,ANASAYFA!$A$2:$B$99,2,FALSE),"")</f>
        <v>Mandala Çalışmaları</v>
      </c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7"/>
      <c r="AW28" s="48"/>
      <c r="AX28" s="48"/>
      <c r="AY28" s="48"/>
      <c r="AZ28" s="48"/>
      <c r="BA28" s="48"/>
      <c r="BB28" s="49"/>
      <c r="BC28" s="47"/>
      <c r="BD28" s="48"/>
      <c r="BE28" s="48"/>
      <c r="BF28" s="48"/>
      <c r="BG28" s="48"/>
      <c r="BH28" s="49"/>
    </row>
    <row r="29" spans="1:60" ht="47.1" customHeight="1" x14ac:dyDescent="0.3">
      <c r="A29" s="34"/>
      <c r="B29" s="34"/>
      <c r="C29" s="34"/>
      <c r="D29" s="34"/>
      <c r="H29" s="41"/>
      <c r="I29" s="41"/>
      <c r="J29" s="42"/>
      <c r="K29" s="42"/>
      <c r="L29" s="43" t="s">
        <v>121</v>
      </c>
      <c r="M29" s="43"/>
      <c r="N29" s="43"/>
      <c r="O29" s="40" t="s">
        <v>232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 t="str">
        <f>IFERROR(VLOOKUP(O29,ANASAYFA!$A$2:$B$99,2,FALSE),"")</f>
        <v>Hikaye Anlatma</v>
      </c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7"/>
      <c r="AW29" s="48"/>
      <c r="AX29" s="48"/>
      <c r="AY29" s="48"/>
      <c r="AZ29" s="48"/>
      <c r="BA29" s="48"/>
      <c r="BB29" s="49"/>
      <c r="BC29" s="47"/>
      <c r="BD29" s="48"/>
      <c r="BE29" s="48"/>
      <c r="BF29" s="48"/>
      <c r="BG29" s="48"/>
      <c r="BH29" s="49"/>
    </row>
    <row r="30" spans="1:60" ht="47.1" customHeight="1" x14ac:dyDescent="0.3">
      <c r="A30" s="34"/>
      <c r="B30" s="34"/>
      <c r="C30" s="34"/>
      <c r="D30" s="34"/>
      <c r="H30" s="41" t="s">
        <v>24</v>
      </c>
      <c r="I30" s="41"/>
      <c r="J30" s="42" t="str">
        <f>IFERROR(VLOOKUP(H30,TAKVİM!$B$2:$C$55,2,FALSE),"")</f>
        <v>12-16 Aralık</v>
      </c>
      <c r="K30" s="42"/>
      <c r="L30" s="43" t="s">
        <v>120</v>
      </c>
      <c r="M30" s="43"/>
      <c r="N30" s="43"/>
      <c r="O30" s="40" t="s">
        <v>270</v>
      </c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 t="str">
        <f>IFERROR(VLOOKUP(O30,ANASAYFA!$A$2:$B$99,2,FALSE),"")</f>
        <v>Tutum yatırım ve Türk Malları Haftası Kutlama</v>
      </c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7"/>
      <c r="AW30" s="48"/>
      <c r="AX30" s="48"/>
      <c r="AY30" s="48"/>
      <c r="AZ30" s="48"/>
      <c r="BA30" s="48"/>
      <c r="BB30" s="49"/>
      <c r="BC30" s="47"/>
      <c r="BD30" s="48"/>
      <c r="BE30" s="48"/>
      <c r="BF30" s="48"/>
      <c r="BG30" s="48"/>
      <c r="BH30" s="49"/>
    </row>
    <row r="31" spans="1:60" ht="47.1" customHeight="1" x14ac:dyDescent="0.3">
      <c r="A31" s="34"/>
      <c r="B31" s="34"/>
      <c r="C31" s="34"/>
      <c r="D31" s="34"/>
      <c r="H31" s="41"/>
      <c r="I31" s="41"/>
      <c r="J31" s="42"/>
      <c r="K31" s="42"/>
      <c r="L31" s="43" t="s">
        <v>121</v>
      </c>
      <c r="M31" s="43"/>
      <c r="N31" s="43"/>
      <c r="O31" s="40" t="s">
        <v>105</v>
      </c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 t="str">
        <f>IFERROR(VLOOKUP(O31,ANASAYFA!$A$2:$B$99,2,FALSE),"")</f>
        <v>Sayışma ve Tekerlemeler</v>
      </c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7"/>
      <c r="AW31" s="48"/>
      <c r="AX31" s="48"/>
      <c r="AY31" s="48"/>
      <c r="AZ31" s="48"/>
      <c r="BA31" s="48"/>
      <c r="BB31" s="49"/>
      <c r="BC31" s="47"/>
      <c r="BD31" s="48"/>
      <c r="BE31" s="48"/>
      <c r="BF31" s="48"/>
      <c r="BG31" s="48"/>
      <c r="BH31" s="49"/>
    </row>
    <row r="32" spans="1:60" ht="47.1" customHeight="1" x14ac:dyDescent="0.3">
      <c r="A32" s="34"/>
      <c r="B32" s="34"/>
      <c r="C32" s="34"/>
      <c r="D32" s="34"/>
      <c r="H32" s="41" t="s">
        <v>26</v>
      </c>
      <c r="I32" s="41"/>
      <c r="J32" s="42" t="str">
        <f>IFERROR(VLOOKUP(H32,TAKVİM!$B$2:$C$55,2,FALSE),"")</f>
        <v>19-23 Aralık</v>
      </c>
      <c r="K32" s="42"/>
      <c r="L32" s="43" t="s">
        <v>120</v>
      </c>
      <c r="M32" s="43"/>
      <c r="N32" s="43"/>
      <c r="O32" s="40" t="s">
        <v>224</v>
      </c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 t="str">
        <f>IFERROR(VLOOKUP(O32,ANASAYFA!$A$2:$B$99,2,FALSE),"")</f>
        <v>Olayları Sıralayalım</v>
      </c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7"/>
      <c r="AW32" s="48"/>
      <c r="AX32" s="48"/>
      <c r="AY32" s="48"/>
      <c r="AZ32" s="48"/>
      <c r="BA32" s="48"/>
      <c r="BB32" s="49"/>
      <c r="BC32" s="47"/>
      <c r="BD32" s="48"/>
      <c r="BE32" s="48"/>
      <c r="BF32" s="48"/>
      <c r="BG32" s="48"/>
      <c r="BH32" s="49"/>
    </row>
    <row r="33" spans="1:60" ht="47.1" customHeight="1" x14ac:dyDescent="0.3">
      <c r="A33" s="34"/>
      <c r="B33" s="34"/>
      <c r="C33" s="34"/>
      <c r="D33" s="34"/>
      <c r="H33" s="41"/>
      <c r="I33" s="41"/>
      <c r="J33" s="42"/>
      <c r="K33" s="42"/>
      <c r="L33" s="43" t="s">
        <v>121</v>
      </c>
      <c r="M33" s="43"/>
      <c r="N33" s="43"/>
      <c r="O33" s="40" t="s">
        <v>260</v>
      </c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 t="str">
        <f>IFERROR(VLOOKUP(O33,ANASAYFA!$A$2:$B$99,2,FALSE),"")</f>
        <v>Sınıf içi oyunlar: Gece-Gündüz ve Deve-Cüce
Seçilen oyunun kuralını anlatma ve oyunu kurallarına uygun olarak oynama</v>
      </c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50"/>
      <c r="AW33" s="51"/>
      <c r="AX33" s="51"/>
      <c r="AY33" s="51"/>
      <c r="AZ33" s="51"/>
      <c r="BA33" s="51"/>
      <c r="BB33" s="52"/>
      <c r="BC33" s="50"/>
      <c r="BD33" s="51"/>
      <c r="BE33" s="51"/>
      <c r="BF33" s="51"/>
      <c r="BG33" s="51"/>
      <c r="BH33" s="52"/>
    </row>
    <row r="34" spans="1:60" ht="47.1" customHeight="1" x14ac:dyDescent="0.3">
      <c r="A34" s="34"/>
      <c r="B34" s="34"/>
      <c r="C34" s="34"/>
      <c r="D34" s="34"/>
      <c r="H34" s="41" t="s">
        <v>28</v>
      </c>
      <c r="I34" s="41"/>
      <c r="J34" s="42" t="str">
        <f>IFERROR(VLOOKUP(H34,TAKVİM!$B$2:$C$55,2,FALSE),"")</f>
        <v>26-30 Aralık</v>
      </c>
      <c r="K34" s="42"/>
      <c r="L34" s="43" t="s">
        <v>120</v>
      </c>
      <c r="M34" s="43"/>
      <c r="N34" s="43"/>
      <c r="O34" s="40" t="s">
        <v>268</v>
      </c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 t="str">
        <f>IFERROR(VLOOKUP(O34,ANASAYFA!$A$2:$B$99,2,FALSE),"")</f>
        <v>Şiir Okuma:
Yeni yıl</v>
      </c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4" t="s">
        <v>253</v>
      </c>
      <c r="AW34" s="45"/>
      <c r="AX34" s="45"/>
      <c r="AY34" s="45"/>
      <c r="AZ34" s="45"/>
      <c r="BA34" s="45"/>
      <c r="BB34" s="46"/>
      <c r="BC34" s="44" t="s">
        <v>254</v>
      </c>
      <c r="BD34" s="45"/>
      <c r="BE34" s="45"/>
      <c r="BF34" s="45"/>
      <c r="BG34" s="45"/>
      <c r="BH34" s="46"/>
    </row>
    <row r="35" spans="1:60" ht="47.1" customHeight="1" x14ac:dyDescent="0.3">
      <c r="A35" s="34"/>
      <c r="B35" s="34"/>
      <c r="C35" s="34"/>
      <c r="D35" s="34"/>
      <c r="H35" s="41"/>
      <c r="I35" s="41"/>
      <c r="J35" s="42"/>
      <c r="K35" s="42"/>
      <c r="L35" s="43" t="s">
        <v>121</v>
      </c>
      <c r="M35" s="43"/>
      <c r="N35" s="43"/>
      <c r="O35" s="40" t="s">
        <v>267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 t="str">
        <f>IFERROR(VLOOKUP(O35,ANASAYFA!$A$2:$B$99,2,FALSE),"")</f>
        <v>Resim Yapma:
Yeni Yıl</v>
      </c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7"/>
      <c r="AW35" s="48"/>
      <c r="AX35" s="48"/>
      <c r="AY35" s="48"/>
      <c r="AZ35" s="48"/>
      <c r="BA35" s="48"/>
      <c r="BB35" s="49"/>
      <c r="BC35" s="47"/>
      <c r="BD35" s="48"/>
      <c r="BE35" s="48"/>
      <c r="BF35" s="48"/>
      <c r="BG35" s="48"/>
      <c r="BH35" s="49"/>
    </row>
    <row r="36" spans="1:60" ht="47.1" customHeight="1" x14ac:dyDescent="0.3">
      <c r="A36" s="34"/>
      <c r="B36" s="34"/>
      <c r="C36" s="34"/>
      <c r="D36" s="34"/>
      <c r="H36" s="41" t="s">
        <v>30</v>
      </c>
      <c r="I36" s="41"/>
      <c r="J36" s="42" t="str">
        <f>IFERROR(VLOOKUP(H36,TAKVİM!$B$2:$C$55,2,FALSE),"")</f>
        <v>2-6 Ocak</v>
      </c>
      <c r="K36" s="42"/>
      <c r="L36" s="43" t="s">
        <v>120</v>
      </c>
      <c r="M36" s="43"/>
      <c r="N36" s="43"/>
      <c r="O36" s="40" t="s">
        <v>184</v>
      </c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 t="str">
        <f>IFERROR(VLOOKUP(O36,ANASAYFA!$A$2:$B$99,2,FALSE),"")</f>
        <v>Fıkra Anlatma</v>
      </c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7"/>
      <c r="AW36" s="48"/>
      <c r="AX36" s="48"/>
      <c r="AY36" s="48"/>
      <c r="AZ36" s="48"/>
      <c r="BA36" s="48"/>
      <c r="BB36" s="49"/>
      <c r="BC36" s="47"/>
      <c r="BD36" s="48"/>
      <c r="BE36" s="48"/>
      <c r="BF36" s="48"/>
      <c r="BG36" s="48"/>
      <c r="BH36" s="49"/>
    </row>
    <row r="37" spans="1:60" ht="47.1" customHeight="1" x14ac:dyDescent="0.3">
      <c r="A37" s="34"/>
      <c r="B37" s="34"/>
      <c r="C37" s="34"/>
      <c r="D37" s="34"/>
      <c r="H37" s="41"/>
      <c r="I37" s="41"/>
      <c r="J37" s="42"/>
      <c r="K37" s="42"/>
      <c r="L37" s="43" t="s">
        <v>121</v>
      </c>
      <c r="M37" s="43"/>
      <c r="N37" s="43"/>
      <c r="O37" s="40" t="s">
        <v>134</v>
      </c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 t="str">
        <f>IFERROR(VLOOKUP(O37,ANASAYFA!$A$2:$B$99,2,FALSE),"")</f>
        <v xml:space="preserve">Sesli ve Sessiz Okuma </v>
      </c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7"/>
      <c r="AW37" s="48"/>
      <c r="AX37" s="48"/>
      <c r="AY37" s="48"/>
      <c r="AZ37" s="48"/>
      <c r="BA37" s="48"/>
      <c r="BB37" s="49"/>
      <c r="BC37" s="47"/>
      <c r="BD37" s="48"/>
      <c r="BE37" s="48"/>
      <c r="BF37" s="48"/>
      <c r="BG37" s="48"/>
      <c r="BH37" s="49"/>
    </row>
    <row r="38" spans="1:60" ht="47.1" customHeight="1" x14ac:dyDescent="0.3">
      <c r="A38" s="34"/>
      <c r="B38" s="34"/>
      <c r="C38" s="34"/>
      <c r="D38" s="34"/>
      <c r="H38" s="41" t="s">
        <v>32</v>
      </c>
      <c r="I38" s="41"/>
      <c r="J38" s="42" t="str">
        <f>IFERROR(VLOOKUP(H38,TAKVİM!$B$2:$C$55,2,FALSE),"")</f>
        <v>9-13 Ocak</v>
      </c>
      <c r="K38" s="42"/>
      <c r="L38" s="43" t="s">
        <v>120</v>
      </c>
      <c r="M38" s="43"/>
      <c r="N38" s="43"/>
      <c r="O38" s="40" t="s">
        <v>105</v>
      </c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 t="str">
        <f>IFERROR(VLOOKUP(O38,ANASAYFA!$A$2:$B$99,2,FALSE),"")</f>
        <v>Sayışma ve Tekerlemeler</v>
      </c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7"/>
      <c r="AW38" s="48"/>
      <c r="AX38" s="48"/>
      <c r="AY38" s="48"/>
      <c r="AZ38" s="48"/>
      <c r="BA38" s="48"/>
      <c r="BB38" s="49"/>
      <c r="BC38" s="47"/>
      <c r="BD38" s="48"/>
      <c r="BE38" s="48"/>
      <c r="BF38" s="48"/>
      <c r="BG38" s="48"/>
      <c r="BH38" s="49"/>
    </row>
    <row r="39" spans="1:60" ht="47.1" customHeight="1" x14ac:dyDescent="0.3">
      <c r="A39" s="34"/>
      <c r="B39" s="34"/>
      <c r="C39" s="34"/>
      <c r="D39" s="34"/>
      <c r="H39" s="41"/>
      <c r="I39" s="41"/>
      <c r="J39" s="42"/>
      <c r="K39" s="42"/>
      <c r="L39" s="43" t="s">
        <v>121</v>
      </c>
      <c r="M39" s="43"/>
      <c r="N39" s="43"/>
      <c r="O39" s="40" t="s">
        <v>262</v>
      </c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 t="str">
        <f>IFERROR(VLOOKUP(O39,ANASAYFA!$A$2:$B$99,2,FALSE),"")</f>
        <v>Sınıf içi oyunlar: Nesi var?</v>
      </c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7"/>
      <c r="AW39" s="48"/>
      <c r="AX39" s="48"/>
      <c r="AY39" s="48"/>
      <c r="AZ39" s="48"/>
      <c r="BA39" s="48"/>
      <c r="BB39" s="49"/>
      <c r="BC39" s="47"/>
      <c r="BD39" s="48"/>
      <c r="BE39" s="48"/>
      <c r="BF39" s="48"/>
      <c r="BG39" s="48"/>
      <c r="BH39" s="49"/>
    </row>
    <row r="40" spans="1:60" ht="47.1" customHeight="1" x14ac:dyDescent="0.3">
      <c r="A40" s="34"/>
      <c r="B40" s="34"/>
      <c r="C40" s="34"/>
      <c r="D40" s="34"/>
      <c r="H40" s="41" t="s">
        <v>34</v>
      </c>
      <c r="I40" s="41"/>
      <c r="J40" s="42" t="str">
        <f>IFERROR(VLOOKUP(H40,TAKVİM!$B$2:$C$55,2,FALSE),"")</f>
        <v>16-20 Ocak</v>
      </c>
      <c r="K40" s="42"/>
      <c r="L40" s="43" t="s">
        <v>120</v>
      </c>
      <c r="M40" s="43"/>
      <c r="N40" s="43"/>
      <c r="O40" s="40" t="s">
        <v>154</v>
      </c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 t="str">
        <f>IFERROR(VLOOKUP(O40,ANASAYFA!$A$2:$B$99,2,FALSE),"")</f>
        <v>Serbest Okuma</v>
      </c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7"/>
      <c r="AW40" s="48"/>
      <c r="AX40" s="48"/>
      <c r="AY40" s="48"/>
      <c r="AZ40" s="48"/>
      <c r="BA40" s="48"/>
      <c r="BB40" s="49"/>
      <c r="BC40" s="47"/>
      <c r="BD40" s="48"/>
      <c r="BE40" s="48"/>
      <c r="BF40" s="48"/>
      <c r="BG40" s="48"/>
      <c r="BH40" s="49"/>
    </row>
    <row r="41" spans="1:60" ht="47.1" customHeight="1" x14ac:dyDescent="0.3">
      <c r="A41" s="34"/>
      <c r="B41" s="34"/>
      <c r="C41" s="34"/>
      <c r="D41" s="34"/>
      <c r="H41" s="41"/>
      <c r="I41" s="41"/>
      <c r="J41" s="42"/>
      <c r="K41" s="42"/>
      <c r="L41" s="43" t="s">
        <v>121</v>
      </c>
      <c r="M41" s="43"/>
      <c r="N41" s="43"/>
      <c r="O41" s="40" t="s">
        <v>183</v>
      </c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 t="str">
        <f>IFERROR(VLOOKUP(O41,ANASAYFA!$A$2:$B$99,2,FALSE),"")</f>
        <v>Serbest Oyunlar</v>
      </c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7"/>
      <c r="AW41" s="48"/>
      <c r="AX41" s="48"/>
      <c r="AY41" s="48"/>
      <c r="AZ41" s="48"/>
      <c r="BA41" s="48"/>
      <c r="BB41" s="49"/>
      <c r="BC41" s="47"/>
      <c r="BD41" s="48"/>
      <c r="BE41" s="48"/>
      <c r="BF41" s="48"/>
      <c r="BG41" s="48"/>
      <c r="BH41" s="49"/>
    </row>
    <row r="42" spans="1:60" ht="47.1" customHeight="1" x14ac:dyDescent="0.3">
      <c r="A42" s="34"/>
      <c r="B42" s="34"/>
      <c r="C42" s="34"/>
      <c r="D42" s="34"/>
      <c r="H42" s="41" t="s">
        <v>111</v>
      </c>
      <c r="I42" s="41"/>
      <c r="J42" s="42" t="str">
        <f>IFERROR(VLOOKUP(H42,TAKVİM!$B$2:$C$55,2,FALSE),"")</f>
        <v>23 Ocak - 3 Şubat</v>
      </c>
      <c r="K42" s="42"/>
      <c r="L42" s="43" t="s">
        <v>120</v>
      </c>
      <c r="M42" s="43"/>
      <c r="N42" s="43"/>
      <c r="O42" s="40" t="s">
        <v>255</v>
      </c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 t="str">
        <f>IFERROR(VLOOKUP(O42,ANASAYFA!$A$2:$B$99,2,FALSE),"")</f>
        <v>YARI YIL TATİLİ</v>
      </c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7"/>
      <c r="AW42" s="48"/>
      <c r="AX42" s="48"/>
      <c r="AY42" s="48"/>
      <c r="AZ42" s="48"/>
      <c r="BA42" s="48"/>
      <c r="BB42" s="49"/>
      <c r="BC42" s="47"/>
      <c r="BD42" s="48"/>
      <c r="BE42" s="48"/>
      <c r="BF42" s="48"/>
      <c r="BG42" s="48"/>
      <c r="BH42" s="49"/>
    </row>
    <row r="43" spans="1:60" ht="47.1" customHeight="1" x14ac:dyDescent="0.3">
      <c r="A43" s="34"/>
      <c r="B43" s="34"/>
      <c r="C43" s="34"/>
      <c r="D43" s="34"/>
      <c r="H43" s="41"/>
      <c r="I43" s="41"/>
      <c r="J43" s="42"/>
      <c r="K43" s="42"/>
      <c r="L43" s="43" t="s">
        <v>121</v>
      </c>
      <c r="M43" s="43"/>
      <c r="N43" s="43"/>
      <c r="O43" s="40" t="s">
        <v>255</v>
      </c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 t="str">
        <f>IFERROR(VLOOKUP(O43,ANASAYFA!$A$2:$B$99,2,FALSE),"")</f>
        <v>YARI YIL TATİLİ</v>
      </c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50"/>
      <c r="AW43" s="51"/>
      <c r="AX43" s="51"/>
      <c r="AY43" s="51"/>
      <c r="AZ43" s="51"/>
      <c r="BA43" s="51"/>
      <c r="BB43" s="52"/>
      <c r="BC43" s="50"/>
      <c r="BD43" s="51"/>
      <c r="BE43" s="51"/>
      <c r="BF43" s="51"/>
      <c r="BG43" s="51"/>
      <c r="BH43" s="52"/>
    </row>
    <row r="44" spans="1:60" ht="47.1" customHeight="1" x14ac:dyDescent="0.3">
      <c r="A44" s="34"/>
      <c r="B44" s="34"/>
      <c r="C44" s="34"/>
      <c r="D44" s="34"/>
      <c r="H44" s="41" t="s">
        <v>36</v>
      </c>
      <c r="I44" s="41"/>
      <c r="J44" s="42" t="str">
        <f>IFERROR(VLOOKUP(H44,TAKVİM!$B$2:$C$55,2,FALSE),"")</f>
        <v>6-10 Şubat</v>
      </c>
      <c r="K44" s="42"/>
      <c r="L44" s="43" t="s">
        <v>120</v>
      </c>
      <c r="M44" s="43"/>
      <c r="N44" s="43"/>
      <c r="O44" s="40" t="s">
        <v>134</v>
      </c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 t="str">
        <f>IFERROR(VLOOKUP(O44,ANASAYFA!$A$2:$B$99,2,FALSE),"")</f>
        <v xml:space="preserve">Sesli ve Sessiz Okuma </v>
      </c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4" t="s">
        <v>253</v>
      </c>
      <c r="AW44" s="45"/>
      <c r="AX44" s="45"/>
      <c r="AY44" s="45"/>
      <c r="AZ44" s="45"/>
      <c r="BA44" s="45"/>
      <c r="BB44" s="46"/>
      <c r="BC44" s="44" t="s">
        <v>254</v>
      </c>
      <c r="BD44" s="45"/>
      <c r="BE44" s="45"/>
      <c r="BF44" s="45"/>
      <c r="BG44" s="45"/>
      <c r="BH44" s="46"/>
    </row>
    <row r="45" spans="1:60" ht="47.1" customHeight="1" x14ac:dyDescent="0.3">
      <c r="A45" s="34"/>
      <c r="B45" s="34"/>
      <c r="C45" s="34"/>
      <c r="D45" s="34"/>
      <c r="H45" s="41"/>
      <c r="I45" s="41"/>
      <c r="J45" s="42"/>
      <c r="K45" s="42"/>
      <c r="L45" s="43" t="s">
        <v>121</v>
      </c>
      <c r="M45" s="43"/>
      <c r="N45" s="43"/>
      <c r="O45" s="40" t="s">
        <v>251</v>
      </c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 t="str">
        <f>IFERROR(VLOOKUP(O45,ANASAYFA!$A$2:$B$99,2,FALSE),"")</f>
        <v>Güzel konuşma-yazma</v>
      </c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7"/>
      <c r="AW45" s="48"/>
      <c r="AX45" s="48"/>
      <c r="AY45" s="48"/>
      <c r="AZ45" s="48"/>
      <c r="BA45" s="48"/>
      <c r="BB45" s="49"/>
      <c r="BC45" s="47"/>
      <c r="BD45" s="48"/>
      <c r="BE45" s="48"/>
      <c r="BF45" s="48"/>
      <c r="BG45" s="48"/>
      <c r="BH45" s="49"/>
    </row>
    <row r="46" spans="1:60" ht="47.1" customHeight="1" x14ac:dyDescent="0.3">
      <c r="A46" s="34"/>
      <c r="B46" s="34"/>
      <c r="C46" s="34"/>
      <c r="D46" s="34"/>
      <c r="H46" s="41" t="s">
        <v>38</v>
      </c>
      <c r="I46" s="41"/>
      <c r="J46" s="42" t="str">
        <f>IFERROR(VLOOKUP(H46,TAKVİM!$B$2:$C$55,2,FALSE),"")</f>
        <v>13-17 Şubat</v>
      </c>
      <c r="K46" s="42"/>
      <c r="L46" s="43" t="s">
        <v>120</v>
      </c>
      <c r="M46" s="43"/>
      <c r="N46" s="43"/>
      <c r="O46" s="40" t="s">
        <v>228</v>
      </c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 t="str">
        <f>IFERROR(VLOOKUP(O46,ANASAYFA!$A$2:$B$99,2,FALSE),"")</f>
        <v>Okuma - Yorumlama</v>
      </c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7"/>
      <c r="AW46" s="48"/>
      <c r="AX46" s="48"/>
      <c r="AY46" s="48"/>
      <c r="AZ46" s="48"/>
      <c r="BA46" s="48"/>
      <c r="BB46" s="49"/>
      <c r="BC46" s="47"/>
      <c r="BD46" s="48"/>
      <c r="BE46" s="48"/>
      <c r="BF46" s="48"/>
      <c r="BG46" s="48"/>
      <c r="BH46" s="49"/>
    </row>
    <row r="47" spans="1:60" ht="47.1" customHeight="1" x14ac:dyDescent="0.3">
      <c r="A47" s="34"/>
      <c r="B47" s="34"/>
      <c r="C47" s="34"/>
      <c r="D47" s="34"/>
      <c r="H47" s="41"/>
      <c r="I47" s="41"/>
      <c r="J47" s="42"/>
      <c r="K47" s="42"/>
      <c r="L47" s="43" t="s">
        <v>121</v>
      </c>
      <c r="M47" s="43"/>
      <c r="N47" s="43"/>
      <c r="O47" s="40" t="s">
        <v>157</v>
      </c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 t="str">
        <f>IFERROR(VLOOKUP(O47,ANASAYFA!$A$2:$B$99,2,FALSE),"")</f>
        <v>Masal Anlatma</v>
      </c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7"/>
      <c r="AW47" s="48"/>
      <c r="AX47" s="48"/>
      <c r="AY47" s="48"/>
      <c r="AZ47" s="48"/>
      <c r="BA47" s="48"/>
      <c r="BB47" s="49"/>
      <c r="BC47" s="47"/>
      <c r="BD47" s="48"/>
      <c r="BE47" s="48"/>
      <c r="BF47" s="48"/>
      <c r="BG47" s="48"/>
      <c r="BH47" s="49"/>
    </row>
    <row r="48" spans="1:60" ht="47.1" customHeight="1" x14ac:dyDescent="0.3">
      <c r="A48" s="34"/>
      <c r="B48" s="34"/>
      <c r="C48" s="34"/>
      <c r="D48" s="34"/>
      <c r="H48" s="41" t="s">
        <v>40</v>
      </c>
      <c r="I48" s="41"/>
      <c r="J48" s="42" t="str">
        <f>IFERROR(VLOOKUP(H48,TAKVİM!$B$2:$C$55,2,FALSE),"")</f>
        <v>20-24 Şubat</v>
      </c>
      <c r="K48" s="42"/>
      <c r="L48" s="43" t="s">
        <v>120</v>
      </c>
      <c r="M48" s="43"/>
      <c r="N48" s="43"/>
      <c r="O48" s="40" t="s">
        <v>209</v>
      </c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 t="str">
        <f>IFERROR(VLOOKUP(O48,ANASAYFA!$A$2:$B$99,2,FALSE),"")</f>
        <v>Kenar süsü yapma</v>
      </c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7"/>
      <c r="AW48" s="48"/>
      <c r="AX48" s="48"/>
      <c r="AY48" s="48"/>
      <c r="AZ48" s="48"/>
      <c r="BA48" s="48"/>
      <c r="BB48" s="49"/>
      <c r="BC48" s="47"/>
      <c r="BD48" s="48"/>
      <c r="BE48" s="48"/>
      <c r="BF48" s="48"/>
      <c r="BG48" s="48"/>
      <c r="BH48" s="49"/>
    </row>
    <row r="49" spans="1:60" ht="47.1" customHeight="1" x14ac:dyDescent="0.3">
      <c r="A49" s="34"/>
      <c r="B49" s="34"/>
      <c r="C49" s="34"/>
      <c r="D49" s="34"/>
      <c r="H49" s="41"/>
      <c r="I49" s="41"/>
      <c r="J49" s="42"/>
      <c r="K49" s="42"/>
      <c r="L49" s="43" t="s">
        <v>121</v>
      </c>
      <c r="M49" s="43"/>
      <c r="N49" s="43"/>
      <c r="O49" s="40" t="s">
        <v>148</v>
      </c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 t="str">
        <f>IFERROR(VLOOKUP(O49,ANASAYFA!$A$2:$B$99,2,FALSE),"")</f>
        <v>Okuma
Serbest okuma</v>
      </c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7"/>
      <c r="AW49" s="48"/>
      <c r="AX49" s="48"/>
      <c r="AY49" s="48"/>
      <c r="AZ49" s="48"/>
      <c r="BA49" s="48"/>
      <c r="BB49" s="49"/>
      <c r="BC49" s="47"/>
      <c r="BD49" s="48"/>
      <c r="BE49" s="48"/>
      <c r="BF49" s="48"/>
      <c r="BG49" s="48"/>
      <c r="BH49" s="49"/>
    </row>
    <row r="50" spans="1:60" ht="47.1" customHeight="1" x14ac:dyDescent="0.3">
      <c r="A50" s="34"/>
      <c r="B50" s="34"/>
      <c r="C50" s="34"/>
      <c r="D50" s="34"/>
      <c r="H50" s="41" t="s">
        <v>42</v>
      </c>
      <c r="I50" s="41"/>
      <c r="J50" s="42" t="str">
        <f>IFERROR(VLOOKUP(H50,TAKVİM!$B$2:$C$55,2,FALSE),"")</f>
        <v>27 Şubat - 3 Mart</v>
      </c>
      <c r="K50" s="42"/>
      <c r="L50" s="43" t="s">
        <v>120</v>
      </c>
      <c r="M50" s="43"/>
      <c r="N50" s="43"/>
      <c r="O50" s="40" t="s">
        <v>240</v>
      </c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 t="str">
        <f>IFERROR(VLOOKUP(O50,ANASAYFA!$A$2:$B$99,2,FALSE),"")</f>
        <v>Resim Boyayalım</v>
      </c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7"/>
      <c r="AW50" s="48"/>
      <c r="AX50" s="48"/>
      <c r="AY50" s="48"/>
      <c r="AZ50" s="48"/>
      <c r="BA50" s="48"/>
      <c r="BB50" s="49"/>
      <c r="BC50" s="47"/>
      <c r="BD50" s="48"/>
      <c r="BE50" s="48"/>
      <c r="BF50" s="48"/>
      <c r="BG50" s="48"/>
      <c r="BH50" s="49"/>
    </row>
    <row r="51" spans="1:60" ht="47.1" customHeight="1" x14ac:dyDescent="0.3">
      <c r="A51" s="34"/>
      <c r="B51" s="34"/>
      <c r="C51" s="34"/>
      <c r="D51" s="34"/>
      <c r="H51" s="41"/>
      <c r="I51" s="41"/>
      <c r="J51" s="42"/>
      <c r="K51" s="42"/>
      <c r="L51" s="43" t="s">
        <v>121</v>
      </c>
      <c r="M51" s="43"/>
      <c r="N51" s="43"/>
      <c r="O51" s="40" t="s">
        <v>194</v>
      </c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 t="str">
        <f>IFERROR(VLOOKUP(O51,ANASAYFA!$A$2:$B$99,2,FALSE),"")</f>
        <v>Bilmeceler</v>
      </c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7"/>
      <c r="AW51" s="48"/>
      <c r="AX51" s="48"/>
      <c r="AY51" s="48"/>
      <c r="AZ51" s="48"/>
      <c r="BA51" s="48"/>
      <c r="BB51" s="49"/>
      <c r="BC51" s="47"/>
      <c r="BD51" s="48"/>
      <c r="BE51" s="48"/>
      <c r="BF51" s="48"/>
      <c r="BG51" s="48"/>
      <c r="BH51" s="49"/>
    </row>
    <row r="52" spans="1:60" ht="47.1" customHeight="1" x14ac:dyDescent="0.3">
      <c r="A52" s="34"/>
      <c r="B52" s="34"/>
      <c r="C52" s="34"/>
      <c r="D52" s="34"/>
      <c r="H52" s="41" t="s">
        <v>44</v>
      </c>
      <c r="I52" s="41"/>
      <c r="J52" s="42" t="str">
        <f>IFERROR(VLOOKUP(H52,TAKVİM!$B$2:$C$55,2,FALSE),"")</f>
        <v>6-10 Mart</v>
      </c>
      <c r="K52" s="42"/>
      <c r="L52" s="43" t="s">
        <v>120</v>
      </c>
      <c r="M52" s="43"/>
      <c r="N52" s="43"/>
      <c r="O52" s="40" t="s">
        <v>221</v>
      </c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 t="str">
        <f>IFERROR(VLOOKUP(O52,ANASAYFA!$A$2:$B$99,2,FALSE),"")</f>
        <v>Masal Dinliyorum - Anlatıyorum</v>
      </c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7"/>
      <c r="AW52" s="48"/>
      <c r="AX52" s="48"/>
      <c r="AY52" s="48"/>
      <c r="AZ52" s="48"/>
      <c r="BA52" s="48"/>
      <c r="BB52" s="49"/>
      <c r="BC52" s="47"/>
      <c r="BD52" s="48"/>
      <c r="BE52" s="48"/>
      <c r="BF52" s="48"/>
      <c r="BG52" s="48"/>
      <c r="BH52" s="49"/>
    </row>
    <row r="53" spans="1:60" ht="47.1" customHeight="1" x14ac:dyDescent="0.3">
      <c r="A53" s="34"/>
      <c r="B53" s="34"/>
      <c r="C53" s="34"/>
      <c r="D53" s="34"/>
      <c r="H53" s="41"/>
      <c r="I53" s="41"/>
      <c r="J53" s="42"/>
      <c r="K53" s="42"/>
      <c r="L53" s="43" t="s">
        <v>121</v>
      </c>
      <c r="M53" s="43"/>
      <c r="N53" s="43"/>
      <c r="O53" s="40" t="s">
        <v>256</v>
      </c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 t="str">
        <f>IFERROR(VLOOKUP(O53,ANASAYFA!$A$2:$B$99,2,FALSE),"")</f>
        <v>Çizgi Film İzleyelim</v>
      </c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50"/>
      <c r="AW53" s="51"/>
      <c r="AX53" s="51"/>
      <c r="AY53" s="51"/>
      <c r="AZ53" s="51"/>
      <c r="BA53" s="51"/>
      <c r="BB53" s="52"/>
      <c r="BC53" s="50"/>
      <c r="BD53" s="51"/>
      <c r="BE53" s="51"/>
      <c r="BF53" s="51"/>
      <c r="BG53" s="51"/>
      <c r="BH53" s="52"/>
    </row>
    <row r="54" spans="1:60" ht="47.1" customHeight="1" x14ac:dyDescent="0.3">
      <c r="A54" s="34"/>
      <c r="B54" s="34"/>
      <c r="C54" s="34"/>
      <c r="D54" s="34"/>
      <c r="H54" s="41" t="s">
        <v>46</v>
      </c>
      <c r="I54" s="41"/>
      <c r="J54" s="42" t="str">
        <f>IFERROR(VLOOKUP(H54,TAKVİM!$B$2:$C$55,2,FALSE),"")</f>
        <v>13-17 Mart</v>
      </c>
      <c r="K54" s="42"/>
      <c r="L54" s="43" t="s">
        <v>120</v>
      </c>
      <c r="M54" s="43"/>
      <c r="N54" s="43"/>
      <c r="O54" s="40" t="s">
        <v>175</v>
      </c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 t="str">
        <f>IFERROR(VLOOKUP(O54,ANASAYFA!$A$2:$B$99,2,FALSE),"")</f>
        <v>Bulmaca Çözelim</v>
      </c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4" t="s">
        <v>253</v>
      </c>
      <c r="AW54" s="45"/>
      <c r="AX54" s="45"/>
      <c r="AY54" s="45"/>
      <c r="AZ54" s="45"/>
      <c r="BA54" s="45"/>
      <c r="BB54" s="46"/>
      <c r="BC54" s="44" t="s">
        <v>254</v>
      </c>
      <c r="BD54" s="45"/>
      <c r="BE54" s="45"/>
      <c r="BF54" s="45"/>
      <c r="BG54" s="45"/>
      <c r="BH54" s="46"/>
    </row>
    <row r="55" spans="1:60" ht="47.1" customHeight="1" x14ac:dyDescent="0.3">
      <c r="A55" s="34"/>
      <c r="B55" s="34"/>
      <c r="C55" s="34"/>
      <c r="D55" s="34"/>
      <c r="H55" s="41"/>
      <c r="I55" s="41"/>
      <c r="J55" s="42"/>
      <c r="K55" s="42"/>
      <c r="L55" s="43" t="s">
        <v>121</v>
      </c>
      <c r="M55" s="43"/>
      <c r="N55" s="43"/>
      <c r="O55" s="40" t="s">
        <v>232</v>
      </c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tr">
        <f>IFERROR(VLOOKUP(O55,ANASAYFA!$A$2:$B$99,2,FALSE),"")</f>
        <v>Hikaye Anlatma</v>
      </c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7"/>
      <c r="AW55" s="48"/>
      <c r="AX55" s="48"/>
      <c r="AY55" s="48"/>
      <c r="AZ55" s="48"/>
      <c r="BA55" s="48"/>
      <c r="BB55" s="49"/>
      <c r="BC55" s="47"/>
      <c r="BD55" s="48"/>
      <c r="BE55" s="48"/>
      <c r="BF55" s="48"/>
      <c r="BG55" s="48"/>
      <c r="BH55" s="49"/>
    </row>
    <row r="56" spans="1:60" ht="47.1" customHeight="1" x14ac:dyDescent="0.3">
      <c r="A56" s="34"/>
      <c r="B56" s="34"/>
      <c r="C56" s="34"/>
      <c r="D56" s="34"/>
      <c r="H56" s="41" t="s">
        <v>48</v>
      </c>
      <c r="I56" s="41"/>
      <c r="J56" s="42" t="str">
        <f>IFERROR(VLOOKUP(H56,TAKVİM!$B$2:$C$55,2,FALSE),"")</f>
        <v>20-24 Mart</v>
      </c>
      <c r="K56" s="42"/>
      <c r="L56" s="43" t="s">
        <v>120</v>
      </c>
      <c r="M56" s="43"/>
      <c r="N56" s="43"/>
      <c r="O56" s="40" t="s">
        <v>209</v>
      </c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 t="str">
        <f>IFERROR(VLOOKUP(O56,ANASAYFA!$A$2:$B$99,2,FALSE),"")</f>
        <v>Kenar süsü yapma</v>
      </c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7"/>
      <c r="AW56" s="48"/>
      <c r="AX56" s="48"/>
      <c r="AY56" s="48"/>
      <c r="AZ56" s="48"/>
      <c r="BA56" s="48"/>
      <c r="BB56" s="49"/>
      <c r="BC56" s="47"/>
      <c r="BD56" s="48"/>
      <c r="BE56" s="48"/>
      <c r="BF56" s="48"/>
      <c r="BG56" s="48"/>
      <c r="BH56" s="49"/>
    </row>
    <row r="57" spans="1:60" ht="47.1" customHeight="1" x14ac:dyDescent="0.3">
      <c r="A57" s="34"/>
      <c r="B57" s="34"/>
      <c r="C57" s="34"/>
      <c r="D57" s="34"/>
      <c r="H57" s="41"/>
      <c r="I57" s="41"/>
      <c r="J57" s="42"/>
      <c r="K57" s="42"/>
      <c r="L57" s="43" t="s">
        <v>121</v>
      </c>
      <c r="M57" s="43"/>
      <c r="N57" s="43"/>
      <c r="O57" s="40" t="s">
        <v>157</v>
      </c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 t="str">
        <f>IFERROR(VLOOKUP(O57,ANASAYFA!$A$2:$B$99,2,FALSE),"")</f>
        <v>Masal Anlatma</v>
      </c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7"/>
      <c r="AW57" s="48"/>
      <c r="AX57" s="48"/>
      <c r="AY57" s="48"/>
      <c r="AZ57" s="48"/>
      <c r="BA57" s="48"/>
      <c r="BB57" s="49"/>
      <c r="BC57" s="47"/>
      <c r="BD57" s="48"/>
      <c r="BE57" s="48"/>
      <c r="BF57" s="48"/>
      <c r="BG57" s="48"/>
      <c r="BH57" s="49"/>
    </row>
    <row r="58" spans="1:60" ht="47.1" customHeight="1" x14ac:dyDescent="0.3">
      <c r="A58" s="34"/>
      <c r="B58" s="34"/>
      <c r="C58" s="34"/>
      <c r="D58" s="34"/>
      <c r="H58" s="41" t="s">
        <v>50</v>
      </c>
      <c r="I58" s="41"/>
      <c r="J58" s="42" t="str">
        <f>IFERROR(VLOOKUP(H58,TAKVİM!$B$2:$C$55,2,FALSE),"")</f>
        <v>27-31 Mart</v>
      </c>
      <c r="K58" s="42"/>
      <c r="L58" s="43" t="s">
        <v>120</v>
      </c>
      <c r="M58" s="43"/>
      <c r="N58" s="43"/>
      <c r="O58" s="40" t="s">
        <v>134</v>
      </c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 t="str">
        <f>IFERROR(VLOOKUP(O58,ANASAYFA!$A$2:$B$99,2,FALSE),"")</f>
        <v xml:space="preserve">Sesli ve Sessiz Okuma </v>
      </c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7"/>
      <c r="AW58" s="48"/>
      <c r="AX58" s="48"/>
      <c r="AY58" s="48"/>
      <c r="AZ58" s="48"/>
      <c r="BA58" s="48"/>
      <c r="BB58" s="49"/>
      <c r="BC58" s="47"/>
      <c r="BD58" s="48"/>
      <c r="BE58" s="48"/>
      <c r="BF58" s="48"/>
      <c r="BG58" s="48"/>
      <c r="BH58" s="49"/>
    </row>
    <row r="59" spans="1:60" ht="47.1" customHeight="1" x14ac:dyDescent="0.3">
      <c r="A59" s="34"/>
      <c r="B59" s="34"/>
      <c r="C59" s="34"/>
      <c r="D59" s="34"/>
      <c r="H59" s="41"/>
      <c r="I59" s="41"/>
      <c r="J59" s="42"/>
      <c r="K59" s="42"/>
      <c r="L59" s="43" t="s">
        <v>121</v>
      </c>
      <c r="M59" s="43"/>
      <c r="N59" s="43"/>
      <c r="O59" s="40" t="s">
        <v>240</v>
      </c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 t="str">
        <f>IFERROR(VLOOKUP(O59,ANASAYFA!$A$2:$B$99,2,FALSE),"")</f>
        <v>Resim Boyayalım</v>
      </c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7"/>
      <c r="AW59" s="48"/>
      <c r="AX59" s="48"/>
      <c r="AY59" s="48"/>
      <c r="AZ59" s="48"/>
      <c r="BA59" s="48"/>
      <c r="BB59" s="49"/>
      <c r="BC59" s="47"/>
      <c r="BD59" s="48"/>
      <c r="BE59" s="48"/>
      <c r="BF59" s="48"/>
      <c r="BG59" s="48"/>
      <c r="BH59" s="49"/>
    </row>
    <row r="60" spans="1:60" ht="47.1" customHeight="1" x14ac:dyDescent="0.3">
      <c r="A60" s="34"/>
      <c r="B60" s="34"/>
      <c r="C60" s="34"/>
      <c r="D60" s="34"/>
      <c r="H60" s="41" t="s">
        <v>52</v>
      </c>
      <c r="I60" s="41"/>
      <c r="J60" s="42" t="str">
        <f>IFERROR(VLOOKUP(H60,TAKVİM!$B$2:$C$55,2,FALSE),"")</f>
        <v>3-7 Nisan</v>
      </c>
      <c r="K60" s="42"/>
      <c r="L60" s="43" t="s">
        <v>120</v>
      </c>
      <c r="M60" s="43"/>
      <c r="N60" s="43"/>
      <c r="O60" s="40" t="s">
        <v>148</v>
      </c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 t="str">
        <f>IFERROR(VLOOKUP(O60,ANASAYFA!$A$2:$B$99,2,FALSE),"")</f>
        <v>Okuma
Serbest okuma</v>
      </c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7"/>
      <c r="AW60" s="48"/>
      <c r="AX60" s="48"/>
      <c r="AY60" s="48"/>
      <c r="AZ60" s="48"/>
      <c r="BA60" s="48"/>
      <c r="BB60" s="49"/>
      <c r="BC60" s="47"/>
      <c r="BD60" s="48"/>
      <c r="BE60" s="48"/>
      <c r="BF60" s="48"/>
      <c r="BG60" s="48"/>
      <c r="BH60" s="49"/>
    </row>
    <row r="61" spans="1:60" ht="47.1" customHeight="1" x14ac:dyDescent="0.3">
      <c r="A61" s="34"/>
      <c r="B61" s="34"/>
      <c r="C61" s="34"/>
      <c r="D61" s="34"/>
      <c r="H61" s="41"/>
      <c r="I61" s="41"/>
      <c r="J61" s="42"/>
      <c r="K61" s="42"/>
      <c r="L61" s="43" t="s">
        <v>121</v>
      </c>
      <c r="M61" s="43"/>
      <c r="N61" s="43"/>
      <c r="O61" s="40" t="s">
        <v>232</v>
      </c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 t="str">
        <f>IFERROR(VLOOKUP(O61,ANASAYFA!$A$2:$B$99,2,FALSE),"")</f>
        <v>Hikaye Anlatma</v>
      </c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7"/>
      <c r="AW61" s="48"/>
      <c r="AX61" s="48"/>
      <c r="AY61" s="48"/>
      <c r="AZ61" s="48"/>
      <c r="BA61" s="48"/>
      <c r="BB61" s="49"/>
      <c r="BC61" s="47"/>
      <c r="BD61" s="48"/>
      <c r="BE61" s="48"/>
      <c r="BF61" s="48"/>
      <c r="BG61" s="48"/>
      <c r="BH61" s="49"/>
    </row>
    <row r="62" spans="1:60" ht="47.1" customHeight="1" x14ac:dyDescent="0.3">
      <c r="A62" s="34"/>
      <c r="B62" s="34"/>
      <c r="C62" s="34"/>
      <c r="D62" s="34"/>
      <c r="H62" s="41" t="s">
        <v>54</v>
      </c>
      <c r="I62" s="41"/>
      <c r="J62" s="42" t="str">
        <f>IFERROR(VLOOKUP(H62,TAKVİM!$B$2:$C$55,2,FALSE),"")</f>
        <v>10-14 Nisan</v>
      </c>
      <c r="K62" s="42"/>
      <c r="L62" s="43" t="s">
        <v>120</v>
      </c>
      <c r="M62" s="43"/>
      <c r="N62" s="43"/>
      <c r="O62" s="40" t="s">
        <v>134</v>
      </c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 t="str">
        <f>IFERROR(VLOOKUP(O62,ANASAYFA!$A$2:$B$99,2,FALSE),"")</f>
        <v xml:space="preserve">Sesli ve Sessiz Okuma </v>
      </c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7"/>
      <c r="AW62" s="48"/>
      <c r="AX62" s="48"/>
      <c r="AY62" s="48"/>
      <c r="AZ62" s="48"/>
      <c r="BA62" s="48"/>
      <c r="BB62" s="49"/>
      <c r="BC62" s="47"/>
      <c r="BD62" s="48"/>
      <c r="BE62" s="48"/>
      <c r="BF62" s="48"/>
      <c r="BG62" s="48"/>
      <c r="BH62" s="49"/>
    </row>
    <row r="63" spans="1:60" ht="47.1" customHeight="1" x14ac:dyDescent="0.3">
      <c r="A63" s="34"/>
      <c r="B63" s="34"/>
      <c r="C63" s="34"/>
      <c r="D63" s="34"/>
      <c r="H63" s="41"/>
      <c r="I63" s="41"/>
      <c r="J63" s="42"/>
      <c r="K63" s="42"/>
      <c r="L63" s="43" t="s">
        <v>121</v>
      </c>
      <c r="M63" s="43"/>
      <c r="N63" s="43"/>
      <c r="O63" s="40" t="s">
        <v>261</v>
      </c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 t="str">
        <f>IFERROR(VLOOKUP(O63,ANASAYFA!$A$2:$B$99,2,FALSE),"")</f>
        <v>Sınıf içi oyunlar: İsim Şehir
Seçilen oyunun kuralını anlatma ve oyunu kurallarına uygun olarak oynama</v>
      </c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50"/>
      <c r="AW63" s="51"/>
      <c r="AX63" s="51"/>
      <c r="AY63" s="51"/>
      <c r="AZ63" s="51"/>
      <c r="BA63" s="51"/>
      <c r="BB63" s="52"/>
      <c r="BC63" s="50"/>
      <c r="BD63" s="51"/>
      <c r="BE63" s="51"/>
      <c r="BF63" s="51"/>
      <c r="BG63" s="51"/>
      <c r="BH63" s="52"/>
    </row>
    <row r="64" spans="1:60" ht="47.1" customHeight="1" x14ac:dyDescent="0.3">
      <c r="A64" s="34"/>
      <c r="B64" s="34"/>
      <c r="C64" s="34"/>
      <c r="D64" s="34"/>
      <c r="H64" s="41" t="s">
        <v>113</v>
      </c>
      <c r="I64" s="41"/>
      <c r="J64" s="42" t="str">
        <f>IFERROR(VLOOKUP(H64,TAKVİM!$B$2:$C$55,2,FALSE),"")</f>
        <v>17-20 Nisan</v>
      </c>
      <c r="K64" s="42"/>
      <c r="L64" s="43" t="s">
        <v>120</v>
      </c>
      <c r="M64" s="43"/>
      <c r="N64" s="43"/>
      <c r="O64" s="40" t="s">
        <v>113</v>
      </c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 t="str">
        <f>IFERROR(VLOOKUP(O64,ANASAYFA!$A$2:$B$99,2,FALSE),"")</f>
        <v>2.ARA TATİL</v>
      </c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4" t="s">
        <v>253</v>
      </c>
      <c r="AW64" s="45"/>
      <c r="AX64" s="45"/>
      <c r="AY64" s="45"/>
      <c r="AZ64" s="45"/>
      <c r="BA64" s="45"/>
      <c r="BB64" s="46"/>
      <c r="BC64" s="44" t="s">
        <v>254</v>
      </c>
      <c r="BD64" s="45"/>
      <c r="BE64" s="45"/>
      <c r="BF64" s="45"/>
      <c r="BG64" s="45"/>
      <c r="BH64" s="46"/>
    </row>
    <row r="65" spans="1:60" ht="47.1" customHeight="1" x14ac:dyDescent="0.3">
      <c r="A65" s="34"/>
      <c r="B65" s="34"/>
      <c r="C65" s="34"/>
      <c r="D65" s="34"/>
      <c r="H65" s="41"/>
      <c r="I65" s="41"/>
      <c r="J65" s="42"/>
      <c r="K65" s="42"/>
      <c r="L65" s="43" t="s">
        <v>121</v>
      </c>
      <c r="M65" s="43"/>
      <c r="N65" s="43"/>
      <c r="O65" s="40" t="s">
        <v>113</v>
      </c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 t="str">
        <f>IFERROR(VLOOKUP(O65,ANASAYFA!$A$2:$B$99,2,FALSE),"")</f>
        <v>2.ARA TATİL</v>
      </c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7"/>
      <c r="AW65" s="48"/>
      <c r="AX65" s="48"/>
      <c r="AY65" s="48"/>
      <c r="AZ65" s="48"/>
      <c r="BA65" s="48"/>
      <c r="BB65" s="49"/>
      <c r="BC65" s="47"/>
      <c r="BD65" s="48"/>
      <c r="BE65" s="48"/>
      <c r="BF65" s="48"/>
      <c r="BG65" s="48"/>
      <c r="BH65" s="49"/>
    </row>
    <row r="66" spans="1:60" ht="47.1" customHeight="1" x14ac:dyDescent="0.3">
      <c r="A66" s="34"/>
      <c r="B66" s="34"/>
      <c r="C66" s="34"/>
      <c r="D66" s="34"/>
      <c r="H66" s="41" t="s">
        <v>56</v>
      </c>
      <c r="I66" s="41"/>
      <c r="J66" s="42" t="str">
        <f>IFERROR(VLOOKUP(H66,TAKVİM!$B$2:$C$55,2,FALSE),"")</f>
        <v>24-28 Nisan</v>
      </c>
      <c r="K66" s="42"/>
      <c r="L66" s="43" t="s">
        <v>120</v>
      </c>
      <c r="M66" s="43"/>
      <c r="N66" s="43"/>
      <c r="O66" s="40" t="s">
        <v>259</v>
      </c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 t="str">
        <f>IFERROR(VLOOKUP(O66,ANASAYFA!$A$2:$B$99,2,FALSE),"")</f>
        <v>Sınıf içi oyunlar: Ali kutuda
Seçilen oyunun kuralını anlatma ve oyunu kurallarına uygun olarak oynama</v>
      </c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7"/>
      <c r="AW66" s="48"/>
      <c r="AX66" s="48"/>
      <c r="AY66" s="48"/>
      <c r="AZ66" s="48"/>
      <c r="BA66" s="48"/>
      <c r="BB66" s="49"/>
      <c r="BC66" s="47"/>
      <c r="BD66" s="48"/>
      <c r="BE66" s="48"/>
      <c r="BF66" s="48"/>
      <c r="BG66" s="48"/>
      <c r="BH66" s="49"/>
    </row>
    <row r="67" spans="1:60" ht="47.1" customHeight="1" x14ac:dyDescent="0.3">
      <c r="A67" s="34"/>
      <c r="B67" s="34"/>
      <c r="C67" s="34"/>
      <c r="D67" s="34"/>
      <c r="H67" s="41"/>
      <c r="I67" s="41"/>
      <c r="J67" s="42"/>
      <c r="K67" s="42"/>
      <c r="L67" s="43" t="s">
        <v>121</v>
      </c>
      <c r="M67" s="43"/>
      <c r="N67" s="43"/>
      <c r="O67" s="40" t="s">
        <v>151</v>
      </c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 t="str">
        <f>IFERROR(VLOOKUP(O67,ANASAYFA!$A$2:$B$99,2,FALSE),"")</f>
        <v>Masal dinleme
Bilgisayar ortamında sesli masal dinleme ve masalı yorumlama.</v>
      </c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7"/>
      <c r="AW67" s="48"/>
      <c r="AX67" s="48"/>
      <c r="AY67" s="48"/>
      <c r="AZ67" s="48"/>
      <c r="BA67" s="48"/>
      <c r="BB67" s="49"/>
      <c r="BC67" s="47"/>
      <c r="BD67" s="48"/>
      <c r="BE67" s="48"/>
      <c r="BF67" s="48"/>
      <c r="BG67" s="48"/>
      <c r="BH67" s="49"/>
    </row>
    <row r="68" spans="1:60" ht="47.1" customHeight="1" x14ac:dyDescent="0.3">
      <c r="A68" s="34"/>
      <c r="B68" s="34"/>
      <c r="C68" s="34"/>
      <c r="D68" s="34"/>
      <c r="H68" s="41" t="s">
        <v>58</v>
      </c>
      <c r="I68" s="41"/>
      <c r="J68" s="42" t="str">
        <f>IFERROR(VLOOKUP(H68,TAKVİM!$B$2:$C$55,2,FALSE),"")</f>
        <v>2-5 Mayıs</v>
      </c>
      <c r="K68" s="42"/>
      <c r="L68" s="43" t="s">
        <v>120</v>
      </c>
      <c r="M68" s="43"/>
      <c r="N68" s="43"/>
      <c r="O68" s="40" t="s">
        <v>186</v>
      </c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 t="str">
        <f>IFERROR(VLOOKUP(O68,ANASAYFA!$A$2:$B$99,2,FALSE),"")</f>
        <v>Şarkı söyleme</v>
      </c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7"/>
      <c r="AW68" s="48"/>
      <c r="AX68" s="48"/>
      <c r="AY68" s="48"/>
      <c r="AZ68" s="48"/>
      <c r="BA68" s="48"/>
      <c r="BB68" s="49"/>
      <c r="BC68" s="47"/>
      <c r="BD68" s="48"/>
      <c r="BE68" s="48"/>
      <c r="BF68" s="48"/>
      <c r="BG68" s="48"/>
      <c r="BH68" s="49"/>
    </row>
    <row r="69" spans="1:60" ht="47.1" customHeight="1" x14ac:dyDescent="0.3">
      <c r="A69" s="34"/>
      <c r="B69" s="34"/>
      <c r="C69" s="34"/>
      <c r="D69" s="34"/>
      <c r="H69" s="41"/>
      <c r="I69" s="41"/>
      <c r="J69" s="42"/>
      <c r="K69" s="42"/>
      <c r="L69" s="43" t="s">
        <v>121</v>
      </c>
      <c r="M69" s="43"/>
      <c r="N69" s="43"/>
      <c r="O69" s="40" t="s">
        <v>228</v>
      </c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 t="str">
        <f>IFERROR(VLOOKUP(O69,ANASAYFA!$A$2:$B$99,2,FALSE),"")</f>
        <v>Okuma - Yorumlama</v>
      </c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7"/>
      <c r="AW69" s="48"/>
      <c r="AX69" s="48"/>
      <c r="AY69" s="48"/>
      <c r="AZ69" s="48"/>
      <c r="BA69" s="48"/>
      <c r="BB69" s="49"/>
      <c r="BC69" s="47"/>
      <c r="BD69" s="48"/>
      <c r="BE69" s="48"/>
      <c r="BF69" s="48"/>
      <c r="BG69" s="48"/>
      <c r="BH69" s="49"/>
    </row>
    <row r="70" spans="1:60" ht="47.1" customHeight="1" x14ac:dyDescent="0.3">
      <c r="A70" s="34"/>
      <c r="B70" s="34"/>
      <c r="C70" s="34"/>
      <c r="D70" s="34"/>
      <c r="H70" s="41" t="s">
        <v>60</v>
      </c>
      <c r="I70" s="41"/>
      <c r="J70" s="42" t="str">
        <f>IFERROR(VLOOKUP(H70,TAKVİM!$B$2:$C$55,2,FALSE),"")</f>
        <v>8-12 Mayıs</v>
      </c>
      <c r="K70" s="42"/>
      <c r="L70" s="43" t="s">
        <v>120</v>
      </c>
      <c r="M70" s="43"/>
      <c r="N70" s="43"/>
      <c r="O70" s="40" t="s">
        <v>148</v>
      </c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 t="str">
        <f>IFERROR(VLOOKUP(O70,ANASAYFA!$A$2:$B$99,2,FALSE),"")</f>
        <v>Okuma
Serbest okuma</v>
      </c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7"/>
      <c r="AW70" s="48"/>
      <c r="AX70" s="48"/>
      <c r="AY70" s="48"/>
      <c r="AZ70" s="48"/>
      <c r="BA70" s="48"/>
      <c r="BB70" s="49"/>
      <c r="BC70" s="47"/>
      <c r="BD70" s="48"/>
      <c r="BE70" s="48"/>
      <c r="BF70" s="48"/>
      <c r="BG70" s="48"/>
      <c r="BH70" s="49"/>
    </row>
    <row r="71" spans="1:60" ht="47.1" customHeight="1" x14ac:dyDescent="0.3">
      <c r="A71" s="34"/>
      <c r="B71" s="34"/>
      <c r="C71" s="34"/>
      <c r="D71" s="34"/>
      <c r="H71" s="41"/>
      <c r="I71" s="41"/>
      <c r="J71" s="42"/>
      <c r="K71" s="42"/>
      <c r="L71" s="43" t="s">
        <v>121</v>
      </c>
      <c r="M71" s="43"/>
      <c r="N71" s="43"/>
      <c r="O71" s="40" t="s">
        <v>236</v>
      </c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 t="str">
        <f>IFERROR(VLOOKUP(O71,ANASAYFA!$A$2:$B$99,2,FALSE),"")</f>
        <v>Masal anlatma</v>
      </c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7"/>
      <c r="AW71" s="48"/>
      <c r="AX71" s="48"/>
      <c r="AY71" s="48"/>
      <c r="AZ71" s="48"/>
      <c r="BA71" s="48"/>
      <c r="BB71" s="49"/>
      <c r="BC71" s="47"/>
      <c r="BD71" s="48"/>
      <c r="BE71" s="48"/>
      <c r="BF71" s="48"/>
      <c r="BG71" s="48"/>
      <c r="BH71" s="49"/>
    </row>
    <row r="72" spans="1:60" ht="47.1" customHeight="1" x14ac:dyDescent="0.3">
      <c r="A72" s="34"/>
      <c r="B72" s="34"/>
      <c r="C72" s="34"/>
      <c r="D72" s="34"/>
      <c r="H72" s="41" t="s">
        <v>62</v>
      </c>
      <c r="I72" s="41"/>
      <c r="J72" s="42" t="str">
        <f>IFERROR(VLOOKUP(H72,TAKVİM!$B$2:$C$55,2,FALSE),"")</f>
        <v>15-18 Mayıs</v>
      </c>
      <c r="K72" s="42"/>
      <c r="L72" s="43" t="s">
        <v>120</v>
      </c>
      <c r="M72" s="43"/>
      <c r="N72" s="43"/>
      <c r="O72" s="40" t="s">
        <v>134</v>
      </c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 t="str">
        <f>IFERROR(VLOOKUP(O72,ANASAYFA!$A$2:$B$99,2,FALSE),"")</f>
        <v xml:space="preserve">Sesli ve Sessiz Okuma </v>
      </c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7"/>
      <c r="AW72" s="48"/>
      <c r="AX72" s="48"/>
      <c r="AY72" s="48"/>
      <c r="AZ72" s="48"/>
      <c r="BA72" s="48"/>
      <c r="BB72" s="49"/>
      <c r="BC72" s="47"/>
      <c r="BD72" s="48"/>
      <c r="BE72" s="48"/>
      <c r="BF72" s="48"/>
      <c r="BG72" s="48"/>
      <c r="BH72" s="49"/>
    </row>
    <row r="73" spans="1:60" ht="47.1" customHeight="1" x14ac:dyDescent="0.3">
      <c r="A73" s="34"/>
      <c r="B73" s="34"/>
      <c r="C73" s="34"/>
      <c r="D73" s="34"/>
      <c r="H73" s="41"/>
      <c r="I73" s="41"/>
      <c r="J73" s="42"/>
      <c r="K73" s="42"/>
      <c r="L73" s="43" t="s">
        <v>121</v>
      </c>
      <c r="M73" s="43"/>
      <c r="N73" s="43"/>
      <c r="O73" s="40" t="s">
        <v>163</v>
      </c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 t="str">
        <f>IFERROR(VLOOKUP(O73,ANASAYFA!$A$2:$B$99,2,FALSE),"")</f>
        <v>Şiir Okuma:
Atatürk</v>
      </c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50"/>
      <c r="AW73" s="51"/>
      <c r="AX73" s="51"/>
      <c r="AY73" s="51"/>
      <c r="AZ73" s="51"/>
      <c r="BA73" s="51"/>
      <c r="BB73" s="52"/>
      <c r="BC73" s="50"/>
      <c r="BD73" s="51"/>
      <c r="BE73" s="51"/>
      <c r="BF73" s="51"/>
      <c r="BG73" s="51"/>
      <c r="BH73" s="52"/>
    </row>
    <row r="74" spans="1:60" ht="47.1" customHeight="1" x14ac:dyDescent="0.3">
      <c r="A74" s="34"/>
      <c r="B74" s="34"/>
      <c r="C74" s="34"/>
      <c r="D74" s="34"/>
      <c r="H74" s="41" t="s">
        <v>64</v>
      </c>
      <c r="I74" s="41"/>
      <c r="J74" s="42" t="str">
        <f>IFERROR(VLOOKUP(H74,TAKVİM!$B$2:$C$55,2,FALSE),"")</f>
        <v>22-26 Mayıs</v>
      </c>
      <c r="K74" s="42"/>
      <c r="L74" s="43" t="s">
        <v>120</v>
      </c>
      <c r="M74" s="43"/>
      <c r="N74" s="43"/>
      <c r="O74" s="40" t="s">
        <v>249</v>
      </c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 t="str">
        <f>IFERROR(VLOOKUP(O74,ANASAYFA!$A$2:$B$99,2,FALSE),"")</f>
        <v>Konuşma
Topluluk önünde belirlenen bir konuda 3 dk. Konuşma</v>
      </c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4" t="s">
        <v>253</v>
      </c>
      <c r="AW74" s="45"/>
      <c r="AX74" s="45"/>
      <c r="AY74" s="45"/>
      <c r="AZ74" s="45"/>
      <c r="BA74" s="45"/>
      <c r="BB74" s="46"/>
      <c r="BC74" s="44" t="s">
        <v>254</v>
      </c>
      <c r="BD74" s="45"/>
      <c r="BE74" s="45"/>
      <c r="BF74" s="45"/>
      <c r="BG74" s="45"/>
      <c r="BH74" s="46"/>
    </row>
    <row r="75" spans="1:60" ht="47.1" customHeight="1" x14ac:dyDescent="0.3">
      <c r="A75" s="34"/>
      <c r="B75" s="34"/>
      <c r="C75" s="34"/>
      <c r="D75" s="34"/>
      <c r="H75" s="41"/>
      <c r="I75" s="41"/>
      <c r="J75" s="42"/>
      <c r="K75" s="42"/>
      <c r="L75" s="43" t="s">
        <v>121</v>
      </c>
      <c r="M75" s="43"/>
      <c r="N75" s="43"/>
      <c r="O75" s="40" t="s">
        <v>219</v>
      </c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 t="str">
        <f>IFERROR(VLOOKUP(O75,ANASAYFA!$A$2:$B$99,2,FALSE),"")</f>
        <v>Güzel Yazı Çalışmaları</v>
      </c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7"/>
      <c r="AW75" s="48"/>
      <c r="AX75" s="48"/>
      <c r="AY75" s="48"/>
      <c r="AZ75" s="48"/>
      <c r="BA75" s="48"/>
      <c r="BB75" s="49"/>
      <c r="BC75" s="47"/>
      <c r="BD75" s="48"/>
      <c r="BE75" s="48"/>
      <c r="BF75" s="48"/>
      <c r="BG75" s="48"/>
      <c r="BH75" s="49"/>
    </row>
    <row r="76" spans="1:60" ht="47.1" customHeight="1" x14ac:dyDescent="0.3">
      <c r="A76" s="34"/>
      <c r="B76" s="34"/>
      <c r="C76" s="34"/>
      <c r="D76" s="34"/>
      <c r="H76" s="41" t="s">
        <v>66</v>
      </c>
      <c r="I76" s="41"/>
      <c r="J76" s="42" t="str">
        <f>IFERROR(VLOOKUP(H76,TAKVİM!$B$2:$C$55,2,FALSE),"")</f>
        <v>29 Mayıs - 2 Haziran</v>
      </c>
      <c r="K76" s="42"/>
      <c r="L76" s="43" t="s">
        <v>120</v>
      </c>
      <c r="M76" s="43"/>
      <c r="N76" s="43"/>
      <c r="O76" s="40" t="s">
        <v>217</v>
      </c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 t="str">
        <f>IFERROR(VLOOKUP(O76,ANASAYFA!$A$2:$B$99,2,FALSE),"")</f>
        <v>Şarkı Söyleyelim</v>
      </c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7"/>
      <c r="AW76" s="48"/>
      <c r="AX76" s="48"/>
      <c r="AY76" s="48"/>
      <c r="AZ76" s="48"/>
      <c r="BA76" s="48"/>
      <c r="BB76" s="49"/>
      <c r="BC76" s="47"/>
      <c r="BD76" s="48"/>
      <c r="BE76" s="48"/>
      <c r="BF76" s="48"/>
      <c r="BG76" s="48"/>
      <c r="BH76" s="49"/>
    </row>
    <row r="77" spans="1:60" ht="47.1" customHeight="1" x14ac:dyDescent="0.3">
      <c r="A77" s="34"/>
      <c r="B77" s="34"/>
      <c r="C77" s="34"/>
      <c r="D77" s="34"/>
      <c r="H77" s="41"/>
      <c r="I77" s="41"/>
      <c r="J77" s="42"/>
      <c r="K77" s="42"/>
      <c r="L77" s="43" t="s">
        <v>121</v>
      </c>
      <c r="M77" s="43"/>
      <c r="N77" s="43"/>
      <c r="O77" s="40" t="s">
        <v>200</v>
      </c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 t="str">
        <f>IFERROR(VLOOKUP(O77,ANASAYFA!$A$2:$B$99,2,FALSE),"")</f>
        <v>Bulmaca Hazırlama</v>
      </c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7"/>
      <c r="AW77" s="48"/>
      <c r="AX77" s="48"/>
      <c r="AY77" s="48"/>
      <c r="AZ77" s="48"/>
      <c r="BA77" s="48"/>
      <c r="BB77" s="49"/>
      <c r="BC77" s="47"/>
      <c r="BD77" s="48"/>
      <c r="BE77" s="48"/>
      <c r="BF77" s="48"/>
      <c r="BG77" s="48"/>
      <c r="BH77" s="49"/>
    </row>
    <row r="78" spans="1:60" ht="47.1" customHeight="1" x14ac:dyDescent="0.3">
      <c r="A78" s="34"/>
      <c r="B78" s="34"/>
      <c r="C78" s="34"/>
      <c r="D78" s="34"/>
      <c r="H78" s="41" t="s">
        <v>68</v>
      </c>
      <c r="I78" s="41"/>
      <c r="J78" s="42" t="str">
        <f>IFERROR(VLOOKUP(H78,TAKVİM!$B$2:$C$55,2,FALSE),"")</f>
        <v>5-9 Haziran</v>
      </c>
      <c r="K78" s="42"/>
      <c r="L78" s="43" t="s">
        <v>120</v>
      </c>
      <c r="M78" s="43"/>
      <c r="N78" s="43"/>
      <c r="O78" s="40" t="s">
        <v>207</v>
      </c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 t="str">
        <f>IFERROR(VLOOKUP(O78,ANASAYFA!$A$2:$B$99,2,FALSE),"")</f>
        <v>Resimleri sıraya koyma</v>
      </c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7"/>
      <c r="AW78" s="48"/>
      <c r="AX78" s="48"/>
      <c r="AY78" s="48"/>
      <c r="AZ78" s="48"/>
      <c r="BA78" s="48"/>
      <c r="BB78" s="49"/>
      <c r="BC78" s="47"/>
      <c r="BD78" s="48"/>
      <c r="BE78" s="48"/>
      <c r="BF78" s="48"/>
      <c r="BG78" s="48"/>
      <c r="BH78" s="49"/>
    </row>
    <row r="79" spans="1:60" ht="47.1" customHeight="1" x14ac:dyDescent="0.3">
      <c r="A79" s="34"/>
      <c r="B79" s="34"/>
      <c r="C79" s="34"/>
      <c r="D79" s="34"/>
      <c r="H79" s="41"/>
      <c r="I79" s="41"/>
      <c r="J79" s="42"/>
      <c r="K79" s="42"/>
      <c r="L79" s="43" t="s">
        <v>121</v>
      </c>
      <c r="M79" s="43"/>
      <c r="N79" s="43"/>
      <c r="O79" s="40" t="s">
        <v>219</v>
      </c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 t="str">
        <f>IFERROR(VLOOKUP(O79,ANASAYFA!$A$2:$B$99,2,FALSE),"")</f>
        <v>Güzel Yazı Çalışmaları</v>
      </c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7"/>
      <c r="AW79" s="48"/>
      <c r="AX79" s="48"/>
      <c r="AY79" s="48"/>
      <c r="AZ79" s="48"/>
      <c r="BA79" s="48"/>
      <c r="BB79" s="49"/>
      <c r="BC79" s="47"/>
      <c r="BD79" s="48"/>
      <c r="BE79" s="48"/>
      <c r="BF79" s="48"/>
      <c r="BG79" s="48"/>
      <c r="BH79" s="49"/>
    </row>
    <row r="80" spans="1:60" ht="47.1" customHeight="1" x14ac:dyDescent="0.3">
      <c r="A80" s="34"/>
      <c r="B80" s="34"/>
      <c r="C80" s="34"/>
      <c r="D80" s="34"/>
      <c r="H80" s="41" t="s">
        <v>70</v>
      </c>
      <c r="I80" s="41"/>
      <c r="J80" s="42" t="str">
        <f>IFERROR(VLOOKUP(H80,TAKVİM!$B$2:$C$55,2,FALSE),"")</f>
        <v>12-16 Haziran</v>
      </c>
      <c r="K80" s="42"/>
      <c r="L80" s="43" t="s">
        <v>120</v>
      </c>
      <c r="M80" s="43"/>
      <c r="N80" s="43"/>
      <c r="O80" s="40" t="s">
        <v>136</v>
      </c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 t="str">
        <f>IFERROR(VLOOKUP(O80,ANASAYFA!$A$2:$B$99,2,FALSE),"")</f>
        <v>Çizgi Film İzleme</v>
      </c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7"/>
      <c r="AW80" s="48"/>
      <c r="AX80" s="48"/>
      <c r="AY80" s="48"/>
      <c r="AZ80" s="48"/>
      <c r="BA80" s="48"/>
      <c r="BB80" s="49"/>
      <c r="BC80" s="47"/>
      <c r="BD80" s="48"/>
      <c r="BE80" s="48"/>
      <c r="BF80" s="48"/>
      <c r="BG80" s="48"/>
      <c r="BH80" s="49"/>
    </row>
    <row r="81" spans="8:60" ht="47.1" customHeight="1" x14ac:dyDescent="0.3">
      <c r="H81" s="41"/>
      <c r="I81" s="41"/>
      <c r="J81" s="42"/>
      <c r="K81" s="42"/>
      <c r="L81" s="43" t="s">
        <v>121</v>
      </c>
      <c r="M81" s="43"/>
      <c r="N81" s="43"/>
      <c r="O81" s="40" t="s">
        <v>183</v>
      </c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 t="str">
        <f>IFERROR(VLOOKUP(O81,ANASAYFA!$A$2:$B$99,2,FALSE),"")</f>
        <v>Serbest Oyunlar</v>
      </c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50"/>
      <c r="AW81" s="51"/>
      <c r="AX81" s="51"/>
      <c r="AY81" s="51"/>
      <c r="AZ81" s="51"/>
      <c r="BA81" s="51"/>
      <c r="BB81" s="52"/>
      <c r="BC81" s="50"/>
      <c r="BD81" s="51"/>
      <c r="BE81" s="51"/>
      <c r="BF81" s="51"/>
      <c r="BG81" s="51"/>
      <c r="BH81" s="52"/>
    </row>
    <row r="82" spans="8:60" ht="47.1" customHeight="1" x14ac:dyDescent="0.3">
      <c r="BA82" s="54" t="s">
        <v>272</v>
      </c>
      <c r="BB82" s="55"/>
      <c r="BC82" s="55"/>
      <c r="BD82" s="55"/>
      <c r="BE82" s="55"/>
      <c r="BF82" s="55"/>
      <c r="BG82" s="55"/>
      <c r="BH82" s="55"/>
    </row>
    <row r="83" spans="8:60" ht="47.1" customHeight="1" x14ac:dyDescent="0.3">
      <c r="H83" s="56"/>
      <c r="I83" s="57"/>
      <c r="J83" s="57"/>
      <c r="K83" s="57"/>
      <c r="L83" s="57"/>
      <c r="M83" s="57"/>
      <c r="N83" s="57"/>
      <c r="O83" s="57"/>
      <c r="BA83" s="56"/>
      <c r="BB83" s="57"/>
      <c r="BC83" s="57"/>
      <c r="BD83" s="57"/>
      <c r="BE83" s="57"/>
      <c r="BF83" s="57"/>
      <c r="BG83" s="57"/>
      <c r="BH83" s="57"/>
    </row>
    <row r="84" spans="8:60" ht="47.1" customHeight="1" x14ac:dyDescent="0.3"/>
    <row r="85" spans="8:60" ht="47.1" customHeight="1" x14ac:dyDescent="0.3"/>
  </sheetData>
  <mergeCells count="338">
    <mergeCell ref="BA82:BH82"/>
    <mergeCell ref="BA83:BH83"/>
    <mergeCell ref="H83:O83"/>
    <mergeCell ref="BC74:BH81"/>
    <mergeCell ref="H76:I77"/>
    <mergeCell ref="J76:K77"/>
    <mergeCell ref="L76:N76"/>
    <mergeCell ref="O76:AE76"/>
    <mergeCell ref="AF76:AU76"/>
    <mergeCell ref="L77:N77"/>
    <mergeCell ref="O77:AE77"/>
    <mergeCell ref="AF77:AU77"/>
    <mergeCell ref="H78:I79"/>
    <mergeCell ref="J78:K79"/>
    <mergeCell ref="L78:N78"/>
    <mergeCell ref="O78:AE78"/>
    <mergeCell ref="AF78:AU78"/>
    <mergeCell ref="L79:N79"/>
    <mergeCell ref="O79:AE79"/>
    <mergeCell ref="AF79:AU79"/>
    <mergeCell ref="H74:I75"/>
    <mergeCell ref="J74:K75"/>
    <mergeCell ref="L74:N74"/>
    <mergeCell ref="O74:AE74"/>
    <mergeCell ref="AF74:AU74"/>
    <mergeCell ref="L75:N75"/>
    <mergeCell ref="O75:AE75"/>
    <mergeCell ref="AF75:AU75"/>
    <mergeCell ref="AV74:BB81"/>
    <mergeCell ref="H80:I81"/>
    <mergeCell ref="J80:K81"/>
    <mergeCell ref="L80:N80"/>
    <mergeCell ref="O80:AE80"/>
    <mergeCell ref="AF80:AU80"/>
    <mergeCell ref="L81:N81"/>
    <mergeCell ref="O81:AE81"/>
    <mergeCell ref="AF81:AU81"/>
    <mergeCell ref="L12:N12"/>
    <mergeCell ref="O12:AE12"/>
    <mergeCell ref="AF12:AU12"/>
    <mergeCell ref="L13:N13"/>
    <mergeCell ref="O13:AE13"/>
    <mergeCell ref="AF13:AU13"/>
    <mergeCell ref="H10:I11"/>
    <mergeCell ref="J10:K11"/>
    <mergeCell ref="L10:N10"/>
    <mergeCell ref="H6:I7"/>
    <mergeCell ref="J6:K7"/>
    <mergeCell ref="L6:N6"/>
    <mergeCell ref="O6:AE6"/>
    <mergeCell ref="AF6:AU6"/>
    <mergeCell ref="L7:N7"/>
    <mergeCell ref="O7:AE7"/>
    <mergeCell ref="AF7:AU7"/>
    <mergeCell ref="H8:I9"/>
    <mergeCell ref="J8:K9"/>
    <mergeCell ref="L8:N8"/>
    <mergeCell ref="O8:AE8"/>
    <mergeCell ref="AF8:AU8"/>
    <mergeCell ref="L9:N9"/>
    <mergeCell ref="O9:AE9"/>
    <mergeCell ref="AF9:AU9"/>
    <mergeCell ref="H3:K3"/>
    <mergeCell ref="L3:N3"/>
    <mergeCell ref="O3:AE3"/>
    <mergeCell ref="AF3:AU3"/>
    <mergeCell ref="H2:BH2"/>
    <mergeCell ref="H4:I5"/>
    <mergeCell ref="J4:K5"/>
    <mergeCell ref="L4:N4"/>
    <mergeCell ref="O4:AE4"/>
    <mergeCell ref="AF4:AU4"/>
    <mergeCell ref="L5:N5"/>
    <mergeCell ref="O5:AE5"/>
    <mergeCell ref="AF5:AU5"/>
    <mergeCell ref="AV3:BB3"/>
    <mergeCell ref="BC3:BH3"/>
    <mergeCell ref="AV4:BB13"/>
    <mergeCell ref="BC4:BH13"/>
    <mergeCell ref="O10:AE10"/>
    <mergeCell ref="AF10:AU10"/>
    <mergeCell ref="L11:N11"/>
    <mergeCell ref="O11:AE11"/>
    <mergeCell ref="AF11:AU11"/>
    <mergeCell ref="H12:I13"/>
    <mergeCell ref="J12:K13"/>
    <mergeCell ref="H16:I17"/>
    <mergeCell ref="J16:K17"/>
    <mergeCell ref="L16:N16"/>
    <mergeCell ref="O16:AE16"/>
    <mergeCell ref="AF16:AU16"/>
    <mergeCell ref="L17:N17"/>
    <mergeCell ref="O17:AE17"/>
    <mergeCell ref="AF17:AU17"/>
    <mergeCell ref="H14:I15"/>
    <mergeCell ref="J14:K15"/>
    <mergeCell ref="L14:N14"/>
    <mergeCell ref="O14:AE14"/>
    <mergeCell ref="AF14:AU14"/>
    <mergeCell ref="L15:N15"/>
    <mergeCell ref="O15:AE15"/>
    <mergeCell ref="AF15:AU15"/>
    <mergeCell ref="H20:I21"/>
    <mergeCell ref="J20:K21"/>
    <mergeCell ref="L20:N20"/>
    <mergeCell ref="O20:AE20"/>
    <mergeCell ref="AF20:AU20"/>
    <mergeCell ref="L21:N21"/>
    <mergeCell ref="O21:AE21"/>
    <mergeCell ref="AF21:AU21"/>
    <mergeCell ref="H18:I19"/>
    <mergeCell ref="J18:K19"/>
    <mergeCell ref="L18:N18"/>
    <mergeCell ref="O18:AE18"/>
    <mergeCell ref="AF18:AU18"/>
    <mergeCell ref="L19:N19"/>
    <mergeCell ref="O19:AE19"/>
    <mergeCell ref="AF19:AU19"/>
    <mergeCell ref="AV14:BB23"/>
    <mergeCell ref="BC14:BH23"/>
    <mergeCell ref="H24:I25"/>
    <mergeCell ref="J24:K25"/>
    <mergeCell ref="L24:N24"/>
    <mergeCell ref="O24:AE24"/>
    <mergeCell ref="AF24:AU24"/>
    <mergeCell ref="AV24:BB33"/>
    <mergeCell ref="BC24:BH33"/>
    <mergeCell ref="L25:N25"/>
    <mergeCell ref="O25:AE25"/>
    <mergeCell ref="AF25:AU25"/>
    <mergeCell ref="H26:I27"/>
    <mergeCell ref="J26:K27"/>
    <mergeCell ref="L26:N26"/>
    <mergeCell ref="O26:AE26"/>
    <mergeCell ref="H22:I23"/>
    <mergeCell ref="J22:K23"/>
    <mergeCell ref="L22:N22"/>
    <mergeCell ref="O22:AE22"/>
    <mergeCell ref="AF22:AU22"/>
    <mergeCell ref="L23:N23"/>
    <mergeCell ref="O23:AE23"/>
    <mergeCell ref="AF23:AU23"/>
    <mergeCell ref="AF26:AU26"/>
    <mergeCell ref="L27:N27"/>
    <mergeCell ref="O27:AE27"/>
    <mergeCell ref="AF27:AU27"/>
    <mergeCell ref="H28:I29"/>
    <mergeCell ref="J28:K29"/>
    <mergeCell ref="L28:N28"/>
    <mergeCell ref="O28:AE28"/>
    <mergeCell ref="AF28:AU28"/>
    <mergeCell ref="L29:N29"/>
    <mergeCell ref="O29:AE29"/>
    <mergeCell ref="AF29:AU29"/>
    <mergeCell ref="H32:I33"/>
    <mergeCell ref="J32:K33"/>
    <mergeCell ref="L32:N32"/>
    <mergeCell ref="O32:AE32"/>
    <mergeCell ref="AF32:AU32"/>
    <mergeCell ref="L33:N33"/>
    <mergeCell ref="O33:AE33"/>
    <mergeCell ref="AF33:AU33"/>
    <mergeCell ref="H30:I31"/>
    <mergeCell ref="J30:K31"/>
    <mergeCell ref="L30:N30"/>
    <mergeCell ref="O30:AE30"/>
    <mergeCell ref="AF30:AU30"/>
    <mergeCell ref="L31:N31"/>
    <mergeCell ref="O31:AE31"/>
    <mergeCell ref="AF31:AU31"/>
    <mergeCell ref="AV34:BB43"/>
    <mergeCell ref="BC34:BH43"/>
    <mergeCell ref="L35:N35"/>
    <mergeCell ref="O35:AE35"/>
    <mergeCell ref="AF35:AU35"/>
    <mergeCell ref="H34:I35"/>
    <mergeCell ref="J34:K35"/>
    <mergeCell ref="L34:N34"/>
    <mergeCell ref="O34:AE34"/>
    <mergeCell ref="AF34:AU34"/>
    <mergeCell ref="H38:I39"/>
    <mergeCell ref="J38:K39"/>
    <mergeCell ref="L38:N38"/>
    <mergeCell ref="O38:AE38"/>
    <mergeCell ref="AF38:AU38"/>
    <mergeCell ref="L39:N39"/>
    <mergeCell ref="O39:AE39"/>
    <mergeCell ref="AF39:AU39"/>
    <mergeCell ref="H36:I37"/>
    <mergeCell ref="J36:K37"/>
    <mergeCell ref="L36:N36"/>
    <mergeCell ref="O36:AE36"/>
    <mergeCell ref="AF36:AU36"/>
    <mergeCell ref="L37:N37"/>
    <mergeCell ref="O37:AE37"/>
    <mergeCell ref="AF37:AU37"/>
    <mergeCell ref="H42:I43"/>
    <mergeCell ref="J42:K43"/>
    <mergeCell ref="L42:N42"/>
    <mergeCell ref="O42:AE42"/>
    <mergeCell ref="AF42:AU42"/>
    <mergeCell ref="L43:N43"/>
    <mergeCell ref="O43:AE43"/>
    <mergeCell ref="AF43:AU43"/>
    <mergeCell ref="H40:I41"/>
    <mergeCell ref="J40:K41"/>
    <mergeCell ref="L40:N40"/>
    <mergeCell ref="O40:AE40"/>
    <mergeCell ref="AF40:AU40"/>
    <mergeCell ref="L41:N41"/>
    <mergeCell ref="O41:AE41"/>
    <mergeCell ref="AF41:AU41"/>
    <mergeCell ref="AV44:BB53"/>
    <mergeCell ref="BC44:BH53"/>
    <mergeCell ref="L45:N45"/>
    <mergeCell ref="O45:AE45"/>
    <mergeCell ref="AF45:AU45"/>
    <mergeCell ref="H44:I45"/>
    <mergeCell ref="J44:K45"/>
    <mergeCell ref="L44:N44"/>
    <mergeCell ref="O44:AE44"/>
    <mergeCell ref="AF44:AU44"/>
    <mergeCell ref="H48:I49"/>
    <mergeCell ref="J48:K49"/>
    <mergeCell ref="L48:N48"/>
    <mergeCell ref="O48:AE48"/>
    <mergeCell ref="AF48:AU48"/>
    <mergeCell ref="L49:N49"/>
    <mergeCell ref="O49:AE49"/>
    <mergeCell ref="AF49:AU49"/>
    <mergeCell ref="H46:I47"/>
    <mergeCell ref="J46:K47"/>
    <mergeCell ref="L46:N46"/>
    <mergeCell ref="O46:AE46"/>
    <mergeCell ref="AF46:AU46"/>
    <mergeCell ref="L47:N47"/>
    <mergeCell ref="O47:AE47"/>
    <mergeCell ref="AF47:AU47"/>
    <mergeCell ref="H52:I53"/>
    <mergeCell ref="J52:K53"/>
    <mergeCell ref="L52:N52"/>
    <mergeCell ref="O52:AE52"/>
    <mergeCell ref="AF52:AU52"/>
    <mergeCell ref="L53:N53"/>
    <mergeCell ref="O53:AE53"/>
    <mergeCell ref="AF53:AU53"/>
    <mergeCell ref="H50:I51"/>
    <mergeCell ref="J50:K51"/>
    <mergeCell ref="L50:N50"/>
    <mergeCell ref="O50:AE50"/>
    <mergeCell ref="AF50:AU50"/>
    <mergeCell ref="L51:N51"/>
    <mergeCell ref="O51:AE51"/>
    <mergeCell ref="AF51:AU51"/>
    <mergeCell ref="AV54:BB63"/>
    <mergeCell ref="BC54:BH63"/>
    <mergeCell ref="L55:N55"/>
    <mergeCell ref="O55:AE55"/>
    <mergeCell ref="AF55:AU55"/>
    <mergeCell ref="H54:I55"/>
    <mergeCell ref="J54:K55"/>
    <mergeCell ref="L54:N54"/>
    <mergeCell ref="O54:AE54"/>
    <mergeCell ref="AF54:AU54"/>
    <mergeCell ref="H58:I59"/>
    <mergeCell ref="J58:K59"/>
    <mergeCell ref="L58:N58"/>
    <mergeCell ref="O58:AE58"/>
    <mergeCell ref="AF58:AU58"/>
    <mergeCell ref="L59:N59"/>
    <mergeCell ref="O59:AE59"/>
    <mergeCell ref="AF59:AU59"/>
    <mergeCell ref="H56:I57"/>
    <mergeCell ref="J56:K57"/>
    <mergeCell ref="L56:N56"/>
    <mergeCell ref="O56:AE56"/>
    <mergeCell ref="AF56:AU56"/>
    <mergeCell ref="L57:N57"/>
    <mergeCell ref="O57:AE57"/>
    <mergeCell ref="AF57:AU57"/>
    <mergeCell ref="H62:I63"/>
    <mergeCell ref="J62:K63"/>
    <mergeCell ref="L62:N62"/>
    <mergeCell ref="O62:AE62"/>
    <mergeCell ref="AF62:AU62"/>
    <mergeCell ref="L63:N63"/>
    <mergeCell ref="O63:AE63"/>
    <mergeCell ref="AF63:AU63"/>
    <mergeCell ref="H60:I61"/>
    <mergeCell ref="J60:K61"/>
    <mergeCell ref="L60:N60"/>
    <mergeCell ref="O60:AE60"/>
    <mergeCell ref="AF60:AU60"/>
    <mergeCell ref="L61:N61"/>
    <mergeCell ref="O61:AE61"/>
    <mergeCell ref="AF61:AU61"/>
    <mergeCell ref="AV64:BB73"/>
    <mergeCell ref="BC64:BH73"/>
    <mergeCell ref="L65:N65"/>
    <mergeCell ref="O65:AE65"/>
    <mergeCell ref="AF65:AU65"/>
    <mergeCell ref="H64:I65"/>
    <mergeCell ref="J64:K65"/>
    <mergeCell ref="L64:N64"/>
    <mergeCell ref="O64:AE64"/>
    <mergeCell ref="AF64:AU64"/>
    <mergeCell ref="H68:I69"/>
    <mergeCell ref="J68:K69"/>
    <mergeCell ref="L68:N68"/>
    <mergeCell ref="O68:AE68"/>
    <mergeCell ref="AF68:AU68"/>
    <mergeCell ref="L69:N69"/>
    <mergeCell ref="O69:AE69"/>
    <mergeCell ref="AF69:AU69"/>
    <mergeCell ref="H66:I67"/>
    <mergeCell ref="J66:K67"/>
    <mergeCell ref="L66:N66"/>
    <mergeCell ref="O66:AE66"/>
    <mergeCell ref="AF66:AU66"/>
    <mergeCell ref="L67:N67"/>
    <mergeCell ref="O67:AE67"/>
    <mergeCell ref="AF67:AU67"/>
    <mergeCell ref="H72:I73"/>
    <mergeCell ref="J72:K73"/>
    <mergeCell ref="L72:N72"/>
    <mergeCell ref="O72:AE72"/>
    <mergeCell ref="AF72:AU72"/>
    <mergeCell ref="L73:N73"/>
    <mergeCell ref="O73:AE73"/>
    <mergeCell ref="AF73:AU73"/>
    <mergeCell ref="H70:I71"/>
    <mergeCell ref="J70:K71"/>
    <mergeCell ref="L70:N70"/>
    <mergeCell ref="O70:AE70"/>
    <mergeCell ref="AF70:AU70"/>
    <mergeCell ref="L71:N71"/>
    <mergeCell ref="O71:AE71"/>
    <mergeCell ref="AF71:AU71"/>
  </mergeCells>
  <pageMargins left="0.47244094488188981" right="0.31496062992125984" top="0.31496062992125984" bottom="0.31496062992125984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ANASAYFA!$A$2:$A$102</xm:f>
          </x14:formula1>
          <xm:sqref>O4:AE81</xm:sqref>
        </x14:dataValidation>
        <x14:dataValidation type="list" allowBlank="1" showInputMessage="1" showErrorMessage="1" xr:uid="{00000000-0002-0000-0200-000001000000}">
          <x14:formula1>
            <xm:f>TAKVİM!$B$2:$B$45</xm:f>
          </x14:formula1>
          <xm:sqref>H4:I81</xm:sqref>
        </x14:dataValidation>
        <x14:dataValidation type="list" allowBlank="1" showInputMessage="1" showErrorMessage="1" xr:uid="{00000000-0002-0000-0200-000002000000}">
          <x14:formula1>
            <xm:f>ANASAYFA!#REF!</xm:f>
          </x14:formula1>
          <xm:sqref>N7:N46</xm:sqref>
        </x14:dataValidation>
        <x14:dataValidation type="list" allowBlank="1" showInputMessage="1" showErrorMessage="1" xr:uid="{00000000-0002-0000-0200-000003000000}">
          <x14:formula1>
            <xm:f>INDIRECT("ANASAYFA!D2:D" &amp; COUNTA(ANASAYFA!#REF!))</xm:f>
          </x14:formula1>
          <xm:sqref>V7:AG46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TAKVİM</vt:lpstr>
      <vt:lpstr>ANASAYFA</vt:lpstr>
      <vt:lpstr>FAALİYET PLANI</vt:lpstr>
      <vt:lpstr>'FAALİYET PLANI'!Yazdırma_Alanı</vt:lpstr>
      <vt:lpstr>'FAALİYET PLANI'!Yazdırma_Başlıkları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2022-09-17T19:35:46Z</dcterms:modified>
</cp:coreProperties>
</file>