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20" windowWidth="14805" windowHeight="8010"/>
  </bookViews>
  <sheets>
    <sheet name="Bilgiler" sheetId="3" r:id="rId1"/>
    <sheet name="Proje, Performans Puanlama" sheetId="1" r:id="rId2"/>
    <sheet name="İsim ve Notlistesi" sheetId="2" r:id="rId3"/>
  </sheets>
  <definedNames>
    <definedName name="_xlnm.Print_Area" localSheetId="2">'İsim ve Notlistesi'!$A$1:$Q$47</definedName>
    <definedName name="_xlnm.Print_Area" localSheetId="1">'Proje, Performans Puanlama'!$A$1:$L$46</definedName>
  </definedNames>
  <calcPr calcId="145621"/>
</workbook>
</file>

<file path=xl/calcChain.xml><?xml version="1.0" encoding="utf-8"?>
<calcChain xmlns="http://schemas.openxmlformats.org/spreadsheetml/2006/main">
  <c r="J44" i="1" l="1"/>
  <c r="J45" i="1"/>
  <c r="A33" i="1"/>
  <c r="L33" i="1"/>
  <c r="B33" i="1" s="1"/>
  <c r="A34" i="1"/>
  <c r="L34" i="1"/>
  <c r="B34" i="1" s="1"/>
  <c r="C34" i="1" s="1"/>
  <c r="A35" i="1"/>
  <c r="L35" i="1"/>
  <c r="B35" i="1" s="1"/>
  <c r="A36" i="1"/>
  <c r="L36" i="1"/>
  <c r="B36" i="1" s="1"/>
  <c r="C36" i="1" s="1"/>
  <c r="A37" i="1"/>
  <c r="L37" i="1"/>
  <c r="B37" i="1" s="1"/>
  <c r="A38" i="1"/>
  <c r="L38" i="1"/>
  <c r="B38" i="1" s="1"/>
  <c r="C38" i="1" s="1"/>
  <c r="A39" i="1"/>
  <c r="L39" i="1"/>
  <c r="B39" i="1" s="1"/>
  <c r="A40" i="1"/>
  <c r="L40" i="1"/>
  <c r="B40" i="1" s="1"/>
  <c r="C40" i="1" s="1"/>
  <c r="A41" i="1"/>
  <c r="L41" i="1"/>
  <c r="B41" i="1" s="1"/>
  <c r="A42" i="1"/>
  <c r="L42" i="1"/>
  <c r="B42" i="1" s="1"/>
  <c r="C42" i="1" s="1"/>
  <c r="A29" i="1"/>
  <c r="L29" i="1"/>
  <c r="B29" i="1" s="1"/>
  <c r="A30" i="1"/>
  <c r="L30" i="1"/>
  <c r="B30" i="1" s="1"/>
  <c r="C30" i="1" s="1"/>
  <c r="A31" i="1"/>
  <c r="L31" i="1"/>
  <c r="B31" i="1" s="1"/>
  <c r="A32" i="1"/>
  <c r="L32" i="1"/>
  <c r="B32" i="1" s="1"/>
  <c r="O4" i="1"/>
  <c r="A1" i="1"/>
  <c r="D36" i="1" l="1"/>
  <c r="E36" i="1" s="1"/>
  <c r="D42" i="1"/>
  <c r="E42" i="1" s="1"/>
  <c r="D38" i="1"/>
  <c r="E38" i="1" s="1"/>
  <c r="D34" i="1"/>
  <c r="E34" i="1" s="1"/>
  <c r="C41" i="1"/>
  <c r="C39" i="1"/>
  <c r="C37" i="1"/>
  <c r="D37" i="1" s="1"/>
  <c r="E37" i="1" s="1"/>
  <c r="C35" i="1"/>
  <c r="C33" i="1"/>
  <c r="D40" i="1"/>
  <c r="D30" i="1"/>
  <c r="E30" i="1" s="1"/>
  <c r="C32" i="1"/>
  <c r="D32" i="1" s="1"/>
  <c r="E32" i="1" s="1"/>
  <c r="F32" i="1" s="1"/>
  <c r="C31" i="1"/>
  <c r="C29" i="1"/>
  <c r="O8" i="1"/>
  <c r="O7" i="1"/>
  <c r="O6" i="1"/>
  <c r="O5" i="1"/>
  <c r="O3" i="1"/>
  <c r="L5" i="1"/>
  <c r="B5" i="1" s="1"/>
  <c r="C5" i="1" s="1"/>
  <c r="D5" i="1" s="1"/>
  <c r="L4" i="1"/>
  <c r="B4" i="1" s="1"/>
  <c r="C4" i="1" s="1"/>
  <c r="L6" i="1"/>
  <c r="B6" i="1" s="1"/>
  <c r="C6" i="1" s="1"/>
  <c r="L7" i="1"/>
  <c r="B7" i="1" s="1"/>
  <c r="C7" i="1" s="1"/>
  <c r="L8" i="1"/>
  <c r="B8" i="1" s="1"/>
  <c r="C8" i="1" s="1"/>
  <c r="L9" i="1"/>
  <c r="B9" i="1" s="1"/>
  <c r="L10" i="1"/>
  <c r="L11" i="1"/>
  <c r="B11" i="1" s="1"/>
  <c r="C11" i="1" s="1"/>
  <c r="D11" i="1" s="1"/>
  <c r="E11" i="1" s="1"/>
  <c r="L12" i="1"/>
  <c r="B12" i="1" s="1"/>
  <c r="C12" i="1" s="1"/>
  <c r="L13" i="1"/>
  <c r="B13" i="1" s="1"/>
  <c r="C13" i="1" s="1"/>
  <c r="D13" i="1" s="1"/>
  <c r="L14" i="1"/>
  <c r="B14" i="1" s="1"/>
  <c r="L15" i="1"/>
  <c r="L16" i="1"/>
  <c r="L17" i="1"/>
  <c r="B17" i="1" s="1"/>
  <c r="L18" i="1"/>
  <c r="B18" i="1" s="1"/>
  <c r="L19" i="1"/>
  <c r="L20" i="1"/>
  <c r="B20" i="1" s="1"/>
  <c r="C20" i="1" s="1"/>
  <c r="L21" i="1"/>
  <c r="B21" i="1" s="1"/>
  <c r="L22" i="1"/>
  <c r="B22" i="1" s="1"/>
  <c r="C22" i="1" s="1"/>
  <c r="L23" i="1"/>
  <c r="B23" i="1" s="1"/>
  <c r="L24" i="1"/>
  <c r="B24" i="1" s="1"/>
  <c r="C24" i="1" s="1"/>
  <c r="L25" i="1"/>
  <c r="B25" i="1" s="1"/>
  <c r="L26" i="1"/>
  <c r="L27" i="1"/>
  <c r="B27" i="1" s="1"/>
  <c r="C27" i="1" s="1"/>
  <c r="D27" i="1" s="1"/>
  <c r="E27" i="1" s="1"/>
  <c r="L28" i="1"/>
  <c r="B28" i="1" s="1"/>
  <c r="C28" i="1" s="1"/>
  <c r="L3" i="1"/>
  <c r="B3" i="1" s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E40" i="1" l="1"/>
  <c r="F40" i="1" s="1"/>
  <c r="D39" i="1"/>
  <c r="E39" i="1" s="1"/>
  <c r="F39" i="1" s="1"/>
  <c r="F37" i="1"/>
  <c r="D35" i="1"/>
  <c r="E35" i="1" s="1"/>
  <c r="F34" i="1"/>
  <c r="G34" i="1" s="1"/>
  <c r="F36" i="1"/>
  <c r="G36" i="1" s="1"/>
  <c r="D41" i="1"/>
  <c r="D33" i="1"/>
  <c r="F38" i="1"/>
  <c r="G38" i="1" s="1"/>
  <c r="F42" i="1"/>
  <c r="F30" i="1"/>
  <c r="G30" i="1" s="1"/>
  <c r="H30" i="1" s="1"/>
  <c r="G32" i="1"/>
  <c r="D31" i="1"/>
  <c r="E31" i="1" s="1"/>
  <c r="D29" i="1"/>
  <c r="B16" i="1"/>
  <c r="C16" i="1" s="1"/>
  <c r="B15" i="1"/>
  <c r="C15" i="1" s="1"/>
  <c r="B26" i="1"/>
  <c r="C26" i="1" s="1"/>
  <c r="C9" i="1"/>
  <c r="D9" i="1" s="1"/>
  <c r="C17" i="1"/>
  <c r="D17" i="1" s="1"/>
  <c r="C25" i="1"/>
  <c r="D25" i="1" s="1"/>
  <c r="E25" i="1" s="1"/>
  <c r="B10" i="1"/>
  <c r="C10" i="1" s="1"/>
  <c r="B19" i="1"/>
  <c r="C19" i="1" s="1"/>
  <c r="D19" i="1" s="1"/>
  <c r="E19" i="1" s="1"/>
  <c r="E13" i="1"/>
  <c r="F13" i="1" s="1"/>
  <c r="G13" i="1" s="1"/>
  <c r="C14" i="1"/>
  <c r="D14" i="1" s="1"/>
  <c r="E14" i="1" s="1"/>
  <c r="C23" i="1"/>
  <c r="D23" i="1" s="1"/>
  <c r="E23" i="1" s="1"/>
  <c r="C21" i="1"/>
  <c r="D21" i="1" s="1"/>
  <c r="C18" i="1"/>
  <c r="D18" i="1" s="1"/>
  <c r="E18" i="1" s="1"/>
  <c r="E5" i="1"/>
  <c r="F5" i="1" s="1"/>
  <c r="D7" i="1"/>
  <c r="E7" i="1" s="1"/>
  <c r="C3" i="1"/>
  <c r="D4" i="1"/>
  <c r="D6" i="1"/>
  <c r="D8" i="1"/>
  <c r="F11" i="1"/>
  <c r="G11" i="1" s="1"/>
  <c r="H11" i="1" s="1"/>
  <c r="D12" i="1"/>
  <c r="D20" i="1"/>
  <c r="D22" i="1"/>
  <c r="E22" i="1" s="1"/>
  <c r="D24" i="1"/>
  <c r="F27" i="1"/>
  <c r="G27" i="1" s="1"/>
  <c r="D28" i="1"/>
  <c r="G40" i="1" l="1"/>
  <c r="H40" i="1" s="1"/>
  <c r="H36" i="1"/>
  <c r="H38" i="1"/>
  <c r="G42" i="1"/>
  <c r="H42" i="1" s="1"/>
  <c r="F35" i="1"/>
  <c r="G35" i="1" s="1"/>
  <c r="G39" i="1"/>
  <c r="G37" i="1"/>
  <c r="H37" i="1" s="1"/>
  <c r="E33" i="1"/>
  <c r="F33" i="1" s="1"/>
  <c r="I40" i="1"/>
  <c r="H34" i="1"/>
  <c r="E41" i="1"/>
  <c r="I30" i="1"/>
  <c r="J30" i="1" s="1"/>
  <c r="F31" i="1"/>
  <c r="G31" i="1" s="1"/>
  <c r="H32" i="1"/>
  <c r="E29" i="1"/>
  <c r="D3" i="1"/>
  <c r="E3" i="1" s="1"/>
  <c r="D16" i="1"/>
  <c r="E16" i="1" s="1"/>
  <c r="F16" i="1" s="1"/>
  <c r="D15" i="1"/>
  <c r="E15" i="1" s="1"/>
  <c r="F19" i="1"/>
  <c r="G19" i="1" s="1"/>
  <c r="E17" i="1"/>
  <c r="F17" i="1" s="1"/>
  <c r="F25" i="1"/>
  <c r="G25" i="1" s="1"/>
  <c r="H25" i="1" s="1"/>
  <c r="D10" i="1"/>
  <c r="E10" i="1" s="1"/>
  <c r="D26" i="1"/>
  <c r="E26" i="1" s="1"/>
  <c r="E9" i="1"/>
  <c r="F23" i="1"/>
  <c r="G23" i="1" s="1"/>
  <c r="E21" i="1"/>
  <c r="F7" i="1"/>
  <c r="G7" i="1" s="1"/>
  <c r="H27" i="1"/>
  <c r="I27" i="1" s="1"/>
  <c r="J27" i="1" s="1"/>
  <c r="F14" i="1"/>
  <c r="E6" i="1"/>
  <c r="E28" i="1"/>
  <c r="F28" i="1" s="1"/>
  <c r="E24" i="1"/>
  <c r="F24" i="1" s="1"/>
  <c r="G24" i="1" s="1"/>
  <c r="E20" i="1"/>
  <c r="F20" i="1" s="1"/>
  <c r="E12" i="1"/>
  <c r="F22" i="1"/>
  <c r="E4" i="1"/>
  <c r="F4" i="1" s="1"/>
  <c r="H13" i="1"/>
  <c r="E8" i="1"/>
  <c r="F8" i="1" s="1"/>
  <c r="F18" i="1"/>
  <c r="I11" i="1"/>
  <c r="J11" i="1" s="1"/>
  <c r="G5" i="1"/>
  <c r="H35" i="1" l="1"/>
  <c r="I35" i="1" s="1"/>
  <c r="I34" i="1"/>
  <c r="J34" i="1" s="1"/>
  <c r="H39" i="1"/>
  <c r="I39" i="1" s="1"/>
  <c r="F41" i="1"/>
  <c r="G33" i="1"/>
  <c r="H33" i="1" s="1"/>
  <c r="I36" i="1"/>
  <c r="J36" i="1" s="1"/>
  <c r="I42" i="1"/>
  <c r="I37" i="1"/>
  <c r="J37" i="1" s="1"/>
  <c r="I38" i="1"/>
  <c r="J38" i="1" s="1"/>
  <c r="K38" i="1" s="1"/>
  <c r="J40" i="1"/>
  <c r="K40" i="1" s="1"/>
  <c r="F29" i="1"/>
  <c r="G29" i="1" s="1"/>
  <c r="I32" i="1"/>
  <c r="J32" i="1" s="1"/>
  <c r="H31" i="1"/>
  <c r="K30" i="1"/>
  <c r="F3" i="1"/>
  <c r="G3" i="1" s="1"/>
  <c r="G17" i="1"/>
  <c r="H17" i="1" s="1"/>
  <c r="I17" i="1" s="1"/>
  <c r="H23" i="1"/>
  <c r="I23" i="1" s="1"/>
  <c r="H19" i="1"/>
  <c r="I19" i="1" s="1"/>
  <c r="F26" i="1"/>
  <c r="G26" i="1" s="1"/>
  <c r="F15" i="1"/>
  <c r="F10" i="1"/>
  <c r="G10" i="1" s="1"/>
  <c r="F9" i="1"/>
  <c r="G9" i="1" s="1"/>
  <c r="H9" i="1" s="1"/>
  <c r="F21" i="1"/>
  <c r="G28" i="1"/>
  <c r="H28" i="1" s="1"/>
  <c r="G14" i="1"/>
  <c r="H14" i="1" s="1"/>
  <c r="G16" i="1"/>
  <c r="H16" i="1" s="1"/>
  <c r="I16" i="1" s="1"/>
  <c r="J16" i="1" s="1"/>
  <c r="I13" i="1"/>
  <c r="H7" i="1"/>
  <c r="I7" i="1" s="1"/>
  <c r="G4" i="1"/>
  <c r="I25" i="1"/>
  <c r="J25" i="1" s="1"/>
  <c r="K25" i="1" s="1"/>
  <c r="G20" i="1"/>
  <c r="H20" i="1" s="1"/>
  <c r="G18" i="1"/>
  <c r="H18" i="1" s="1"/>
  <c r="I18" i="1" s="1"/>
  <c r="G8" i="1"/>
  <c r="H24" i="1"/>
  <c r="I24" i="1" s="1"/>
  <c r="H5" i="1"/>
  <c r="I5" i="1" s="1"/>
  <c r="K11" i="1"/>
  <c r="K27" i="1"/>
  <c r="G22" i="1"/>
  <c r="H22" i="1" s="1"/>
  <c r="F12" i="1"/>
  <c r="G12" i="1" s="1"/>
  <c r="F6" i="1"/>
  <c r="J35" i="1" l="1"/>
  <c r="K35" i="1" s="1"/>
  <c r="K36" i="1"/>
  <c r="J39" i="1"/>
  <c r="K39" i="1" s="1"/>
  <c r="K34" i="1"/>
  <c r="G41" i="1"/>
  <c r="J42" i="1"/>
  <c r="K42" i="1" s="1"/>
  <c r="I33" i="1"/>
  <c r="J33" i="1" s="1"/>
  <c r="K37" i="1"/>
  <c r="H29" i="1"/>
  <c r="I29" i="1" s="1"/>
  <c r="J29" i="1" s="1"/>
  <c r="K32" i="1"/>
  <c r="I31" i="1"/>
  <c r="J31" i="1" s="1"/>
  <c r="H3" i="1"/>
  <c r="I3" i="1" s="1"/>
  <c r="J3" i="1" s="1"/>
  <c r="J7" i="1"/>
  <c r="K7" i="1" s="1"/>
  <c r="J19" i="1"/>
  <c r="K19" i="1" s="1"/>
  <c r="H26" i="1"/>
  <c r="I26" i="1" s="1"/>
  <c r="G15" i="1"/>
  <c r="H15" i="1" s="1"/>
  <c r="I15" i="1" s="1"/>
  <c r="J15" i="1" s="1"/>
  <c r="I28" i="1"/>
  <c r="J28" i="1" s="1"/>
  <c r="H10" i="1"/>
  <c r="I10" i="1" s="1"/>
  <c r="J10" i="1" s="1"/>
  <c r="K10" i="1" s="1"/>
  <c r="I9" i="1"/>
  <c r="J9" i="1" s="1"/>
  <c r="K9" i="1" s="1"/>
  <c r="G21" i="1"/>
  <c r="I20" i="1"/>
  <c r="J20" i="1" s="1"/>
  <c r="J13" i="1"/>
  <c r="K13" i="1" s="1"/>
  <c r="J24" i="1"/>
  <c r="K24" i="1" s="1"/>
  <c r="I14" i="1"/>
  <c r="J14" i="1" s="1"/>
  <c r="K14" i="1" s="1"/>
  <c r="G6" i="1"/>
  <c r="H6" i="1" s="1"/>
  <c r="J5" i="1"/>
  <c r="K5" i="1" s="1"/>
  <c r="H4" i="1"/>
  <c r="J17" i="1"/>
  <c r="K17" i="1" s="1"/>
  <c r="J18" i="1"/>
  <c r="K18" i="1" s="1"/>
  <c r="K16" i="1"/>
  <c r="H8" i="1"/>
  <c r="I8" i="1" s="1"/>
  <c r="J23" i="1"/>
  <c r="K23" i="1" s="1"/>
  <c r="I22" i="1"/>
  <c r="J22" i="1" s="1"/>
  <c r="K22" i="1" s="1"/>
  <c r="H12" i="1"/>
  <c r="I12" i="1" s="1"/>
  <c r="K33" i="1" l="1"/>
  <c r="H41" i="1"/>
  <c r="K29" i="1"/>
  <c r="K31" i="1"/>
  <c r="K3" i="1"/>
  <c r="J26" i="1"/>
  <c r="K26" i="1" s="1"/>
  <c r="K28" i="1"/>
  <c r="K15" i="1"/>
  <c r="K20" i="1"/>
  <c r="H21" i="1"/>
  <c r="I21" i="1" s="1"/>
  <c r="J21" i="1" s="1"/>
  <c r="I6" i="1"/>
  <c r="J6" i="1" s="1"/>
  <c r="K6" i="1" s="1"/>
  <c r="I4" i="1"/>
  <c r="J4" i="1" s="1"/>
  <c r="J8" i="1"/>
  <c r="K8" i="1" s="1"/>
  <c r="J12" i="1"/>
  <c r="K12" i="1" s="1"/>
  <c r="I41" i="1" l="1"/>
  <c r="J41" i="1" s="1"/>
  <c r="K41" i="1" s="1"/>
  <c r="K21" i="1"/>
  <c r="K4" i="1"/>
</calcChain>
</file>

<file path=xl/comments1.xml><?xml version="1.0" encoding="utf-8"?>
<comments xmlns="http://schemas.openxmlformats.org/spreadsheetml/2006/main">
  <authors>
    <author>Yazar</author>
  </authors>
  <commentList>
    <comment ref="O2" authorId="0">
      <text>
        <r>
          <rPr>
            <sz val="11"/>
            <color indexed="81"/>
            <rFont val="Times New Roman"/>
            <family val="1"/>
            <charset val="162"/>
          </rPr>
          <t>Seçmek istediğiniz sınıfın karşısındaki sayıyı buraya yazınız.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<sst xmlns="http://schemas.openxmlformats.org/spreadsheetml/2006/main" count="90" uniqueCount="80">
  <si>
    <t>Dikkat çekici ve konu açıklayıcı olması.</t>
  </si>
  <si>
    <t>Yazılı, görsel, işitsel materyal kullanması.</t>
  </si>
  <si>
    <t>Temiz ve düzenli olması.</t>
  </si>
  <si>
    <t>Verilen komutlara göre hareket etme.</t>
  </si>
  <si>
    <t>Amaca uygun hareket etme.</t>
  </si>
  <si>
    <t>Kaynaktan yararlanma.</t>
  </si>
  <si>
    <t>Yazım, noktalama, dil hatası yapmama.</t>
  </si>
  <si>
    <t>Konuya ilgisini yoğunlaştırma.</t>
  </si>
  <si>
    <t>Verilen sürede sorulara cevap verebilme.</t>
  </si>
  <si>
    <t>İlgi çekecek şekilde, düzgün cümleler kurma.</t>
  </si>
  <si>
    <t>Toplam</t>
  </si>
  <si>
    <t>Bünyamin MEŞE</t>
  </si>
  <si>
    <t>Sınıf Listeleri</t>
  </si>
  <si>
    <t>6/A</t>
  </si>
  <si>
    <t>Adı-Soyadı</t>
  </si>
  <si>
    <t>Notu</t>
  </si>
  <si>
    <t>7/A</t>
  </si>
  <si>
    <t>8/A</t>
  </si>
  <si>
    <t>7/B</t>
  </si>
  <si>
    <t>8/B</t>
  </si>
  <si>
    <t>Sınıf Seçin</t>
  </si>
  <si>
    <t>DEDEİNN</t>
  </si>
  <si>
    <t>NEY NEY</t>
  </si>
  <si>
    <t>KUT</t>
  </si>
  <si>
    <t>bdfw</t>
  </si>
  <si>
    <t>dqd</t>
  </si>
  <si>
    <t>h545h</t>
  </si>
  <si>
    <t>2f3f</t>
  </si>
  <si>
    <t>f43f</t>
  </si>
  <si>
    <t>trfer</t>
  </si>
  <si>
    <t>433x</t>
  </si>
  <si>
    <t>g45</t>
  </si>
  <si>
    <t>4g</t>
  </si>
  <si>
    <t>gyuh</t>
  </si>
  <si>
    <t>hth</t>
  </si>
  <si>
    <t>tyhtyt</t>
  </si>
  <si>
    <t>hythyt</t>
  </si>
  <si>
    <t>thyt</t>
  </si>
  <si>
    <t>bmese</t>
  </si>
  <si>
    <t>Eğitim-Öğretim Yılı:</t>
  </si>
  <si>
    <t>Okul Adı:</t>
  </si>
  <si>
    <t>Dersin Adı:</t>
  </si>
  <si>
    <t>Öğretmenin Adı:</t>
  </si>
  <si>
    <t>Değerlendirme :</t>
  </si>
  <si>
    <t>Türkçe</t>
  </si>
  <si>
    <t>Akkoyunlu Ortaokulu</t>
  </si>
  <si>
    <t>Proje NOTLARI DAĞILIMI</t>
  </si>
  <si>
    <t>2016-2017</t>
  </si>
  <si>
    <r>
      <t xml:space="preserve">
Puanlama Kriteri
Öğrencinin Adı
     </t>
    </r>
    <r>
      <rPr>
        <i/>
        <sz val="11"/>
        <color rgb="FF000000"/>
        <rFont val="Times New Roman"/>
        <family val="1"/>
        <charset val="162"/>
      </rPr>
      <t xml:space="preserve"> </t>
    </r>
  </si>
  <si>
    <t>AHMET ÖZGÜL</t>
  </si>
  <si>
    <t>BERÇEM ALPYAŞAR</t>
  </si>
  <si>
    <t>BÜLENT GEDİK</t>
  </si>
  <si>
    <t>CANSU AKELMA</t>
  </si>
  <si>
    <t>CUMALİ ÖZGÜL</t>
  </si>
  <si>
    <t>DERYA KARAOĞLAN</t>
  </si>
  <si>
    <t>DİLEK BÜYÜKASLAN</t>
  </si>
  <si>
    <t>FUAT DURMUŞ</t>
  </si>
  <si>
    <t>GAMZE ÇETİN</t>
  </si>
  <si>
    <t>HAYRİYE DURMUŞ</t>
  </si>
  <si>
    <t>İDA ALPYAŞAR</t>
  </si>
  <si>
    <t>KÖÇER ÖZKARAMAN</t>
  </si>
  <si>
    <t>LEYLA ALPYAŞAR</t>
  </si>
  <si>
    <t>MELİKE KAHRAMAN</t>
  </si>
  <si>
    <t>MERVE KÜÇÜKKAYA</t>
  </si>
  <si>
    <t>MİDRAP KÜÇÜKKAYA</t>
  </si>
  <si>
    <t>MURAT DURMUŞ</t>
  </si>
  <si>
    <t>MÜZEYYEN ALPYAŞAR</t>
  </si>
  <si>
    <t>NURCAN ÇİÇEKDAĞ</t>
  </si>
  <si>
    <t>OSMAN KARADENİZ</t>
  </si>
  <si>
    <t>ÖMER FARUK ALPYAŞAR</t>
  </si>
  <si>
    <t>ROZERİN ALPYAŞAR</t>
  </si>
  <si>
    <t>SERDAR ÇİÇEKDAĞ</t>
  </si>
  <si>
    <t>ŞÜKRÜ CAN ÇETİN</t>
  </si>
  <si>
    <t>TÜLİN ALPYAŞAR</t>
  </si>
  <si>
    <t>YUSUFCAN ALPYAŞAR</t>
  </si>
  <si>
    <t>ZELİHA ALPYAŞAR</t>
  </si>
  <si>
    <t>5/A</t>
  </si>
  <si>
    <t>Mevcudu eksi haline getirmek içinse son iki satırı seçip sağ tıklayın ve göster seçeneğini seçin.</t>
  </si>
  <si>
    <t xml:space="preserve">Listeler 40 kişilik hazırlanmıştır. </t>
  </si>
  <si>
    <t>Sınıf mevcudunuz daha az ise boş kalan satırları seçip sağ tıklayın ve gizle seçeneğini seçin.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</si>
</sst>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62"/>
      <scheme val="minor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6"/>
      <color rgb="FF000000"/>
      <name val="Times New Roman"/>
      <family val="1"/>
      <charset val="162"/>
    </font>
    <font>
      <sz val="16"/>
      <color theme="1"/>
      <name val="Calibri"/>
      <family val="2"/>
      <charset val="162"/>
      <scheme val="minor"/>
    </font>
    <font>
      <i/>
      <sz val="11"/>
      <color rgb="FF000000"/>
      <name val="Times New Roman"/>
      <family val="1"/>
      <charset val="162"/>
    </font>
    <font>
      <u/>
      <sz val="7.7"/>
      <color theme="10"/>
      <name val="Calibri"/>
      <family val="2"/>
      <charset val="162"/>
    </font>
    <font>
      <u/>
      <sz val="72"/>
      <color theme="10"/>
      <name val="Brush Script MT"/>
      <family val="4"/>
    </font>
    <font>
      <b/>
      <sz val="12"/>
      <color theme="1"/>
      <name val="Calibri"/>
      <family val="2"/>
      <charset val="162"/>
      <scheme val="minor"/>
    </font>
    <font>
      <sz val="16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9"/>
      <color indexed="81"/>
      <name val="Tahoma"/>
      <family val="2"/>
      <charset val="162"/>
    </font>
    <font>
      <sz val="11"/>
      <color indexed="81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  <font>
      <sz val="9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horizontal="center"/>
    </xf>
    <xf numFmtId="0" fontId="10" fillId="0" borderId="0" xfId="1" applyFont="1" applyAlignment="1" applyProtection="1">
      <alignment vertical="center"/>
    </xf>
    <xf numFmtId="0" fontId="12" fillId="0" borderId="1" xfId="0" applyFont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6" fillId="0" borderId="9" xfId="0" applyFont="1" applyFill="1" applyBorder="1" applyAlignment="1" applyProtection="1">
      <alignment horizontal="center" vertical="center" wrapText="1"/>
      <protection hidden="1"/>
    </xf>
    <xf numFmtId="0" fontId="13" fillId="0" borderId="15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 shrinkToFit="1"/>
      <protection hidden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8" fillId="3" borderId="3" xfId="0" applyFont="1" applyFill="1" applyBorder="1" applyAlignment="1">
      <alignment horizontal="left" wrapText="1"/>
    </xf>
    <xf numFmtId="0" fontId="2" fillId="2" borderId="0" xfId="0" applyFont="1" applyFill="1" applyBorder="1" applyAlignment="1" applyProtection="1">
      <alignment horizontal="left" vertical="center" shrinkToFit="1"/>
      <protection hidden="1"/>
    </xf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18" fillId="0" borderId="3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center"/>
    </xf>
    <xf numFmtId="0" fontId="10" fillId="0" borderId="0" xfId="1" applyFont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  <protection hidden="1"/>
    </xf>
    <xf numFmtId="0" fontId="12" fillId="0" borderId="10" xfId="0" applyFont="1" applyBorder="1" applyAlignment="1" applyProtection="1">
      <alignment horizontal="center" vertical="center"/>
      <protection hidden="1"/>
    </xf>
    <xf numFmtId="0" fontId="12" fillId="0" borderId="11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121228</xdr:colOff>
      <xdr:row>8</xdr:row>
      <xdr:rowOff>34637</xdr:rowOff>
    </xdr:from>
    <xdr:to>
      <xdr:col>4</xdr:col>
      <xdr:colOff>588819</xdr:colOff>
      <xdr:row>26</xdr:row>
      <xdr:rowOff>155865</xdr:rowOff>
    </xdr:to>
    <xdr:pic>
      <xdr:nvPicPr>
        <xdr:cNvPr id="2" name="1 Resim" descr="Adsız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28" y="2563092"/>
          <a:ext cx="7065818" cy="3550228"/>
        </a:xfrm>
        <a:prstGeom prst="rect">
          <a:avLst/>
        </a:prstGeom>
      </xdr:spPr>
    </xdr:pic>
    <xdr:clientData/>
  </xdr:twoCellAnchor>
  <xdr:twoCellAnchor editAs="oneCell">
    <xdr:from>
      <xdr:col>0</xdr:col>
      <xdr:colOff>17318</xdr:colOff>
      <xdr:row>30</xdr:row>
      <xdr:rowOff>51956</xdr:rowOff>
    </xdr:from>
    <xdr:to>
      <xdr:col>4</xdr:col>
      <xdr:colOff>194624</xdr:colOff>
      <xdr:row>50</xdr:row>
      <xdr:rowOff>86592</xdr:rowOff>
    </xdr:to>
    <xdr:pic>
      <xdr:nvPicPr>
        <xdr:cNvPr id="3" name="2 Resim" descr="Adsız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18" y="4156365"/>
          <a:ext cx="6775533" cy="3844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bc.vc/Wes2YT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zoomScale="160" zoomScaleNormal="160" workbookViewId="0">
      <selection activeCell="B4" sqref="B4"/>
    </sheetView>
  </sheetViews>
  <sheetFormatPr defaultRowHeight="15" x14ac:dyDescent="0.25"/>
  <cols>
    <col min="1" max="1" width="27.42578125" customWidth="1"/>
    <col min="2" max="2" width="53.28515625" bestFit="1" customWidth="1"/>
  </cols>
  <sheetData>
    <row r="1" spans="1:2" s="14" customFormat="1" ht="30" customHeight="1" x14ac:dyDescent="0.25">
      <c r="A1" s="15" t="s">
        <v>39</v>
      </c>
      <c r="B1" s="15" t="s">
        <v>47</v>
      </c>
    </row>
    <row r="2" spans="1:2" s="14" customFormat="1" ht="30" customHeight="1" x14ac:dyDescent="0.25">
      <c r="A2" s="15" t="s">
        <v>40</v>
      </c>
      <c r="B2" s="15" t="s">
        <v>45</v>
      </c>
    </row>
    <row r="3" spans="1:2" s="14" customFormat="1" ht="30" customHeight="1" x14ac:dyDescent="0.25">
      <c r="A3" s="15" t="s">
        <v>41</v>
      </c>
      <c r="B3" s="15" t="s">
        <v>44</v>
      </c>
    </row>
    <row r="4" spans="1:2" s="14" customFormat="1" ht="30" customHeight="1" x14ac:dyDescent="0.25">
      <c r="A4" s="15" t="s">
        <v>42</v>
      </c>
      <c r="B4" s="15" t="s">
        <v>11</v>
      </c>
    </row>
    <row r="5" spans="1:2" s="14" customFormat="1" ht="30" customHeight="1" x14ac:dyDescent="0.25">
      <c r="A5" s="16" t="s">
        <v>43</v>
      </c>
      <c r="B5" s="16" t="s">
        <v>46</v>
      </c>
    </row>
    <row r="7" spans="1:2" ht="18.75" x14ac:dyDescent="0.25">
      <c r="A7" s="41" t="s">
        <v>78</v>
      </c>
    </row>
    <row r="8" spans="1:2" ht="18.75" x14ac:dyDescent="0.25">
      <c r="A8" s="41" t="s">
        <v>79</v>
      </c>
    </row>
    <row r="30" spans="1:1" ht="18.75" x14ac:dyDescent="0.25">
      <c r="A30" s="41" t="s">
        <v>77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1">
    <pageSetUpPr fitToPage="1"/>
  </sheetPr>
  <dimension ref="A1:U45"/>
  <sheetViews>
    <sheetView view="pageBreakPreview" topLeftCell="A10" zoomScale="55" zoomScaleSheetLayoutView="55" workbookViewId="0">
      <selection activeCell="O4" sqref="O4"/>
    </sheetView>
  </sheetViews>
  <sheetFormatPr defaultRowHeight="15" x14ac:dyDescent="0.25"/>
  <cols>
    <col min="1" max="1" width="29.7109375" customWidth="1"/>
    <col min="2" max="2" width="19.140625" bestFit="1" customWidth="1"/>
    <col min="3" max="3" width="22.5703125" customWidth="1"/>
    <col min="4" max="4" width="20" customWidth="1"/>
    <col min="5" max="6" width="18.42578125" customWidth="1"/>
    <col min="7" max="7" width="18.28515625" customWidth="1"/>
    <col min="8" max="9" width="18.42578125" customWidth="1"/>
    <col min="10" max="11" width="20.85546875" customWidth="1"/>
    <col min="12" max="12" width="13.5703125" customWidth="1"/>
    <col min="16" max="16" width="9.42578125" customWidth="1"/>
  </cols>
  <sheetData>
    <row r="1" spans="1:21" ht="53.25" customHeight="1" thickBot="1" x14ac:dyDescent="0.3">
      <c r="A1" s="43" t="str">
        <f>UPPER(Bilgiler!B1&amp;" "&amp;"EĞİTİM ÖĞRETİM YILI"&amp;" "&amp;Bilgiler!B2&amp;" "&amp;Bilgiler!B3&amp;" "&amp;"DERSİ"&amp;" "&amp;IF($O$2=1,'İsim ve Notlistesi'!A3," "&amp;IF($O$2=2,'İsim ve Notlistesi'!D3," "&amp;IF($O$2=3,'İsim ve Notlistesi'!G3," "&amp;IF($O$2=4,'İsim ve Notlistesi'!J3," "&amp;IF($O$2=5,'İsim ve Notlistesi'!M3," "&amp;IF($O$2=6,'İsim ve Notlistesi'!P3," "))))))&amp;" "&amp;"SINIFI"&amp;" "&amp;Bilgiler!B5)</f>
        <v>2016-2017 EĞİTİM ÖĞRETİM YILI AKKOYUNLU ORTAOKULU TÜRKÇE DERSİ 5/A SINIFI PROJE NOTLARI DAĞILIMI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21" ht="72" thickBot="1" x14ac:dyDescent="0.3">
      <c r="A2" s="26" t="s">
        <v>48</v>
      </c>
      <c r="B2" s="27" t="s">
        <v>0</v>
      </c>
      <c r="C2" s="27" t="s">
        <v>1</v>
      </c>
      <c r="D2" s="27" t="s">
        <v>2</v>
      </c>
      <c r="E2" s="27" t="s">
        <v>3</v>
      </c>
      <c r="F2" s="27" t="s">
        <v>4</v>
      </c>
      <c r="G2" s="27" t="s">
        <v>5</v>
      </c>
      <c r="H2" s="27" t="s">
        <v>6</v>
      </c>
      <c r="I2" s="27" t="s">
        <v>7</v>
      </c>
      <c r="J2" s="27" t="s">
        <v>8</v>
      </c>
      <c r="K2" s="27" t="s">
        <v>9</v>
      </c>
      <c r="L2" s="28" t="s">
        <v>10</v>
      </c>
      <c r="N2" s="20" t="s">
        <v>20</v>
      </c>
      <c r="O2" s="23">
        <v>1</v>
      </c>
    </row>
    <row r="3" spans="1:21" s="2" customFormat="1" ht="21" customHeight="1" x14ac:dyDescent="0.25">
      <c r="A3" s="25">
        <f>IF($O$2=1,'İsim ve Notlistesi'!A5," "&amp;IF($O$2=2,'İsim ve Notlistesi'!D5," "&amp;IF($O$2=3,'İsim ve Notlistesi'!G5," "&amp;IF($O$2=4,'İsim ve Notlistesi'!J5," "&amp;IF($O$2=5,'İsim ve Notlistesi'!M5," "&amp;IF($O$2=6,'İsim ve Notlistesi'!P5," "))))))</f>
        <v>1</v>
      </c>
      <c r="B3" s="17">
        <f>ROUND(L3/10,0)</f>
        <v>5</v>
      </c>
      <c r="C3" s="17">
        <f>ROUND((L3-B3)/9,0)</f>
        <v>4</v>
      </c>
      <c r="D3" s="17">
        <f>ROUND((L3-B3-C3)/8,0)</f>
        <v>5</v>
      </c>
      <c r="E3" s="17">
        <f>ROUND((L3-B3-C3-D3)/7,0)</f>
        <v>4</v>
      </c>
      <c r="F3" s="17">
        <f>ROUND((L3-B3-C3-D3-E3)/6,0)</f>
        <v>5</v>
      </c>
      <c r="G3" s="17">
        <f>ROUND((L3-B3-C3-D3-E3-F3)/5,0)</f>
        <v>4</v>
      </c>
      <c r="H3" s="17">
        <f>ROUND((L3-B3-C3-D3-E3-F3-G3)/4,0)</f>
        <v>5</v>
      </c>
      <c r="I3" s="17">
        <f>ROUND((L3-B3-C3-D3-E3-F3-G3-H3)/3,0)</f>
        <v>4</v>
      </c>
      <c r="J3" s="17">
        <f>ROUND((L3-B3-C3-D3-E3-F3-G3-H3-I3)/2,0)</f>
        <v>5</v>
      </c>
      <c r="K3" s="17">
        <f>ROUND((L3-B3-C3-D3-E3-F3-G3-H3-I3-J3),0)</f>
        <v>4</v>
      </c>
      <c r="L3" s="17">
        <f>IF($O$2=1,'İsim ve Notlistesi'!B5," "&amp;IF($O$2=2,'İsim ve Notlistesi'!E5," "&amp;IF($O$2=3,'İsim ve Notlistesi'!H5," "&amp;IF($O$2=4,'İsim ve Notlistesi'!K5," "&amp;IF($O$2=5,'İsim ve Notlistesi'!N5," "&amp;IF($O$2=6,'İsim ve Notlistesi'!Q5," "))))))</f>
        <v>45</v>
      </c>
      <c r="N3" s="21">
        <v>1</v>
      </c>
      <c r="O3" s="13" t="str">
        <f>'İsim ve Notlistesi'!A3</f>
        <v>5/A</v>
      </c>
    </row>
    <row r="4" spans="1:21" s="2" customFormat="1" ht="21" customHeight="1" x14ac:dyDescent="0.25">
      <c r="A4" s="25">
        <f>IF($O$2=1,'İsim ve Notlistesi'!A6," "&amp;IF($O$2=2,'İsim ve Notlistesi'!D6," "&amp;IF($O$2=3,'İsim ve Notlistesi'!G6," "&amp;IF($O$2=4,'İsim ve Notlistesi'!J6," "&amp;IF($O$2=5,'İsim ve Notlistesi'!M6," "&amp;IF($O$2=6,'İsim ve Notlistesi'!P6," "))))))</f>
        <v>2</v>
      </c>
      <c r="B4" s="17">
        <f t="shared" ref="B4:B28" si="0">ROUND(L4/10,0)</f>
        <v>5</v>
      </c>
      <c r="C4" s="17">
        <f t="shared" ref="C4:C28" si="1">ROUND((L4-B4)/9,0)</f>
        <v>5</v>
      </c>
      <c r="D4" s="17">
        <f t="shared" ref="D4:D28" si="2">ROUND((L4-B4-C4)/8,0)</f>
        <v>5</v>
      </c>
      <c r="E4" s="17">
        <f t="shared" ref="E4:E28" si="3">ROUND((L4-B4-C4-D4)/7,0)</f>
        <v>5</v>
      </c>
      <c r="F4" s="17">
        <f>ROUND((L4-B4-C4-D4-E4)/6,0)</f>
        <v>5</v>
      </c>
      <c r="G4" s="17">
        <f t="shared" ref="G4:G28" si="4">ROUND((L4-B4-C4-D4-E4-F4)/5,0)</f>
        <v>5</v>
      </c>
      <c r="H4" s="17">
        <f t="shared" ref="H4:H28" si="5">ROUND((L4-B4-C4-D4-E4-F4-G4)/4,0)</f>
        <v>5</v>
      </c>
      <c r="I4" s="17">
        <f t="shared" ref="I4:I28" si="6">ROUND((L4-B4-C4-D4-E4-F4-G4-H4)/3,0)</f>
        <v>5</v>
      </c>
      <c r="J4" s="17">
        <f t="shared" ref="J4:J28" si="7">ROUND((L4-B4-C4-D4-E4-F4-G4-H4-I4)/2,0)</f>
        <v>5</v>
      </c>
      <c r="K4" s="17">
        <f t="shared" ref="K4:K28" si="8">ROUND((L4-B4-C4-D4-E4-F4-G4-H4-I4-J4),0)</f>
        <v>5</v>
      </c>
      <c r="L4" s="17">
        <f>IF($O$2=1,'İsim ve Notlistesi'!B6," "&amp;IF($O$2=2,'İsim ve Notlistesi'!E6," "&amp;IF($O$2=3,'İsim ve Notlistesi'!H6," "&amp;IF($O$2=4,'İsim ve Notlistesi'!K6," "&amp;IF($O$2=5,'İsim ve Notlistesi'!N6," "&amp;IF($O$2=6,'İsim ve Notlistesi'!Q6," "))))))</f>
        <v>50</v>
      </c>
      <c r="N4" s="22">
        <v>2</v>
      </c>
      <c r="O4" s="13" t="str">
        <f>'İsim ve Notlistesi'!D3</f>
        <v>6/A</v>
      </c>
    </row>
    <row r="5" spans="1:21" s="2" customFormat="1" ht="21" customHeight="1" x14ac:dyDescent="0.25">
      <c r="A5" s="25">
        <f>IF($O$2=1,'İsim ve Notlistesi'!A7," "&amp;IF($O$2=2,'İsim ve Notlistesi'!D7," "&amp;IF($O$2=3,'İsim ve Notlistesi'!G7," "&amp;IF($O$2=4,'İsim ve Notlistesi'!J7," "&amp;IF($O$2=5,'İsim ve Notlistesi'!M7," "&amp;IF($O$2=6,'İsim ve Notlistesi'!P7," "))))))</f>
        <v>3</v>
      </c>
      <c r="B5" s="17">
        <f t="shared" si="0"/>
        <v>6</v>
      </c>
      <c r="C5" s="17">
        <f t="shared" si="1"/>
        <v>5</v>
      </c>
      <c r="D5" s="17">
        <f t="shared" si="2"/>
        <v>6</v>
      </c>
      <c r="E5" s="17">
        <f t="shared" si="3"/>
        <v>5</v>
      </c>
      <c r="F5" s="17">
        <f t="shared" ref="F5:F28" si="9">ROUND((L5-B5-C5-D5-E5)/6,0)</f>
        <v>6</v>
      </c>
      <c r="G5" s="17">
        <f t="shared" si="4"/>
        <v>5</v>
      </c>
      <c r="H5" s="17">
        <f t="shared" si="5"/>
        <v>6</v>
      </c>
      <c r="I5" s="17">
        <f t="shared" si="6"/>
        <v>5</v>
      </c>
      <c r="J5" s="17">
        <f t="shared" si="7"/>
        <v>6</v>
      </c>
      <c r="K5" s="17">
        <f t="shared" si="8"/>
        <v>5</v>
      </c>
      <c r="L5" s="17">
        <f>IF($O$2=1,'İsim ve Notlistesi'!B7," "&amp;IF($O$2=2,'İsim ve Notlistesi'!E7," "&amp;IF($O$2=3,'İsim ve Notlistesi'!H7," "&amp;IF($O$2=4,'İsim ve Notlistesi'!K7," "&amp;IF($O$2=5,'İsim ve Notlistesi'!N7," "&amp;IF($O$2=6,'İsim ve Notlistesi'!Q7," "))))))</f>
        <v>55</v>
      </c>
      <c r="N5" s="22">
        <v>3</v>
      </c>
      <c r="O5" s="13" t="str">
        <f>'İsim ve Notlistesi'!G3</f>
        <v>7/A</v>
      </c>
    </row>
    <row r="6" spans="1:21" s="2" customFormat="1" ht="21" customHeight="1" x14ac:dyDescent="0.25">
      <c r="A6" s="25">
        <f>IF($O$2=1,'İsim ve Notlistesi'!A8," "&amp;IF($O$2=2,'İsim ve Notlistesi'!D8," "&amp;IF($O$2=3,'İsim ve Notlistesi'!G8," "&amp;IF($O$2=4,'İsim ve Notlistesi'!J8," "&amp;IF($O$2=5,'İsim ve Notlistesi'!M8," "&amp;IF($O$2=6,'İsim ve Notlistesi'!P8," "))))))</f>
        <v>4</v>
      </c>
      <c r="B6" s="17">
        <f t="shared" si="0"/>
        <v>6</v>
      </c>
      <c r="C6" s="17">
        <f t="shared" si="1"/>
        <v>6</v>
      </c>
      <c r="D6" s="17">
        <f t="shared" si="2"/>
        <v>6</v>
      </c>
      <c r="E6" s="17">
        <f t="shared" si="3"/>
        <v>6</v>
      </c>
      <c r="F6" s="17">
        <f t="shared" si="9"/>
        <v>6</v>
      </c>
      <c r="G6" s="17">
        <f t="shared" si="4"/>
        <v>6</v>
      </c>
      <c r="H6" s="17">
        <f t="shared" si="5"/>
        <v>6</v>
      </c>
      <c r="I6" s="17">
        <f t="shared" si="6"/>
        <v>6</v>
      </c>
      <c r="J6" s="17">
        <f t="shared" si="7"/>
        <v>6</v>
      </c>
      <c r="K6" s="17">
        <f t="shared" si="8"/>
        <v>6</v>
      </c>
      <c r="L6" s="17">
        <f>IF($O$2=1,'İsim ve Notlistesi'!B8," "&amp;IF($O$2=2,'İsim ve Notlistesi'!E8," "&amp;IF($O$2=3,'İsim ve Notlistesi'!H8," "&amp;IF($O$2=4,'İsim ve Notlistesi'!K8," "&amp;IF($O$2=5,'İsim ve Notlistesi'!N8," "&amp;IF($O$2=6,'İsim ve Notlistesi'!Q8," "))))))</f>
        <v>60</v>
      </c>
      <c r="N6" s="22">
        <v>4</v>
      </c>
      <c r="O6" s="13" t="str">
        <f>'İsim ve Notlistesi'!J3</f>
        <v>7/B</v>
      </c>
    </row>
    <row r="7" spans="1:21" s="2" customFormat="1" ht="21" customHeight="1" x14ac:dyDescent="0.25">
      <c r="A7" s="25">
        <f>IF($O$2=1,'İsim ve Notlistesi'!A9," "&amp;IF($O$2=2,'İsim ve Notlistesi'!D9," "&amp;IF($O$2=3,'İsim ve Notlistesi'!G9," "&amp;IF($O$2=4,'İsim ve Notlistesi'!J9," "&amp;IF($O$2=5,'İsim ve Notlistesi'!M9," "&amp;IF($O$2=6,'İsim ve Notlistesi'!P9," "))))))</f>
        <v>5</v>
      </c>
      <c r="B7" s="17">
        <f t="shared" si="0"/>
        <v>7</v>
      </c>
      <c r="C7" s="17">
        <f t="shared" si="1"/>
        <v>6</v>
      </c>
      <c r="D7" s="17">
        <f t="shared" si="2"/>
        <v>7</v>
      </c>
      <c r="E7" s="17">
        <f t="shared" si="3"/>
        <v>6</v>
      </c>
      <c r="F7" s="17">
        <f t="shared" si="9"/>
        <v>7</v>
      </c>
      <c r="G7" s="17">
        <f t="shared" si="4"/>
        <v>6</v>
      </c>
      <c r="H7" s="17">
        <f t="shared" si="5"/>
        <v>7</v>
      </c>
      <c r="I7" s="17">
        <f t="shared" si="6"/>
        <v>6</v>
      </c>
      <c r="J7" s="17">
        <f t="shared" si="7"/>
        <v>7</v>
      </c>
      <c r="K7" s="17">
        <f t="shared" si="8"/>
        <v>6</v>
      </c>
      <c r="L7" s="17">
        <f>IF($O$2=1,'İsim ve Notlistesi'!B9," "&amp;IF($O$2=2,'İsim ve Notlistesi'!E9," "&amp;IF($O$2=3,'İsim ve Notlistesi'!H9," "&amp;IF($O$2=4,'İsim ve Notlistesi'!K9," "&amp;IF($O$2=5,'İsim ve Notlistesi'!N9," "&amp;IF($O$2=6,'İsim ve Notlistesi'!Q9," "))))))</f>
        <v>65</v>
      </c>
      <c r="N7" s="22">
        <v>5</v>
      </c>
      <c r="O7" s="13" t="str">
        <f>'İsim ve Notlistesi'!M3</f>
        <v>8/A</v>
      </c>
    </row>
    <row r="8" spans="1:21" s="2" customFormat="1" ht="21" customHeight="1" x14ac:dyDescent="0.25">
      <c r="A8" s="25">
        <f>IF($O$2=1,'İsim ve Notlistesi'!A10," "&amp;IF($O$2=2,'İsim ve Notlistesi'!D10," "&amp;IF($O$2=3,'İsim ve Notlistesi'!G10," "&amp;IF($O$2=4,'İsim ve Notlistesi'!J10," "&amp;IF($O$2=5,'İsim ve Notlistesi'!M10," "&amp;IF($O$2=6,'İsim ve Notlistesi'!P10," "))))))</f>
        <v>6</v>
      </c>
      <c r="B8" s="17">
        <f t="shared" si="0"/>
        <v>7</v>
      </c>
      <c r="C8" s="17">
        <f t="shared" si="1"/>
        <v>7</v>
      </c>
      <c r="D8" s="17">
        <f t="shared" si="2"/>
        <v>7</v>
      </c>
      <c r="E8" s="17">
        <f t="shared" si="3"/>
        <v>7</v>
      </c>
      <c r="F8" s="17">
        <f t="shared" si="9"/>
        <v>7</v>
      </c>
      <c r="G8" s="17">
        <f t="shared" si="4"/>
        <v>7</v>
      </c>
      <c r="H8" s="17">
        <f t="shared" si="5"/>
        <v>7</v>
      </c>
      <c r="I8" s="17">
        <f t="shared" si="6"/>
        <v>7</v>
      </c>
      <c r="J8" s="17">
        <f t="shared" si="7"/>
        <v>7</v>
      </c>
      <c r="K8" s="17">
        <f t="shared" si="8"/>
        <v>7</v>
      </c>
      <c r="L8" s="17">
        <f>IF($O$2=1,'İsim ve Notlistesi'!B10," "&amp;IF($O$2=2,'İsim ve Notlistesi'!E10," "&amp;IF($O$2=3,'İsim ve Notlistesi'!H10," "&amp;IF($O$2=4,'İsim ve Notlistesi'!K10," "&amp;IF($O$2=5,'İsim ve Notlistesi'!N10," "&amp;IF($O$2=6,'İsim ve Notlistesi'!Q10," "))))))</f>
        <v>70</v>
      </c>
      <c r="N8" s="22">
        <v>6</v>
      </c>
      <c r="O8" s="13" t="str">
        <f>'İsim ve Notlistesi'!P3</f>
        <v>8/B</v>
      </c>
    </row>
    <row r="9" spans="1:21" s="2" customFormat="1" ht="21" customHeight="1" x14ac:dyDescent="0.25">
      <c r="A9" s="25">
        <f>IF($O$2=1,'İsim ve Notlistesi'!A11," "&amp;IF($O$2=2,'İsim ve Notlistesi'!D11," "&amp;IF($O$2=3,'İsim ve Notlistesi'!G11," "&amp;IF($O$2=4,'İsim ve Notlistesi'!J11," "&amp;IF($O$2=5,'İsim ve Notlistesi'!M11," "&amp;IF($O$2=6,'İsim ve Notlistesi'!P11," "))))))</f>
        <v>7</v>
      </c>
      <c r="B9" s="17">
        <f t="shared" si="0"/>
        <v>8</v>
      </c>
      <c r="C9" s="17">
        <f t="shared" si="1"/>
        <v>7</v>
      </c>
      <c r="D9" s="17">
        <f t="shared" si="2"/>
        <v>8</v>
      </c>
      <c r="E9" s="17">
        <f t="shared" si="3"/>
        <v>7</v>
      </c>
      <c r="F9" s="17">
        <f t="shared" si="9"/>
        <v>8</v>
      </c>
      <c r="G9" s="17">
        <f t="shared" si="4"/>
        <v>7</v>
      </c>
      <c r="H9" s="17">
        <f t="shared" si="5"/>
        <v>8</v>
      </c>
      <c r="I9" s="17">
        <f t="shared" si="6"/>
        <v>7</v>
      </c>
      <c r="J9" s="17">
        <f t="shared" si="7"/>
        <v>8</v>
      </c>
      <c r="K9" s="17">
        <f t="shared" si="8"/>
        <v>7</v>
      </c>
      <c r="L9" s="17">
        <f>IF($O$2=1,'İsim ve Notlistesi'!B11," "&amp;IF($O$2=2,'İsim ve Notlistesi'!E11," "&amp;IF($O$2=3,'İsim ve Notlistesi'!H11," "&amp;IF($O$2=4,'İsim ve Notlistesi'!K11," "&amp;IF($O$2=5,'İsim ve Notlistesi'!N11," "&amp;IF($O$2=6,'İsim ve Notlistesi'!Q11," "))))))</f>
        <v>75</v>
      </c>
    </row>
    <row r="10" spans="1:21" s="2" customFormat="1" ht="21" customHeight="1" x14ac:dyDescent="0.25">
      <c r="A10" s="25">
        <f>IF($O$2=1,'İsim ve Notlistesi'!A12," "&amp;IF($O$2=2,'İsim ve Notlistesi'!D12," "&amp;IF($O$2=3,'İsim ve Notlistesi'!G12," "&amp;IF($O$2=4,'İsim ve Notlistesi'!J12," "&amp;IF($O$2=5,'İsim ve Notlistesi'!M12," "&amp;IF($O$2=6,'İsim ve Notlistesi'!P12," "))))))</f>
        <v>8</v>
      </c>
      <c r="B10" s="17">
        <f t="shared" si="0"/>
        <v>8</v>
      </c>
      <c r="C10" s="17">
        <f t="shared" si="1"/>
        <v>8</v>
      </c>
      <c r="D10" s="17">
        <f t="shared" si="2"/>
        <v>8</v>
      </c>
      <c r="E10" s="17">
        <f t="shared" si="3"/>
        <v>8</v>
      </c>
      <c r="F10" s="17">
        <f t="shared" si="9"/>
        <v>8</v>
      </c>
      <c r="G10" s="17">
        <f t="shared" si="4"/>
        <v>8</v>
      </c>
      <c r="H10" s="17">
        <f t="shared" si="5"/>
        <v>8</v>
      </c>
      <c r="I10" s="17">
        <f t="shared" si="6"/>
        <v>8</v>
      </c>
      <c r="J10" s="17">
        <f t="shared" si="7"/>
        <v>8</v>
      </c>
      <c r="K10" s="17">
        <f t="shared" si="8"/>
        <v>8</v>
      </c>
      <c r="L10" s="17">
        <f>IF($O$2=1,'İsim ve Notlistesi'!B12," "&amp;IF($O$2=2,'İsim ve Notlistesi'!E12," "&amp;IF($O$2=3,'İsim ve Notlistesi'!H12," "&amp;IF($O$2=4,'İsim ve Notlistesi'!K12," "&amp;IF($O$2=5,'İsim ve Notlistesi'!N12," "&amp;IF($O$2=6,'İsim ve Notlistesi'!Q12," "))))))</f>
        <v>80</v>
      </c>
      <c r="N10" s="42" t="s">
        <v>38</v>
      </c>
      <c r="O10" s="42"/>
      <c r="P10" s="42"/>
      <c r="Q10" s="42"/>
      <c r="R10" s="42"/>
      <c r="S10" s="12"/>
      <c r="T10" s="12"/>
      <c r="U10" s="12"/>
    </row>
    <row r="11" spans="1:21" s="2" customFormat="1" ht="21" customHeight="1" x14ac:dyDescent="0.25">
      <c r="A11" s="25">
        <f>IF($O$2=1,'İsim ve Notlistesi'!A13," "&amp;IF($O$2=2,'İsim ve Notlistesi'!D13," "&amp;IF($O$2=3,'İsim ve Notlistesi'!G13," "&amp;IF($O$2=4,'İsim ve Notlistesi'!J13," "&amp;IF($O$2=5,'İsim ve Notlistesi'!M13," "&amp;IF($O$2=6,'İsim ve Notlistesi'!P13," "))))))</f>
        <v>9</v>
      </c>
      <c r="B11" s="17">
        <f t="shared" si="0"/>
        <v>9</v>
      </c>
      <c r="C11" s="17">
        <f t="shared" si="1"/>
        <v>8</v>
      </c>
      <c r="D11" s="17">
        <f t="shared" si="2"/>
        <v>9</v>
      </c>
      <c r="E11" s="17">
        <f t="shared" si="3"/>
        <v>8</v>
      </c>
      <c r="F11" s="17">
        <f t="shared" si="9"/>
        <v>9</v>
      </c>
      <c r="G11" s="17">
        <f t="shared" si="4"/>
        <v>8</v>
      </c>
      <c r="H11" s="17">
        <f t="shared" si="5"/>
        <v>9</v>
      </c>
      <c r="I11" s="17">
        <f t="shared" si="6"/>
        <v>8</v>
      </c>
      <c r="J11" s="17">
        <f t="shared" si="7"/>
        <v>9</v>
      </c>
      <c r="K11" s="17">
        <f t="shared" si="8"/>
        <v>8</v>
      </c>
      <c r="L11" s="17">
        <f>IF($O$2=1,'İsim ve Notlistesi'!B13," "&amp;IF($O$2=2,'İsim ve Notlistesi'!E13," "&amp;IF($O$2=3,'İsim ve Notlistesi'!H13," "&amp;IF($O$2=4,'İsim ve Notlistesi'!K13," "&amp;IF($O$2=5,'İsim ve Notlistesi'!N13," "&amp;IF($O$2=6,'İsim ve Notlistesi'!Q13," "))))))</f>
        <v>85</v>
      </c>
      <c r="N11" s="42"/>
      <c r="O11" s="42"/>
      <c r="P11" s="42"/>
      <c r="Q11" s="42"/>
      <c r="R11" s="42"/>
      <c r="S11" s="12"/>
      <c r="T11" s="12"/>
      <c r="U11" s="12"/>
    </row>
    <row r="12" spans="1:21" s="2" customFormat="1" ht="21" customHeight="1" x14ac:dyDescent="0.25">
      <c r="A12" s="25">
        <f>IF($O$2=1,'İsim ve Notlistesi'!A14," "&amp;IF($O$2=2,'İsim ve Notlistesi'!D14," "&amp;IF($O$2=3,'İsim ve Notlistesi'!G14," "&amp;IF($O$2=4,'İsim ve Notlistesi'!J14," "&amp;IF($O$2=5,'İsim ve Notlistesi'!M14," "&amp;IF($O$2=6,'İsim ve Notlistesi'!P14," "))))))</f>
        <v>10</v>
      </c>
      <c r="B12" s="17">
        <f t="shared" si="0"/>
        <v>9</v>
      </c>
      <c r="C12" s="17">
        <f t="shared" si="1"/>
        <v>9</v>
      </c>
      <c r="D12" s="17">
        <f t="shared" si="2"/>
        <v>9</v>
      </c>
      <c r="E12" s="17">
        <f t="shared" si="3"/>
        <v>9</v>
      </c>
      <c r="F12" s="17">
        <f t="shared" si="9"/>
        <v>9</v>
      </c>
      <c r="G12" s="17">
        <f t="shared" si="4"/>
        <v>9</v>
      </c>
      <c r="H12" s="17">
        <f t="shared" si="5"/>
        <v>9</v>
      </c>
      <c r="I12" s="17">
        <f t="shared" si="6"/>
        <v>9</v>
      </c>
      <c r="J12" s="17">
        <f t="shared" si="7"/>
        <v>9</v>
      </c>
      <c r="K12" s="17">
        <f t="shared" si="8"/>
        <v>9</v>
      </c>
      <c r="L12" s="17">
        <f>IF($O$2=1,'İsim ve Notlistesi'!B14," "&amp;IF($O$2=2,'İsim ve Notlistesi'!E14," "&amp;IF($O$2=3,'İsim ve Notlistesi'!H14," "&amp;IF($O$2=4,'İsim ve Notlistesi'!K14," "&amp;IF($O$2=5,'İsim ve Notlistesi'!N14," "&amp;IF($O$2=6,'İsim ve Notlistesi'!Q14," "))))))</f>
        <v>90</v>
      </c>
      <c r="N12" s="42"/>
      <c r="O12" s="42"/>
      <c r="P12" s="42"/>
      <c r="Q12" s="42"/>
      <c r="R12" s="42"/>
      <c r="S12" s="12"/>
      <c r="T12" s="12"/>
      <c r="U12" s="12"/>
    </row>
    <row r="13" spans="1:21" s="2" customFormat="1" ht="21" customHeight="1" x14ac:dyDescent="0.25">
      <c r="A13" s="25">
        <f>IF($O$2=1,'İsim ve Notlistesi'!A15," "&amp;IF($O$2=2,'İsim ve Notlistesi'!D15," "&amp;IF($O$2=3,'İsim ve Notlistesi'!G15," "&amp;IF($O$2=4,'İsim ve Notlistesi'!J15," "&amp;IF($O$2=5,'İsim ve Notlistesi'!M15," "&amp;IF($O$2=6,'İsim ve Notlistesi'!P15," "))))))</f>
        <v>11</v>
      </c>
      <c r="B13" s="17">
        <f t="shared" si="0"/>
        <v>10</v>
      </c>
      <c r="C13" s="17">
        <f t="shared" si="1"/>
        <v>9</v>
      </c>
      <c r="D13" s="17">
        <f t="shared" si="2"/>
        <v>10</v>
      </c>
      <c r="E13" s="17">
        <f t="shared" si="3"/>
        <v>9</v>
      </c>
      <c r="F13" s="17">
        <f t="shared" si="9"/>
        <v>10</v>
      </c>
      <c r="G13" s="17">
        <f t="shared" si="4"/>
        <v>9</v>
      </c>
      <c r="H13" s="17">
        <f t="shared" si="5"/>
        <v>10</v>
      </c>
      <c r="I13" s="17">
        <f t="shared" si="6"/>
        <v>9</v>
      </c>
      <c r="J13" s="17">
        <f t="shared" si="7"/>
        <v>10</v>
      </c>
      <c r="K13" s="17">
        <f t="shared" si="8"/>
        <v>9</v>
      </c>
      <c r="L13" s="17">
        <f>IF($O$2=1,'İsim ve Notlistesi'!B15," "&amp;IF($O$2=2,'İsim ve Notlistesi'!E15," "&amp;IF($O$2=3,'İsim ve Notlistesi'!H15," "&amp;IF($O$2=4,'İsim ve Notlistesi'!K15," "&amp;IF($O$2=5,'İsim ve Notlistesi'!N15," "&amp;IF($O$2=6,'İsim ve Notlistesi'!Q15," "))))))</f>
        <v>95</v>
      </c>
      <c r="N13" s="42"/>
      <c r="O13" s="42"/>
      <c r="P13" s="42"/>
      <c r="Q13" s="42"/>
      <c r="R13" s="42"/>
      <c r="S13" s="12"/>
      <c r="T13" s="12"/>
      <c r="U13" s="12"/>
    </row>
    <row r="14" spans="1:21" s="2" customFormat="1" ht="21" customHeight="1" x14ac:dyDescent="0.25">
      <c r="A14" s="25">
        <f>IF($O$2=1,'İsim ve Notlistesi'!A16," "&amp;IF($O$2=2,'İsim ve Notlistesi'!D16," "&amp;IF($O$2=3,'İsim ve Notlistesi'!G16," "&amp;IF($O$2=4,'İsim ve Notlistesi'!J16," "&amp;IF($O$2=5,'İsim ve Notlistesi'!M16," "&amp;IF($O$2=6,'İsim ve Notlistesi'!P16," "))))))</f>
        <v>12</v>
      </c>
      <c r="B14" s="17">
        <f t="shared" si="0"/>
        <v>10</v>
      </c>
      <c r="C14" s="17">
        <f t="shared" si="1"/>
        <v>10</v>
      </c>
      <c r="D14" s="17">
        <f t="shared" si="2"/>
        <v>10</v>
      </c>
      <c r="E14" s="17">
        <f t="shared" si="3"/>
        <v>10</v>
      </c>
      <c r="F14" s="17">
        <f t="shared" si="9"/>
        <v>10</v>
      </c>
      <c r="G14" s="17">
        <f t="shared" si="4"/>
        <v>10</v>
      </c>
      <c r="H14" s="17">
        <f t="shared" si="5"/>
        <v>10</v>
      </c>
      <c r="I14" s="17">
        <f t="shared" si="6"/>
        <v>10</v>
      </c>
      <c r="J14" s="17">
        <f t="shared" si="7"/>
        <v>10</v>
      </c>
      <c r="K14" s="17">
        <f t="shared" si="8"/>
        <v>10</v>
      </c>
      <c r="L14" s="17">
        <f>IF($O$2=1,'İsim ve Notlistesi'!B16," "&amp;IF($O$2=2,'İsim ve Notlistesi'!E16," "&amp;IF($O$2=3,'İsim ve Notlistesi'!H16," "&amp;IF($O$2=4,'İsim ve Notlistesi'!K16," "&amp;IF($O$2=5,'İsim ve Notlistesi'!N16," "&amp;IF($O$2=6,'İsim ve Notlistesi'!Q16," "))))))</f>
        <v>100</v>
      </c>
      <c r="N14" s="42"/>
      <c r="O14" s="42"/>
      <c r="P14" s="42"/>
      <c r="Q14" s="42"/>
      <c r="R14" s="42"/>
      <c r="S14" s="12"/>
      <c r="T14" s="12"/>
      <c r="U14" s="12"/>
    </row>
    <row r="15" spans="1:21" s="2" customFormat="1" ht="21" customHeight="1" x14ac:dyDescent="0.25">
      <c r="A15" s="25">
        <f>IF($O$2=1,'İsim ve Notlistesi'!A17," "&amp;IF($O$2=2,'İsim ve Notlistesi'!D17," "&amp;IF($O$2=3,'İsim ve Notlistesi'!G17," "&amp;IF($O$2=4,'İsim ve Notlistesi'!J17," "&amp;IF($O$2=5,'İsim ve Notlistesi'!M17," "&amp;IF($O$2=6,'İsim ve Notlistesi'!P17," "))))))</f>
        <v>13</v>
      </c>
      <c r="B15" s="17">
        <f t="shared" si="0"/>
        <v>5</v>
      </c>
      <c r="C15" s="17">
        <f t="shared" si="1"/>
        <v>4</v>
      </c>
      <c r="D15" s="17">
        <f t="shared" si="2"/>
        <v>5</v>
      </c>
      <c r="E15" s="17">
        <f t="shared" si="3"/>
        <v>4</v>
      </c>
      <c r="F15" s="17">
        <f t="shared" si="9"/>
        <v>5</v>
      </c>
      <c r="G15" s="17">
        <f t="shared" si="4"/>
        <v>4</v>
      </c>
      <c r="H15" s="17">
        <f t="shared" si="5"/>
        <v>5</v>
      </c>
      <c r="I15" s="17">
        <f t="shared" si="6"/>
        <v>4</v>
      </c>
      <c r="J15" s="17">
        <f t="shared" si="7"/>
        <v>5</v>
      </c>
      <c r="K15" s="17">
        <f t="shared" si="8"/>
        <v>4</v>
      </c>
      <c r="L15" s="17">
        <f>IF($O$2=1,'İsim ve Notlistesi'!B17," "&amp;IF($O$2=2,'İsim ve Notlistesi'!E17," "&amp;IF($O$2=3,'İsim ve Notlistesi'!H17," "&amp;IF($O$2=4,'İsim ve Notlistesi'!K17," "&amp;IF($O$2=5,'İsim ve Notlistesi'!N17," "&amp;IF($O$2=6,'İsim ve Notlistesi'!Q17," "))))))</f>
        <v>45</v>
      </c>
      <c r="N15" s="42"/>
      <c r="O15" s="42"/>
      <c r="P15" s="42"/>
      <c r="Q15" s="42"/>
      <c r="R15" s="42"/>
      <c r="S15" s="12"/>
      <c r="T15" s="12"/>
      <c r="U15" s="12"/>
    </row>
    <row r="16" spans="1:21" s="2" customFormat="1" ht="21" customHeight="1" x14ac:dyDescent="0.25">
      <c r="A16" s="25">
        <f>IF($O$2=1,'İsim ve Notlistesi'!A18," "&amp;IF($O$2=2,'İsim ve Notlistesi'!D18," "&amp;IF($O$2=3,'İsim ve Notlistesi'!G18," "&amp;IF($O$2=4,'İsim ve Notlistesi'!J18," "&amp;IF($O$2=5,'İsim ve Notlistesi'!M18," "&amp;IF($O$2=6,'İsim ve Notlistesi'!P18," "))))))</f>
        <v>14</v>
      </c>
      <c r="B16" s="17">
        <f t="shared" si="0"/>
        <v>5</v>
      </c>
      <c r="C16" s="17">
        <f t="shared" si="1"/>
        <v>5</v>
      </c>
      <c r="D16" s="17">
        <f t="shared" si="2"/>
        <v>5</v>
      </c>
      <c r="E16" s="17">
        <f t="shared" si="3"/>
        <v>5</v>
      </c>
      <c r="F16" s="17">
        <f t="shared" si="9"/>
        <v>5</v>
      </c>
      <c r="G16" s="17">
        <f t="shared" si="4"/>
        <v>5</v>
      </c>
      <c r="H16" s="17">
        <f t="shared" si="5"/>
        <v>5</v>
      </c>
      <c r="I16" s="17">
        <f t="shared" si="6"/>
        <v>5</v>
      </c>
      <c r="J16" s="17">
        <f t="shared" si="7"/>
        <v>5</v>
      </c>
      <c r="K16" s="17">
        <f t="shared" si="8"/>
        <v>5</v>
      </c>
      <c r="L16" s="17">
        <f>IF($O$2=1,'İsim ve Notlistesi'!B18," "&amp;IF($O$2=2,'İsim ve Notlistesi'!E18," "&amp;IF($O$2=3,'İsim ve Notlistesi'!H18," "&amp;IF($O$2=4,'İsim ve Notlistesi'!K18," "&amp;IF($O$2=5,'İsim ve Notlistesi'!N18," "&amp;IF($O$2=6,'İsim ve Notlistesi'!Q18," "))))))</f>
        <v>50</v>
      </c>
      <c r="N16" s="42"/>
      <c r="O16" s="42"/>
      <c r="P16" s="42"/>
      <c r="Q16" s="42"/>
      <c r="R16" s="42"/>
      <c r="S16" s="12"/>
      <c r="T16" s="12"/>
      <c r="U16" s="12"/>
    </row>
    <row r="17" spans="1:21" s="2" customFormat="1" ht="21" customHeight="1" x14ac:dyDescent="0.25">
      <c r="A17" s="25">
        <f>IF($O$2=1,'İsim ve Notlistesi'!A19," "&amp;IF($O$2=2,'İsim ve Notlistesi'!D19," "&amp;IF($O$2=3,'İsim ve Notlistesi'!G19," "&amp;IF($O$2=4,'İsim ve Notlistesi'!J19," "&amp;IF($O$2=5,'İsim ve Notlistesi'!M19," "&amp;IF($O$2=6,'İsim ve Notlistesi'!P19," "))))))</f>
        <v>15</v>
      </c>
      <c r="B17" s="17">
        <f t="shared" si="0"/>
        <v>6</v>
      </c>
      <c r="C17" s="17">
        <f t="shared" si="1"/>
        <v>5</v>
      </c>
      <c r="D17" s="17">
        <f t="shared" si="2"/>
        <v>6</v>
      </c>
      <c r="E17" s="17">
        <f t="shared" si="3"/>
        <v>5</v>
      </c>
      <c r="F17" s="17">
        <f t="shared" si="9"/>
        <v>6</v>
      </c>
      <c r="G17" s="17">
        <f t="shared" si="4"/>
        <v>5</v>
      </c>
      <c r="H17" s="17">
        <f t="shared" si="5"/>
        <v>6</v>
      </c>
      <c r="I17" s="17">
        <f t="shared" si="6"/>
        <v>5</v>
      </c>
      <c r="J17" s="17">
        <f t="shared" si="7"/>
        <v>6</v>
      </c>
      <c r="K17" s="17">
        <f t="shared" si="8"/>
        <v>5</v>
      </c>
      <c r="L17" s="17">
        <f>IF($O$2=1,'İsim ve Notlistesi'!B19," "&amp;IF($O$2=2,'İsim ve Notlistesi'!E19," "&amp;IF($O$2=3,'İsim ve Notlistesi'!H19," "&amp;IF($O$2=4,'İsim ve Notlistesi'!K19," "&amp;IF($O$2=5,'İsim ve Notlistesi'!N19," "&amp;IF($O$2=6,'İsim ve Notlistesi'!Q19," "))))))</f>
        <v>55</v>
      </c>
      <c r="N17" s="42"/>
      <c r="O17" s="42"/>
      <c r="P17" s="42"/>
      <c r="Q17" s="42"/>
      <c r="R17" s="42"/>
      <c r="S17" s="12"/>
      <c r="T17" s="12"/>
      <c r="U17" s="12"/>
    </row>
    <row r="18" spans="1:21" s="2" customFormat="1" ht="21" customHeight="1" x14ac:dyDescent="0.25">
      <c r="A18" s="25">
        <f>IF($O$2=1,'İsim ve Notlistesi'!A20," "&amp;IF($O$2=2,'İsim ve Notlistesi'!D20," "&amp;IF($O$2=3,'İsim ve Notlistesi'!G20," "&amp;IF($O$2=4,'İsim ve Notlistesi'!J20," "&amp;IF($O$2=5,'İsim ve Notlistesi'!M20," "&amp;IF($O$2=6,'İsim ve Notlistesi'!P20," "))))))</f>
        <v>16</v>
      </c>
      <c r="B18" s="17">
        <f t="shared" si="0"/>
        <v>6</v>
      </c>
      <c r="C18" s="17">
        <f t="shared" si="1"/>
        <v>6</v>
      </c>
      <c r="D18" s="17">
        <f t="shared" si="2"/>
        <v>6</v>
      </c>
      <c r="E18" s="17">
        <f t="shared" si="3"/>
        <v>6</v>
      </c>
      <c r="F18" s="17">
        <f t="shared" si="9"/>
        <v>6</v>
      </c>
      <c r="G18" s="17">
        <f t="shared" si="4"/>
        <v>6</v>
      </c>
      <c r="H18" s="17">
        <f t="shared" si="5"/>
        <v>6</v>
      </c>
      <c r="I18" s="17">
        <f t="shared" si="6"/>
        <v>6</v>
      </c>
      <c r="J18" s="17">
        <f t="shared" si="7"/>
        <v>6</v>
      </c>
      <c r="K18" s="17">
        <f t="shared" si="8"/>
        <v>6</v>
      </c>
      <c r="L18" s="17">
        <f>IF($O$2=1,'İsim ve Notlistesi'!B20," "&amp;IF($O$2=2,'İsim ve Notlistesi'!E20," "&amp;IF($O$2=3,'İsim ve Notlistesi'!H20," "&amp;IF($O$2=4,'İsim ve Notlistesi'!K20," "&amp;IF($O$2=5,'İsim ve Notlistesi'!N20," "&amp;IF($O$2=6,'İsim ve Notlistesi'!Q20," "))))))</f>
        <v>60</v>
      </c>
      <c r="N18" s="42"/>
      <c r="O18" s="42"/>
      <c r="P18" s="42"/>
      <c r="Q18" s="42"/>
      <c r="R18" s="42"/>
      <c r="S18" s="12"/>
      <c r="T18" s="12"/>
      <c r="U18" s="12"/>
    </row>
    <row r="19" spans="1:21" s="2" customFormat="1" ht="21" customHeight="1" x14ac:dyDescent="0.25">
      <c r="A19" s="25">
        <f>IF($O$2=1,'İsim ve Notlistesi'!A21," "&amp;IF($O$2=2,'İsim ve Notlistesi'!D21," "&amp;IF($O$2=3,'İsim ve Notlistesi'!G21," "&amp;IF($O$2=4,'İsim ve Notlistesi'!J21," "&amp;IF($O$2=5,'İsim ve Notlistesi'!M21," "&amp;IF($O$2=6,'İsim ve Notlistesi'!P21," "))))))</f>
        <v>17</v>
      </c>
      <c r="B19" s="17">
        <f t="shared" si="0"/>
        <v>7</v>
      </c>
      <c r="C19" s="17">
        <f t="shared" si="1"/>
        <v>6</v>
      </c>
      <c r="D19" s="17">
        <f t="shared" si="2"/>
        <v>7</v>
      </c>
      <c r="E19" s="17">
        <f t="shared" si="3"/>
        <v>6</v>
      </c>
      <c r="F19" s="17">
        <f t="shared" si="9"/>
        <v>7</v>
      </c>
      <c r="G19" s="17">
        <f t="shared" si="4"/>
        <v>6</v>
      </c>
      <c r="H19" s="17">
        <f t="shared" si="5"/>
        <v>7</v>
      </c>
      <c r="I19" s="17">
        <f t="shared" si="6"/>
        <v>6</v>
      </c>
      <c r="J19" s="17">
        <f t="shared" si="7"/>
        <v>7</v>
      </c>
      <c r="K19" s="17">
        <f t="shared" si="8"/>
        <v>6</v>
      </c>
      <c r="L19" s="17">
        <f>IF($O$2=1,'İsim ve Notlistesi'!B21," "&amp;IF($O$2=2,'İsim ve Notlistesi'!E21," "&amp;IF($O$2=3,'İsim ve Notlistesi'!H21," "&amp;IF($O$2=4,'İsim ve Notlistesi'!K21," "&amp;IF($O$2=5,'İsim ve Notlistesi'!N21," "&amp;IF($O$2=6,'İsim ve Notlistesi'!Q21," "))))))</f>
        <v>65</v>
      </c>
      <c r="O19" s="12"/>
      <c r="P19" s="12"/>
      <c r="Q19" s="12"/>
      <c r="R19" s="12"/>
      <c r="S19" s="12"/>
      <c r="T19" s="12"/>
      <c r="U19" s="12"/>
    </row>
    <row r="20" spans="1:21" s="2" customFormat="1" ht="21" customHeight="1" x14ac:dyDescent="0.25">
      <c r="A20" s="25">
        <f>IF($O$2=1,'İsim ve Notlistesi'!A22," "&amp;IF($O$2=2,'İsim ve Notlistesi'!D22," "&amp;IF($O$2=3,'İsim ve Notlistesi'!G22," "&amp;IF($O$2=4,'İsim ve Notlistesi'!J22," "&amp;IF($O$2=5,'İsim ve Notlistesi'!M22," "&amp;IF($O$2=6,'İsim ve Notlistesi'!P22," "))))))</f>
        <v>18</v>
      </c>
      <c r="B20" s="17">
        <f t="shared" si="0"/>
        <v>7</v>
      </c>
      <c r="C20" s="17">
        <f t="shared" si="1"/>
        <v>7</v>
      </c>
      <c r="D20" s="17">
        <f t="shared" si="2"/>
        <v>7</v>
      </c>
      <c r="E20" s="17">
        <f t="shared" si="3"/>
        <v>7</v>
      </c>
      <c r="F20" s="17">
        <f t="shared" si="9"/>
        <v>7</v>
      </c>
      <c r="G20" s="17">
        <f t="shared" si="4"/>
        <v>7</v>
      </c>
      <c r="H20" s="17">
        <f t="shared" si="5"/>
        <v>7</v>
      </c>
      <c r="I20" s="17">
        <f t="shared" si="6"/>
        <v>7</v>
      </c>
      <c r="J20" s="17">
        <f t="shared" si="7"/>
        <v>7</v>
      </c>
      <c r="K20" s="17">
        <f t="shared" si="8"/>
        <v>7</v>
      </c>
      <c r="L20" s="17">
        <f>IF($O$2=1,'İsim ve Notlistesi'!B22," "&amp;IF($O$2=2,'İsim ve Notlistesi'!E22," "&amp;IF($O$2=3,'İsim ve Notlistesi'!H22," "&amp;IF($O$2=4,'İsim ve Notlistesi'!K22," "&amp;IF($O$2=5,'İsim ve Notlistesi'!N22," "&amp;IF($O$2=6,'İsim ve Notlistesi'!Q22," "))))))</f>
        <v>70</v>
      </c>
      <c r="O20" s="12"/>
      <c r="P20" s="12"/>
      <c r="Q20" s="12"/>
      <c r="R20" s="12"/>
      <c r="S20" s="12"/>
      <c r="T20" s="12"/>
      <c r="U20" s="12"/>
    </row>
    <row r="21" spans="1:21" s="2" customFormat="1" ht="21" customHeight="1" x14ac:dyDescent="0.25">
      <c r="A21" s="25">
        <f>IF($O$2=1,'İsim ve Notlistesi'!A23," "&amp;IF($O$2=2,'İsim ve Notlistesi'!D23," "&amp;IF($O$2=3,'İsim ve Notlistesi'!G23," "&amp;IF($O$2=4,'İsim ve Notlistesi'!J23," "&amp;IF($O$2=5,'İsim ve Notlistesi'!M23," "&amp;IF($O$2=6,'İsim ve Notlistesi'!P23," "))))))</f>
        <v>19</v>
      </c>
      <c r="B21" s="17">
        <f t="shared" si="0"/>
        <v>8</v>
      </c>
      <c r="C21" s="17">
        <f t="shared" si="1"/>
        <v>7</v>
      </c>
      <c r="D21" s="17">
        <f t="shared" si="2"/>
        <v>8</v>
      </c>
      <c r="E21" s="17">
        <f t="shared" si="3"/>
        <v>7</v>
      </c>
      <c r="F21" s="17">
        <f t="shared" si="9"/>
        <v>8</v>
      </c>
      <c r="G21" s="17">
        <f t="shared" si="4"/>
        <v>7</v>
      </c>
      <c r="H21" s="17">
        <f t="shared" si="5"/>
        <v>8</v>
      </c>
      <c r="I21" s="17">
        <f t="shared" si="6"/>
        <v>7</v>
      </c>
      <c r="J21" s="17">
        <f t="shared" si="7"/>
        <v>8</v>
      </c>
      <c r="K21" s="17">
        <f t="shared" si="8"/>
        <v>7</v>
      </c>
      <c r="L21" s="17">
        <f>IF($O$2=1,'İsim ve Notlistesi'!B23," "&amp;IF($O$2=2,'İsim ve Notlistesi'!E23," "&amp;IF($O$2=3,'İsim ve Notlistesi'!H23," "&amp;IF($O$2=4,'İsim ve Notlistesi'!K23," "&amp;IF($O$2=5,'İsim ve Notlistesi'!N23," "&amp;IF($O$2=6,'İsim ve Notlistesi'!Q23," "))))))</f>
        <v>75</v>
      </c>
      <c r="O21" s="12"/>
      <c r="P21" s="12"/>
      <c r="Q21" s="12"/>
      <c r="R21" s="12"/>
      <c r="S21" s="12"/>
      <c r="T21" s="12"/>
      <c r="U21" s="12"/>
    </row>
    <row r="22" spans="1:21" s="2" customFormat="1" ht="21" customHeight="1" x14ac:dyDescent="0.25">
      <c r="A22" s="25">
        <f>IF($O$2=1,'İsim ve Notlistesi'!A24," "&amp;IF($O$2=2,'İsim ve Notlistesi'!D24," "&amp;IF($O$2=3,'İsim ve Notlistesi'!G24," "&amp;IF($O$2=4,'İsim ve Notlistesi'!J24," "&amp;IF($O$2=5,'İsim ve Notlistesi'!M24," "&amp;IF($O$2=6,'İsim ve Notlistesi'!P24," "))))))</f>
        <v>20</v>
      </c>
      <c r="B22" s="17">
        <f t="shared" si="0"/>
        <v>8</v>
      </c>
      <c r="C22" s="17">
        <f t="shared" si="1"/>
        <v>8</v>
      </c>
      <c r="D22" s="17">
        <f t="shared" si="2"/>
        <v>8</v>
      </c>
      <c r="E22" s="17">
        <f t="shared" si="3"/>
        <v>8</v>
      </c>
      <c r="F22" s="17">
        <f t="shared" si="9"/>
        <v>8</v>
      </c>
      <c r="G22" s="17">
        <f t="shared" si="4"/>
        <v>8</v>
      </c>
      <c r="H22" s="17">
        <f t="shared" si="5"/>
        <v>8</v>
      </c>
      <c r="I22" s="17">
        <f t="shared" si="6"/>
        <v>8</v>
      </c>
      <c r="J22" s="17">
        <f t="shared" si="7"/>
        <v>8</v>
      </c>
      <c r="K22" s="17">
        <f t="shared" si="8"/>
        <v>8</v>
      </c>
      <c r="L22" s="17">
        <f>IF($O$2=1,'İsim ve Notlistesi'!B24," "&amp;IF($O$2=2,'İsim ve Notlistesi'!E24," "&amp;IF($O$2=3,'İsim ve Notlistesi'!H24," "&amp;IF($O$2=4,'İsim ve Notlistesi'!K24," "&amp;IF($O$2=5,'İsim ve Notlistesi'!N24," "&amp;IF($O$2=6,'İsim ve Notlistesi'!Q24," "))))))</f>
        <v>80</v>
      </c>
      <c r="O22" s="12"/>
      <c r="P22" s="12"/>
      <c r="Q22" s="12"/>
      <c r="R22" s="12"/>
      <c r="S22" s="12"/>
      <c r="T22" s="12"/>
      <c r="U22" s="12"/>
    </row>
    <row r="23" spans="1:21" s="2" customFormat="1" ht="21" customHeight="1" x14ac:dyDescent="0.25">
      <c r="A23" s="25">
        <f>IF($O$2=1,'İsim ve Notlistesi'!A25," "&amp;IF($O$2=2,'İsim ve Notlistesi'!D25," "&amp;IF($O$2=3,'İsim ve Notlistesi'!G25," "&amp;IF($O$2=4,'İsim ve Notlistesi'!J25," "&amp;IF($O$2=5,'İsim ve Notlistesi'!M25," "&amp;IF($O$2=6,'İsim ve Notlistesi'!P25," "))))))</f>
        <v>21</v>
      </c>
      <c r="B23" s="17">
        <f t="shared" si="0"/>
        <v>9</v>
      </c>
      <c r="C23" s="17">
        <f t="shared" si="1"/>
        <v>8</v>
      </c>
      <c r="D23" s="17">
        <f t="shared" si="2"/>
        <v>9</v>
      </c>
      <c r="E23" s="17">
        <f t="shared" si="3"/>
        <v>8</v>
      </c>
      <c r="F23" s="17">
        <f t="shared" si="9"/>
        <v>9</v>
      </c>
      <c r="G23" s="17">
        <f t="shared" si="4"/>
        <v>8</v>
      </c>
      <c r="H23" s="17">
        <f t="shared" si="5"/>
        <v>9</v>
      </c>
      <c r="I23" s="17">
        <f t="shared" si="6"/>
        <v>8</v>
      </c>
      <c r="J23" s="17">
        <f t="shared" si="7"/>
        <v>9</v>
      </c>
      <c r="K23" s="17">
        <f t="shared" si="8"/>
        <v>8</v>
      </c>
      <c r="L23" s="17">
        <f>IF($O$2=1,'İsim ve Notlistesi'!B25," "&amp;IF($O$2=2,'İsim ve Notlistesi'!E25," "&amp;IF($O$2=3,'İsim ve Notlistesi'!H25," "&amp;IF($O$2=4,'İsim ve Notlistesi'!K25," "&amp;IF($O$2=5,'İsim ve Notlistesi'!N25," "&amp;IF($O$2=6,'İsim ve Notlistesi'!Q25," "))))))</f>
        <v>85</v>
      </c>
      <c r="O23" s="12"/>
      <c r="P23" s="12"/>
      <c r="Q23" s="12"/>
      <c r="R23" s="12"/>
      <c r="S23" s="12"/>
      <c r="T23" s="12"/>
      <c r="U23" s="12"/>
    </row>
    <row r="24" spans="1:21" s="2" customFormat="1" ht="21" customHeight="1" x14ac:dyDescent="0.25">
      <c r="A24" s="25">
        <f>IF($O$2=1,'İsim ve Notlistesi'!A26," "&amp;IF($O$2=2,'İsim ve Notlistesi'!D26," "&amp;IF($O$2=3,'İsim ve Notlistesi'!G26," "&amp;IF($O$2=4,'İsim ve Notlistesi'!J26," "&amp;IF($O$2=5,'İsim ve Notlistesi'!M26," "&amp;IF($O$2=6,'İsim ve Notlistesi'!P26," "))))))</f>
        <v>22</v>
      </c>
      <c r="B24" s="17">
        <f t="shared" si="0"/>
        <v>9</v>
      </c>
      <c r="C24" s="17">
        <f t="shared" si="1"/>
        <v>9</v>
      </c>
      <c r="D24" s="17">
        <f t="shared" si="2"/>
        <v>9</v>
      </c>
      <c r="E24" s="17">
        <f t="shared" si="3"/>
        <v>9</v>
      </c>
      <c r="F24" s="17">
        <f t="shared" si="9"/>
        <v>9</v>
      </c>
      <c r="G24" s="17">
        <f t="shared" si="4"/>
        <v>9</v>
      </c>
      <c r="H24" s="17">
        <f t="shared" si="5"/>
        <v>9</v>
      </c>
      <c r="I24" s="17">
        <f t="shared" si="6"/>
        <v>9</v>
      </c>
      <c r="J24" s="17">
        <f t="shared" si="7"/>
        <v>9</v>
      </c>
      <c r="K24" s="17">
        <f t="shared" si="8"/>
        <v>9</v>
      </c>
      <c r="L24" s="17">
        <f>IF($O$2=1,'İsim ve Notlistesi'!B26," "&amp;IF($O$2=2,'İsim ve Notlistesi'!E26," "&amp;IF($O$2=3,'İsim ve Notlistesi'!H26," "&amp;IF($O$2=4,'İsim ve Notlistesi'!K26," "&amp;IF($O$2=5,'İsim ve Notlistesi'!N26," "&amp;IF($O$2=6,'İsim ve Notlistesi'!Q26," "))))))</f>
        <v>90</v>
      </c>
      <c r="O24" s="12"/>
      <c r="P24" s="12"/>
      <c r="Q24" s="12"/>
      <c r="R24" s="12"/>
      <c r="S24" s="12"/>
      <c r="T24" s="12"/>
      <c r="U24" s="12"/>
    </row>
    <row r="25" spans="1:21" s="2" customFormat="1" ht="21" customHeight="1" x14ac:dyDescent="0.25">
      <c r="A25" s="25">
        <f>IF($O$2=1,'İsim ve Notlistesi'!A27," "&amp;IF($O$2=2,'İsim ve Notlistesi'!D27," "&amp;IF($O$2=3,'İsim ve Notlistesi'!G27," "&amp;IF($O$2=4,'İsim ve Notlistesi'!J27," "&amp;IF($O$2=5,'İsim ve Notlistesi'!M27," "&amp;IF($O$2=6,'İsim ve Notlistesi'!P27," "))))))</f>
        <v>23</v>
      </c>
      <c r="B25" s="17">
        <f t="shared" si="0"/>
        <v>10</v>
      </c>
      <c r="C25" s="17">
        <f t="shared" si="1"/>
        <v>9</v>
      </c>
      <c r="D25" s="17">
        <f t="shared" si="2"/>
        <v>10</v>
      </c>
      <c r="E25" s="17">
        <f t="shared" si="3"/>
        <v>9</v>
      </c>
      <c r="F25" s="17">
        <f t="shared" si="9"/>
        <v>10</v>
      </c>
      <c r="G25" s="17">
        <f t="shared" si="4"/>
        <v>9</v>
      </c>
      <c r="H25" s="17">
        <f t="shared" si="5"/>
        <v>10</v>
      </c>
      <c r="I25" s="17">
        <f t="shared" si="6"/>
        <v>9</v>
      </c>
      <c r="J25" s="17">
        <f t="shared" si="7"/>
        <v>10</v>
      </c>
      <c r="K25" s="17">
        <f t="shared" si="8"/>
        <v>9</v>
      </c>
      <c r="L25" s="17">
        <f>IF($O$2=1,'İsim ve Notlistesi'!B27," "&amp;IF($O$2=2,'İsim ve Notlistesi'!E27," "&amp;IF($O$2=3,'İsim ve Notlistesi'!H27," "&amp;IF($O$2=4,'İsim ve Notlistesi'!K27," "&amp;IF($O$2=5,'İsim ve Notlistesi'!N27," "&amp;IF($O$2=6,'İsim ve Notlistesi'!Q27," "))))))</f>
        <v>95</v>
      </c>
      <c r="O25" s="12"/>
      <c r="P25" s="12"/>
      <c r="Q25" s="12"/>
      <c r="R25" s="12"/>
      <c r="S25" s="12"/>
      <c r="T25" s="12"/>
      <c r="U25" s="12"/>
    </row>
    <row r="26" spans="1:21" s="2" customFormat="1" ht="21" customHeight="1" x14ac:dyDescent="0.25">
      <c r="A26" s="25">
        <f>IF($O$2=1,'İsim ve Notlistesi'!A28," "&amp;IF($O$2=2,'İsim ve Notlistesi'!D28," "&amp;IF($O$2=3,'İsim ve Notlistesi'!G28," "&amp;IF($O$2=4,'İsim ve Notlistesi'!J28," "&amp;IF($O$2=5,'İsim ve Notlistesi'!M28," "&amp;IF($O$2=6,'İsim ve Notlistesi'!P28," "))))))</f>
        <v>24</v>
      </c>
      <c r="B26" s="17">
        <f t="shared" si="0"/>
        <v>10</v>
      </c>
      <c r="C26" s="17">
        <f t="shared" si="1"/>
        <v>10</v>
      </c>
      <c r="D26" s="17">
        <f t="shared" si="2"/>
        <v>10</v>
      </c>
      <c r="E26" s="17">
        <f t="shared" si="3"/>
        <v>10</v>
      </c>
      <c r="F26" s="17">
        <f t="shared" si="9"/>
        <v>10</v>
      </c>
      <c r="G26" s="17">
        <f t="shared" si="4"/>
        <v>10</v>
      </c>
      <c r="H26" s="17">
        <f t="shared" si="5"/>
        <v>10</v>
      </c>
      <c r="I26" s="17">
        <f t="shared" si="6"/>
        <v>10</v>
      </c>
      <c r="J26" s="17">
        <f t="shared" si="7"/>
        <v>10</v>
      </c>
      <c r="K26" s="17">
        <f t="shared" si="8"/>
        <v>10</v>
      </c>
      <c r="L26" s="17">
        <f>IF($O$2=1,'İsim ve Notlistesi'!B28," "&amp;IF($O$2=2,'İsim ve Notlistesi'!E28," "&amp;IF($O$2=3,'İsim ve Notlistesi'!H28," "&amp;IF($O$2=4,'İsim ve Notlistesi'!K28," "&amp;IF($O$2=5,'İsim ve Notlistesi'!N28," "&amp;IF($O$2=6,'İsim ve Notlistesi'!Q28," "))))))</f>
        <v>100</v>
      </c>
      <c r="O26" s="12"/>
      <c r="P26" s="12"/>
      <c r="Q26" s="12"/>
      <c r="R26" s="12"/>
      <c r="S26" s="12"/>
      <c r="T26" s="12"/>
      <c r="U26" s="12"/>
    </row>
    <row r="27" spans="1:21" s="2" customFormat="1" ht="21" customHeight="1" x14ac:dyDescent="0.25">
      <c r="A27" s="25">
        <f>IF($O$2=1,'İsim ve Notlistesi'!A29," "&amp;IF($O$2=2,'İsim ve Notlistesi'!D29," "&amp;IF($O$2=3,'İsim ve Notlistesi'!G29," "&amp;IF($O$2=4,'İsim ve Notlistesi'!J29," "&amp;IF($O$2=5,'İsim ve Notlistesi'!M29," "&amp;IF($O$2=6,'İsim ve Notlistesi'!P29," "))))))</f>
        <v>25</v>
      </c>
      <c r="B27" s="17">
        <f t="shared" si="0"/>
        <v>6</v>
      </c>
      <c r="C27" s="17">
        <f t="shared" si="1"/>
        <v>6</v>
      </c>
      <c r="D27" s="17">
        <f t="shared" si="2"/>
        <v>6</v>
      </c>
      <c r="E27" s="17">
        <f t="shared" si="3"/>
        <v>6</v>
      </c>
      <c r="F27" s="17">
        <f t="shared" si="9"/>
        <v>6</v>
      </c>
      <c r="G27" s="17">
        <f t="shared" si="4"/>
        <v>6</v>
      </c>
      <c r="H27" s="17">
        <f t="shared" si="5"/>
        <v>6</v>
      </c>
      <c r="I27" s="17">
        <f t="shared" si="6"/>
        <v>6</v>
      </c>
      <c r="J27" s="17">
        <f t="shared" si="7"/>
        <v>6</v>
      </c>
      <c r="K27" s="17">
        <f t="shared" si="8"/>
        <v>6</v>
      </c>
      <c r="L27" s="17">
        <f>IF($O$2=1,'İsim ve Notlistesi'!B29," "&amp;IF($O$2=2,'İsim ve Notlistesi'!E29," "&amp;IF($O$2=3,'İsim ve Notlistesi'!H29," "&amp;IF($O$2=4,'İsim ve Notlistesi'!K29," "&amp;IF($O$2=5,'İsim ve Notlistesi'!N29," "&amp;IF($O$2=6,'İsim ve Notlistesi'!Q29," "))))))</f>
        <v>60</v>
      </c>
    </row>
    <row r="28" spans="1:21" s="2" customFormat="1" ht="21" customHeight="1" x14ac:dyDescent="0.25">
      <c r="A28" s="25">
        <f>IF($O$2=1,'İsim ve Notlistesi'!A30," "&amp;IF($O$2=2,'İsim ve Notlistesi'!D30," "&amp;IF($O$2=3,'İsim ve Notlistesi'!G30," "&amp;IF($O$2=4,'İsim ve Notlistesi'!J30," "&amp;IF($O$2=5,'İsim ve Notlistesi'!M30," "&amp;IF($O$2=6,'İsim ve Notlistesi'!P30," "))))))</f>
        <v>26</v>
      </c>
      <c r="B28" s="17">
        <f t="shared" si="0"/>
        <v>7</v>
      </c>
      <c r="C28" s="17">
        <f t="shared" si="1"/>
        <v>6</v>
      </c>
      <c r="D28" s="17">
        <f t="shared" si="2"/>
        <v>7</v>
      </c>
      <c r="E28" s="17">
        <f t="shared" si="3"/>
        <v>6</v>
      </c>
      <c r="F28" s="17">
        <f t="shared" si="9"/>
        <v>7</v>
      </c>
      <c r="G28" s="17">
        <f t="shared" si="4"/>
        <v>6</v>
      </c>
      <c r="H28" s="17">
        <f t="shared" si="5"/>
        <v>7</v>
      </c>
      <c r="I28" s="17">
        <f t="shared" si="6"/>
        <v>6</v>
      </c>
      <c r="J28" s="17">
        <f t="shared" si="7"/>
        <v>7</v>
      </c>
      <c r="K28" s="17">
        <f t="shared" si="8"/>
        <v>6</v>
      </c>
      <c r="L28" s="17">
        <f>IF($O$2=1,'İsim ve Notlistesi'!B30," "&amp;IF($O$2=2,'İsim ve Notlistesi'!E30," "&amp;IF($O$2=3,'İsim ve Notlistesi'!H30," "&amp;IF($O$2=4,'İsim ve Notlistesi'!K30," "&amp;IF($O$2=5,'İsim ve Notlistesi'!N30," "&amp;IF($O$2=6,'İsim ve Notlistesi'!Q30," "))))))</f>
        <v>65</v>
      </c>
    </row>
    <row r="29" spans="1:21" s="2" customFormat="1" ht="21" customHeight="1" x14ac:dyDescent="0.25">
      <c r="A29" s="25">
        <f>IF($O$2=1,'İsim ve Notlistesi'!A31," "&amp;IF($O$2=2,'İsim ve Notlistesi'!D31," "&amp;IF($O$2=3,'İsim ve Notlistesi'!G31," "&amp;IF($O$2=4,'İsim ve Notlistesi'!J31," "&amp;IF($O$2=5,'İsim ve Notlistesi'!M31," "&amp;IF($O$2=6,'İsim ve Notlistesi'!P31," "))))))</f>
        <v>27</v>
      </c>
      <c r="B29" s="17">
        <f t="shared" ref="B29:B32" si="10">ROUND(L29/10,0)</f>
        <v>7</v>
      </c>
      <c r="C29" s="17">
        <f t="shared" ref="C29:C32" si="11">ROUND((L29-B29)/9,0)</f>
        <v>7</v>
      </c>
      <c r="D29" s="17">
        <f t="shared" ref="D29:D32" si="12">ROUND((L29-B29-C29)/8,0)</f>
        <v>7</v>
      </c>
      <c r="E29" s="17">
        <f t="shared" ref="E29:E32" si="13">ROUND((L29-B29-C29-D29)/7,0)</f>
        <v>7</v>
      </c>
      <c r="F29" s="17">
        <f t="shared" ref="F29:F32" si="14">ROUND((L29-B29-C29-D29-E29)/6,0)</f>
        <v>7</v>
      </c>
      <c r="G29" s="17">
        <f t="shared" ref="G29:G32" si="15">ROUND((L29-B29-C29-D29-E29-F29)/5,0)</f>
        <v>7</v>
      </c>
      <c r="H29" s="17">
        <f t="shared" ref="H29:H32" si="16">ROUND((L29-B29-C29-D29-E29-F29-G29)/4,0)</f>
        <v>7</v>
      </c>
      <c r="I29" s="17">
        <f t="shared" ref="I29:I32" si="17">ROUND((L29-B29-C29-D29-E29-F29-G29-H29)/3,0)</f>
        <v>7</v>
      </c>
      <c r="J29" s="17">
        <f t="shared" ref="J29:J32" si="18">ROUND((L29-B29-C29-D29-E29-F29-G29-H29-I29)/2,0)</f>
        <v>7</v>
      </c>
      <c r="K29" s="17">
        <f t="shared" ref="K29:K32" si="19">ROUND((L29-B29-C29-D29-E29-F29-G29-H29-I29-J29),0)</f>
        <v>7</v>
      </c>
      <c r="L29" s="17">
        <f>IF($O$2=1,'İsim ve Notlistesi'!B31," "&amp;IF($O$2=2,'İsim ve Notlistesi'!E31," "&amp;IF($O$2=3,'İsim ve Notlistesi'!H31," "&amp;IF($O$2=4,'İsim ve Notlistesi'!K31," "&amp;IF($O$2=5,'İsim ve Notlistesi'!N31," "&amp;IF($O$2=6,'İsim ve Notlistesi'!Q31," "))))))</f>
        <v>70</v>
      </c>
    </row>
    <row r="30" spans="1:21" s="2" customFormat="1" ht="21" customHeight="1" x14ac:dyDescent="0.25">
      <c r="A30" s="25">
        <f>IF($O$2=1,'İsim ve Notlistesi'!A32," "&amp;IF($O$2=2,'İsim ve Notlistesi'!D32," "&amp;IF($O$2=3,'İsim ve Notlistesi'!G32," "&amp;IF($O$2=4,'İsim ve Notlistesi'!J32," "&amp;IF($O$2=5,'İsim ve Notlistesi'!M32," "&amp;IF($O$2=6,'İsim ve Notlistesi'!P32," "))))))</f>
        <v>28</v>
      </c>
      <c r="B30" s="17">
        <f t="shared" si="10"/>
        <v>8</v>
      </c>
      <c r="C30" s="17">
        <f t="shared" si="11"/>
        <v>7</v>
      </c>
      <c r="D30" s="17">
        <f t="shared" si="12"/>
        <v>8</v>
      </c>
      <c r="E30" s="17">
        <f t="shared" si="13"/>
        <v>7</v>
      </c>
      <c r="F30" s="17">
        <f t="shared" si="14"/>
        <v>8</v>
      </c>
      <c r="G30" s="17">
        <f t="shared" si="15"/>
        <v>7</v>
      </c>
      <c r="H30" s="17">
        <f t="shared" si="16"/>
        <v>8</v>
      </c>
      <c r="I30" s="17">
        <f t="shared" si="17"/>
        <v>7</v>
      </c>
      <c r="J30" s="17">
        <f t="shared" si="18"/>
        <v>8</v>
      </c>
      <c r="K30" s="17">
        <f t="shared" si="19"/>
        <v>7</v>
      </c>
      <c r="L30" s="17">
        <f>IF($O$2=1,'İsim ve Notlistesi'!B32," "&amp;IF($O$2=2,'İsim ve Notlistesi'!E32," "&amp;IF($O$2=3,'İsim ve Notlistesi'!H32," "&amp;IF($O$2=4,'İsim ve Notlistesi'!K32," "&amp;IF($O$2=5,'İsim ve Notlistesi'!N32," "&amp;IF($O$2=6,'İsim ve Notlistesi'!Q32," "))))))</f>
        <v>75</v>
      </c>
    </row>
    <row r="31" spans="1:21" s="2" customFormat="1" ht="21" customHeight="1" x14ac:dyDescent="0.25">
      <c r="A31" s="25">
        <f>IF($O$2=1,'İsim ve Notlistesi'!A33," "&amp;IF($O$2=2,'İsim ve Notlistesi'!D33," "&amp;IF($O$2=3,'İsim ve Notlistesi'!G33," "&amp;IF($O$2=4,'İsim ve Notlistesi'!J33," "&amp;IF($O$2=5,'İsim ve Notlistesi'!M33," "&amp;IF($O$2=6,'İsim ve Notlistesi'!P33," "))))))</f>
        <v>29</v>
      </c>
      <c r="B31" s="17">
        <f t="shared" si="10"/>
        <v>10</v>
      </c>
      <c r="C31" s="17">
        <f t="shared" si="11"/>
        <v>10</v>
      </c>
      <c r="D31" s="17">
        <f t="shared" si="12"/>
        <v>10</v>
      </c>
      <c r="E31" s="17">
        <f t="shared" si="13"/>
        <v>10</v>
      </c>
      <c r="F31" s="17">
        <f t="shared" si="14"/>
        <v>10</v>
      </c>
      <c r="G31" s="17">
        <f t="shared" si="15"/>
        <v>10</v>
      </c>
      <c r="H31" s="17">
        <f t="shared" si="16"/>
        <v>10</v>
      </c>
      <c r="I31" s="17">
        <f t="shared" si="17"/>
        <v>10</v>
      </c>
      <c r="J31" s="17">
        <f t="shared" si="18"/>
        <v>10</v>
      </c>
      <c r="K31" s="17">
        <f t="shared" si="19"/>
        <v>10</v>
      </c>
      <c r="L31" s="17">
        <f>IF($O$2=1,'İsim ve Notlistesi'!B33," "&amp;IF($O$2=2,'İsim ve Notlistesi'!E33," "&amp;IF($O$2=3,'İsim ve Notlistesi'!H33," "&amp;IF($O$2=4,'İsim ve Notlistesi'!K33," "&amp;IF($O$2=5,'İsim ve Notlistesi'!N33," "&amp;IF($O$2=6,'İsim ve Notlistesi'!Q33," "))))))</f>
        <v>100</v>
      </c>
    </row>
    <row r="32" spans="1:21" s="2" customFormat="1" ht="21" customHeight="1" x14ac:dyDescent="0.25">
      <c r="A32" s="25">
        <f>IF($O$2=1,'İsim ve Notlistesi'!A34," "&amp;IF($O$2=2,'İsim ve Notlistesi'!D34," "&amp;IF($O$2=3,'İsim ve Notlistesi'!G34," "&amp;IF($O$2=4,'İsim ve Notlistesi'!J34," "&amp;IF($O$2=5,'İsim ve Notlistesi'!M34," "&amp;IF($O$2=6,'İsim ve Notlistesi'!P34," "))))))</f>
        <v>30</v>
      </c>
      <c r="B32" s="17">
        <f t="shared" si="10"/>
        <v>6</v>
      </c>
      <c r="C32" s="17">
        <f t="shared" si="11"/>
        <v>6</v>
      </c>
      <c r="D32" s="17">
        <f t="shared" si="12"/>
        <v>6</v>
      </c>
      <c r="E32" s="17">
        <f t="shared" si="13"/>
        <v>6</v>
      </c>
      <c r="F32" s="17">
        <f t="shared" si="14"/>
        <v>6</v>
      </c>
      <c r="G32" s="17">
        <f t="shared" si="15"/>
        <v>6</v>
      </c>
      <c r="H32" s="17">
        <f t="shared" si="16"/>
        <v>6</v>
      </c>
      <c r="I32" s="17">
        <f t="shared" si="17"/>
        <v>6</v>
      </c>
      <c r="J32" s="17">
        <f t="shared" si="18"/>
        <v>6</v>
      </c>
      <c r="K32" s="17">
        <f t="shared" si="19"/>
        <v>6</v>
      </c>
      <c r="L32" s="17">
        <f>IF($O$2=1,'İsim ve Notlistesi'!B34," "&amp;IF($O$2=2,'İsim ve Notlistesi'!E34," "&amp;IF($O$2=3,'İsim ve Notlistesi'!H34," "&amp;IF($O$2=4,'İsim ve Notlistesi'!K34," "&amp;IF($O$2=5,'İsim ve Notlistesi'!N34," "&amp;IF($O$2=6,'İsim ve Notlistesi'!Q34," "))))))</f>
        <v>60</v>
      </c>
    </row>
    <row r="33" spans="1:12" s="2" customFormat="1" ht="21" customHeight="1" x14ac:dyDescent="0.25">
      <c r="A33" s="25">
        <f>IF($O$2=1,'İsim ve Notlistesi'!A35," "&amp;IF($O$2=2,'İsim ve Notlistesi'!D35," "&amp;IF($O$2=3,'İsim ve Notlistesi'!G35," "&amp;IF($O$2=4,'İsim ve Notlistesi'!J35," "&amp;IF($O$2=5,'İsim ve Notlistesi'!M35," "&amp;IF($O$2=6,'İsim ve Notlistesi'!P35," "))))))</f>
        <v>31</v>
      </c>
      <c r="B33" s="17">
        <f t="shared" ref="B33:B42" si="20">ROUND(L33/10,0)</f>
        <v>7</v>
      </c>
      <c r="C33" s="17">
        <f t="shared" ref="C33:C42" si="21">ROUND((L33-B33)/9,0)</f>
        <v>6</v>
      </c>
      <c r="D33" s="17">
        <f t="shared" ref="D33:D42" si="22">ROUND((L33-B33-C33)/8,0)</f>
        <v>7</v>
      </c>
      <c r="E33" s="17">
        <f t="shared" ref="E33:E42" si="23">ROUND((L33-B33-C33-D33)/7,0)</f>
        <v>6</v>
      </c>
      <c r="F33" s="17">
        <f t="shared" ref="F33:F42" si="24">ROUND((L33-B33-C33-D33-E33)/6,0)</f>
        <v>7</v>
      </c>
      <c r="G33" s="17">
        <f t="shared" ref="G33:G42" si="25">ROUND((L33-B33-C33-D33-E33-F33)/5,0)</f>
        <v>6</v>
      </c>
      <c r="H33" s="17">
        <f t="shared" ref="H33:H42" si="26">ROUND((L33-B33-C33-D33-E33-F33-G33)/4,0)</f>
        <v>7</v>
      </c>
      <c r="I33" s="17">
        <f t="shared" ref="I33:I42" si="27">ROUND((L33-B33-C33-D33-E33-F33-G33-H33)/3,0)</f>
        <v>6</v>
      </c>
      <c r="J33" s="17">
        <f t="shared" ref="J33:J42" si="28">ROUND((L33-B33-C33-D33-E33-F33-G33-H33-I33)/2,0)</f>
        <v>7</v>
      </c>
      <c r="K33" s="17">
        <f t="shared" ref="K33:K42" si="29">ROUND((L33-B33-C33-D33-E33-F33-G33-H33-I33-J33),0)</f>
        <v>6</v>
      </c>
      <c r="L33" s="17">
        <f>IF($O$2=1,'İsim ve Notlistesi'!B35," "&amp;IF($O$2=2,'İsim ve Notlistesi'!E35," "&amp;IF($O$2=3,'İsim ve Notlistesi'!H35," "&amp;IF($O$2=4,'İsim ve Notlistesi'!K35," "&amp;IF($O$2=5,'İsim ve Notlistesi'!N35," "&amp;IF($O$2=6,'İsim ve Notlistesi'!Q35," "))))))</f>
        <v>65</v>
      </c>
    </row>
    <row r="34" spans="1:12" s="2" customFormat="1" ht="21" customHeight="1" x14ac:dyDescent="0.25">
      <c r="A34" s="25">
        <f>IF($O$2=1,'İsim ve Notlistesi'!A36," "&amp;IF($O$2=2,'İsim ve Notlistesi'!D36," "&amp;IF($O$2=3,'İsim ve Notlistesi'!G36," "&amp;IF($O$2=4,'İsim ve Notlistesi'!J36," "&amp;IF($O$2=5,'İsim ve Notlistesi'!M36," "&amp;IF($O$2=6,'İsim ve Notlistesi'!P36," "))))))</f>
        <v>32</v>
      </c>
      <c r="B34" s="17">
        <f t="shared" si="20"/>
        <v>7</v>
      </c>
      <c r="C34" s="17">
        <f t="shared" si="21"/>
        <v>7</v>
      </c>
      <c r="D34" s="17">
        <f t="shared" si="22"/>
        <v>7</v>
      </c>
      <c r="E34" s="17">
        <f t="shared" si="23"/>
        <v>7</v>
      </c>
      <c r="F34" s="17">
        <f t="shared" si="24"/>
        <v>7</v>
      </c>
      <c r="G34" s="17">
        <f t="shared" si="25"/>
        <v>7</v>
      </c>
      <c r="H34" s="17">
        <f t="shared" si="26"/>
        <v>7</v>
      </c>
      <c r="I34" s="17">
        <f t="shared" si="27"/>
        <v>7</v>
      </c>
      <c r="J34" s="17">
        <f t="shared" si="28"/>
        <v>7</v>
      </c>
      <c r="K34" s="17">
        <f t="shared" si="29"/>
        <v>7</v>
      </c>
      <c r="L34" s="17">
        <f>IF($O$2=1,'İsim ve Notlistesi'!B36," "&amp;IF($O$2=2,'İsim ve Notlistesi'!E36," "&amp;IF($O$2=3,'İsim ve Notlistesi'!H36," "&amp;IF($O$2=4,'İsim ve Notlistesi'!K36," "&amp;IF($O$2=5,'İsim ve Notlistesi'!N36," "&amp;IF($O$2=6,'İsim ve Notlistesi'!Q36," "))))))</f>
        <v>70</v>
      </c>
    </row>
    <row r="35" spans="1:12" s="2" customFormat="1" ht="21" customHeight="1" x14ac:dyDescent="0.25">
      <c r="A35" s="25">
        <f>IF($O$2=1,'İsim ve Notlistesi'!A37," "&amp;IF($O$2=2,'İsim ve Notlistesi'!D37," "&amp;IF($O$2=3,'İsim ve Notlistesi'!G37," "&amp;IF($O$2=4,'İsim ve Notlistesi'!J37," "&amp;IF($O$2=5,'İsim ve Notlistesi'!M37," "&amp;IF($O$2=6,'İsim ve Notlistesi'!P37," "))))))</f>
        <v>33</v>
      </c>
      <c r="B35" s="17">
        <f t="shared" si="20"/>
        <v>8</v>
      </c>
      <c r="C35" s="17">
        <f t="shared" si="21"/>
        <v>7</v>
      </c>
      <c r="D35" s="17">
        <f t="shared" si="22"/>
        <v>8</v>
      </c>
      <c r="E35" s="17">
        <f t="shared" si="23"/>
        <v>7</v>
      </c>
      <c r="F35" s="17">
        <f t="shared" si="24"/>
        <v>8</v>
      </c>
      <c r="G35" s="17">
        <f t="shared" si="25"/>
        <v>7</v>
      </c>
      <c r="H35" s="17">
        <f t="shared" si="26"/>
        <v>8</v>
      </c>
      <c r="I35" s="17">
        <f t="shared" si="27"/>
        <v>7</v>
      </c>
      <c r="J35" s="17">
        <f t="shared" si="28"/>
        <v>8</v>
      </c>
      <c r="K35" s="17">
        <f t="shared" si="29"/>
        <v>7</v>
      </c>
      <c r="L35" s="17">
        <f>IF($O$2=1,'İsim ve Notlistesi'!B37," "&amp;IF($O$2=2,'İsim ve Notlistesi'!E37," "&amp;IF($O$2=3,'İsim ve Notlistesi'!H37," "&amp;IF($O$2=4,'İsim ve Notlistesi'!K37," "&amp;IF($O$2=5,'İsim ve Notlistesi'!N37," "&amp;IF($O$2=6,'İsim ve Notlistesi'!Q37," "))))))</f>
        <v>75</v>
      </c>
    </row>
    <row r="36" spans="1:12" s="2" customFormat="1" ht="21" customHeight="1" x14ac:dyDescent="0.25">
      <c r="A36" s="25">
        <f>IF($O$2=1,'İsim ve Notlistesi'!A38," "&amp;IF($O$2=2,'İsim ve Notlistesi'!D38," "&amp;IF($O$2=3,'İsim ve Notlistesi'!G38," "&amp;IF($O$2=4,'İsim ve Notlistesi'!J38," "&amp;IF($O$2=5,'İsim ve Notlistesi'!M38," "&amp;IF($O$2=6,'İsim ve Notlistesi'!P38," "))))))</f>
        <v>34</v>
      </c>
      <c r="B36" s="17">
        <f t="shared" si="20"/>
        <v>8</v>
      </c>
      <c r="C36" s="17">
        <f t="shared" si="21"/>
        <v>8</v>
      </c>
      <c r="D36" s="17">
        <f t="shared" si="22"/>
        <v>8</v>
      </c>
      <c r="E36" s="17">
        <f t="shared" si="23"/>
        <v>8</v>
      </c>
      <c r="F36" s="17">
        <f t="shared" si="24"/>
        <v>8</v>
      </c>
      <c r="G36" s="17">
        <f t="shared" si="25"/>
        <v>8</v>
      </c>
      <c r="H36" s="17">
        <f t="shared" si="26"/>
        <v>8</v>
      </c>
      <c r="I36" s="17">
        <f t="shared" si="27"/>
        <v>8</v>
      </c>
      <c r="J36" s="17">
        <f t="shared" si="28"/>
        <v>8</v>
      </c>
      <c r="K36" s="17">
        <f t="shared" si="29"/>
        <v>8</v>
      </c>
      <c r="L36" s="17">
        <f>IF($O$2=1,'İsim ve Notlistesi'!B38," "&amp;IF($O$2=2,'İsim ve Notlistesi'!E38," "&amp;IF($O$2=3,'İsim ve Notlistesi'!H38," "&amp;IF($O$2=4,'İsim ve Notlistesi'!K38," "&amp;IF($O$2=5,'İsim ve Notlistesi'!N38," "&amp;IF($O$2=6,'İsim ve Notlistesi'!Q38," "))))))</f>
        <v>80</v>
      </c>
    </row>
    <row r="37" spans="1:12" s="2" customFormat="1" ht="21" customHeight="1" x14ac:dyDescent="0.25">
      <c r="A37" s="25">
        <f>IF($O$2=1,'İsim ve Notlistesi'!A39," "&amp;IF($O$2=2,'İsim ve Notlistesi'!D39," "&amp;IF($O$2=3,'İsim ve Notlistesi'!G39," "&amp;IF($O$2=4,'İsim ve Notlistesi'!J39," "&amp;IF($O$2=5,'İsim ve Notlistesi'!M39," "&amp;IF($O$2=6,'İsim ve Notlistesi'!P39," "))))))</f>
        <v>35</v>
      </c>
      <c r="B37" s="17">
        <f t="shared" si="20"/>
        <v>9</v>
      </c>
      <c r="C37" s="17">
        <f t="shared" si="21"/>
        <v>8</v>
      </c>
      <c r="D37" s="17">
        <f t="shared" si="22"/>
        <v>9</v>
      </c>
      <c r="E37" s="17">
        <f t="shared" si="23"/>
        <v>8</v>
      </c>
      <c r="F37" s="17">
        <f t="shared" si="24"/>
        <v>9</v>
      </c>
      <c r="G37" s="17">
        <f t="shared" si="25"/>
        <v>8</v>
      </c>
      <c r="H37" s="17">
        <f t="shared" si="26"/>
        <v>9</v>
      </c>
      <c r="I37" s="17">
        <f t="shared" si="27"/>
        <v>8</v>
      </c>
      <c r="J37" s="17">
        <f t="shared" si="28"/>
        <v>9</v>
      </c>
      <c r="K37" s="17">
        <f t="shared" si="29"/>
        <v>8</v>
      </c>
      <c r="L37" s="17">
        <f>IF($O$2=1,'İsim ve Notlistesi'!B39," "&amp;IF($O$2=2,'İsim ve Notlistesi'!E39," "&amp;IF($O$2=3,'İsim ve Notlistesi'!H39," "&amp;IF($O$2=4,'İsim ve Notlistesi'!K39," "&amp;IF($O$2=5,'İsim ve Notlistesi'!N39," "&amp;IF($O$2=6,'İsim ve Notlistesi'!Q39," "))))))</f>
        <v>85</v>
      </c>
    </row>
    <row r="38" spans="1:12" s="2" customFormat="1" ht="21" customHeight="1" x14ac:dyDescent="0.25">
      <c r="A38" s="25">
        <f>IF($O$2=1,'İsim ve Notlistesi'!A40," "&amp;IF($O$2=2,'İsim ve Notlistesi'!D40," "&amp;IF($O$2=3,'İsim ve Notlistesi'!G40," "&amp;IF($O$2=4,'İsim ve Notlistesi'!J40," "&amp;IF($O$2=5,'İsim ve Notlistesi'!M40," "&amp;IF($O$2=6,'İsim ve Notlistesi'!P40," "))))))</f>
        <v>36</v>
      </c>
      <c r="B38" s="17">
        <f t="shared" si="20"/>
        <v>9</v>
      </c>
      <c r="C38" s="17">
        <f t="shared" si="21"/>
        <v>8</v>
      </c>
      <c r="D38" s="17">
        <f t="shared" si="22"/>
        <v>9</v>
      </c>
      <c r="E38" s="17">
        <f t="shared" si="23"/>
        <v>8</v>
      </c>
      <c r="F38" s="17">
        <f t="shared" si="24"/>
        <v>9</v>
      </c>
      <c r="G38" s="17">
        <f t="shared" si="25"/>
        <v>8</v>
      </c>
      <c r="H38" s="17">
        <f t="shared" si="26"/>
        <v>9</v>
      </c>
      <c r="I38" s="17">
        <f t="shared" si="27"/>
        <v>8</v>
      </c>
      <c r="J38" s="17">
        <f t="shared" si="28"/>
        <v>9</v>
      </c>
      <c r="K38" s="17">
        <f t="shared" si="29"/>
        <v>8</v>
      </c>
      <c r="L38" s="17">
        <f>IF($O$2=1,'İsim ve Notlistesi'!B40," "&amp;IF($O$2=2,'İsim ve Notlistesi'!E40," "&amp;IF($O$2=3,'İsim ve Notlistesi'!H40," "&amp;IF($O$2=4,'İsim ve Notlistesi'!K40," "&amp;IF($O$2=5,'İsim ve Notlistesi'!N40," "&amp;IF($O$2=6,'İsim ve Notlistesi'!Q40," "))))))</f>
        <v>85</v>
      </c>
    </row>
    <row r="39" spans="1:12" s="2" customFormat="1" ht="21" customHeight="1" x14ac:dyDescent="0.25">
      <c r="A39" s="25">
        <f>IF($O$2=1,'İsim ve Notlistesi'!A41," "&amp;IF($O$2=2,'İsim ve Notlistesi'!D41," "&amp;IF($O$2=3,'İsim ve Notlistesi'!G41," "&amp;IF($O$2=4,'İsim ve Notlistesi'!J41," "&amp;IF($O$2=5,'İsim ve Notlistesi'!M41," "&amp;IF($O$2=6,'İsim ve Notlistesi'!P41," "))))))</f>
        <v>37</v>
      </c>
      <c r="B39" s="17">
        <f t="shared" si="20"/>
        <v>9</v>
      </c>
      <c r="C39" s="17">
        <f t="shared" si="21"/>
        <v>8</v>
      </c>
      <c r="D39" s="17">
        <f t="shared" si="22"/>
        <v>9</v>
      </c>
      <c r="E39" s="17">
        <f t="shared" si="23"/>
        <v>8</v>
      </c>
      <c r="F39" s="17">
        <f t="shared" si="24"/>
        <v>9</v>
      </c>
      <c r="G39" s="17">
        <f t="shared" si="25"/>
        <v>8</v>
      </c>
      <c r="H39" s="17">
        <f t="shared" si="26"/>
        <v>9</v>
      </c>
      <c r="I39" s="17">
        <f t="shared" si="27"/>
        <v>8</v>
      </c>
      <c r="J39" s="17">
        <f t="shared" si="28"/>
        <v>9</v>
      </c>
      <c r="K39" s="17">
        <f t="shared" si="29"/>
        <v>8</v>
      </c>
      <c r="L39" s="17">
        <f>IF($O$2=1,'İsim ve Notlistesi'!B41," "&amp;IF($O$2=2,'İsim ve Notlistesi'!E41," "&amp;IF($O$2=3,'İsim ve Notlistesi'!H41," "&amp;IF($O$2=4,'İsim ve Notlistesi'!K41," "&amp;IF($O$2=5,'İsim ve Notlistesi'!N41," "&amp;IF($O$2=6,'İsim ve Notlistesi'!Q41," "))))))</f>
        <v>85</v>
      </c>
    </row>
    <row r="40" spans="1:12" s="2" customFormat="1" ht="21" customHeight="1" x14ac:dyDescent="0.25">
      <c r="A40" s="25">
        <f>IF($O$2=1,'İsim ve Notlistesi'!A42," "&amp;IF($O$2=2,'İsim ve Notlistesi'!D42," "&amp;IF($O$2=3,'İsim ve Notlistesi'!G42," "&amp;IF($O$2=4,'İsim ve Notlistesi'!J42," "&amp;IF($O$2=5,'İsim ve Notlistesi'!M42," "&amp;IF($O$2=6,'İsim ve Notlistesi'!P42," "))))))</f>
        <v>38</v>
      </c>
      <c r="B40" s="17">
        <f t="shared" si="20"/>
        <v>9</v>
      </c>
      <c r="C40" s="17">
        <f t="shared" si="21"/>
        <v>8</v>
      </c>
      <c r="D40" s="17">
        <f t="shared" si="22"/>
        <v>9</v>
      </c>
      <c r="E40" s="17">
        <f t="shared" si="23"/>
        <v>8</v>
      </c>
      <c r="F40" s="17">
        <f t="shared" si="24"/>
        <v>9</v>
      </c>
      <c r="G40" s="17">
        <f t="shared" si="25"/>
        <v>8</v>
      </c>
      <c r="H40" s="17">
        <f t="shared" si="26"/>
        <v>9</v>
      </c>
      <c r="I40" s="17">
        <f t="shared" si="27"/>
        <v>8</v>
      </c>
      <c r="J40" s="17">
        <f t="shared" si="28"/>
        <v>9</v>
      </c>
      <c r="K40" s="17">
        <f t="shared" si="29"/>
        <v>8</v>
      </c>
      <c r="L40" s="17">
        <f>IF($O$2=1,'İsim ve Notlistesi'!B42," "&amp;IF($O$2=2,'İsim ve Notlistesi'!E42," "&amp;IF($O$2=3,'İsim ve Notlistesi'!H42," "&amp;IF($O$2=4,'İsim ve Notlistesi'!K42," "&amp;IF($O$2=5,'İsim ve Notlistesi'!N42," "&amp;IF($O$2=6,'İsim ve Notlistesi'!Q42," "))))))</f>
        <v>85</v>
      </c>
    </row>
    <row r="41" spans="1:12" s="2" customFormat="1" ht="21" customHeight="1" x14ac:dyDescent="0.25">
      <c r="A41" s="25">
        <f>IF($O$2=1,'İsim ve Notlistesi'!A43," "&amp;IF($O$2=2,'İsim ve Notlistesi'!D43," "&amp;IF($O$2=3,'İsim ve Notlistesi'!G43," "&amp;IF($O$2=4,'İsim ve Notlistesi'!J43," "&amp;IF($O$2=5,'İsim ve Notlistesi'!M43," "&amp;IF($O$2=6,'İsim ve Notlistesi'!P43," "))))))</f>
        <v>39</v>
      </c>
      <c r="B41" s="17">
        <f t="shared" si="20"/>
        <v>9</v>
      </c>
      <c r="C41" s="17">
        <f t="shared" si="21"/>
        <v>8</v>
      </c>
      <c r="D41" s="17">
        <f t="shared" si="22"/>
        <v>9</v>
      </c>
      <c r="E41" s="17">
        <f t="shared" si="23"/>
        <v>8</v>
      </c>
      <c r="F41" s="17">
        <f t="shared" si="24"/>
        <v>9</v>
      </c>
      <c r="G41" s="17">
        <f t="shared" si="25"/>
        <v>8</v>
      </c>
      <c r="H41" s="17">
        <f t="shared" si="26"/>
        <v>9</v>
      </c>
      <c r="I41" s="17">
        <f t="shared" si="27"/>
        <v>8</v>
      </c>
      <c r="J41" s="17">
        <f t="shared" si="28"/>
        <v>9</v>
      </c>
      <c r="K41" s="17">
        <f t="shared" si="29"/>
        <v>8</v>
      </c>
      <c r="L41" s="17">
        <f>IF($O$2=1,'İsim ve Notlistesi'!B43," "&amp;IF($O$2=2,'İsim ve Notlistesi'!E43," "&amp;IF($O$2=3,'İsim ve Notlistesi'!H43," "&amp;IF($O$2=4,'İsim ve Notlistesi'!K43," "&amp;IF($O$2=5,'İsim ve Notlistesi'!N43," "&amp;IF($O$2=6,'İsim ve Notlistesi'!Q43," "))))))</f>
        <v>85</v>
      </c>
    </row>
    <row r="42" spans="1:12" s="2" customFormat="1" ht="21" customHeight="1" x14ac:dyDescent="0.25">
      <c r="A42" s="25">
        <f>IF($O$2=1,'İsim ve Notlistesi'!A44," "&amp;IF($O$2=2,'İsim ve Notlistesi'!D44," "&amp;IF($O$2=3,'İsim ve Notlistesi'!G44," "&amp;IF($O$2=4,'İsim ve Notlistesi'!J44," "&amp;IF($O$2=5,'İsim ve Notlistesi'!M44," "&amp;IF($O$2=6,'İsim ve Notlistesi'!P44," "))))))</f>
        <v>40</v>
      </c>
      <c r="B42" s="17">
        <f t="shared" si="20"/>
        <v>9</v>
      </c>
      <c r="C42" s="17">
        <f t="shared" si="21"/>
        <v>8</v>
      </c>
      <c r="D42" s="17">
        <f t="shared" si="22"/>
        <v>9</v>
      </c>
      <c r="E42" s="17">
        <f t="shared" si="23"/>
        <v>8</v>
      </c>
      <c r="F42" s="17">
        <f t="shared" si="24"/>
        <v>9</v>
      </c>
      <c r="G42" s="17">
        <f t="shared" si="25"/>
        <v>8</v>
      </c>
      <c r="H42" s="17">
        <f t="shared" si="26"/>
        <v>9</v>
      </c>
      <c r="I42" s="17">
        <f t="shared" si="27"/>
        <v>8</v>
      </c>
      <c r="J42" s="17">
        <f t="shared" si="28"/>
        <v>9</v>
      </c>
      <c r="K42" s="17">
        <f t="shared" si="29"/>
        <v>8</v>
      </c>
      <c r="L42" s="17">
        <f>IF($O$2=1,'İsim ve Notlistesi'!B44," "&amp;IF($O$2=2,'İsim ve Notlistesi'!E44," "&amp;IF($O$2=3,'İsim ve Notlistesi'!H44," "&amp;IF($O$2=4,'İsim ve Notlistesi'!K44," "&amp;IF($O$2=5,'İsim ve Notlistesi'!N44," "&amp;IF($O$2=6,'İsim ve Notlistesi'!Q44," "))))))</f>
        <v>85</v>
      </c>
    </row>
    <row r="43" spans="1:12" ht="21.75" customHeight="1" x14ac:dyDescent="0.25">
      <c r="A43" s="35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ht="18.75" x14ac:dyDescent="0.25">
      <c r="J44" s="18" t="str">
        <f>PROPER(Bilgiler!B4)</f>
        <v>Bünyamin Meşe</v>
      </c>
    </row>
    <row r="45" spans="1:12" ht="18.75" x14ac:dyDescent="0.3">
      <c r="J45" s="19" t="str">
        <f>PROPER(Bilgiler!B3)&amp;" "&amp;"Öğretmeni"</f>
        <v>Türkçe Öğretmeni</v>
      </c>
    </row>
  </sheetData>
  <sheetProtection password="DBAE" sheet="1" objects="1" scenarios="1" formatCells="0" formatColumns="0" formatRows="0" insertColumns="0" insertRows="0" insertHyperlinks="0" deleteColumns="0" deleteRows="0" sort="0" autoFilter="0" pivotTables="0"/>
  <protectedRanges>
    <protectedRange sqref="A44:L67" name="Aralık4"/>
    <protectedRange sqref="A2:M2 O2" name="Aralık2"/>
    <protectedRange sqref="A44:H86 K44:L86 I46:J86 I45 J44:J45" name="Aralık3"/>
  </protectedRanges>
  <mergeCells count="2">
    <mergeCell ref="N10:R18"/>
    <mergeCell ref="A1:L1"/>
  </mergeCells>
  <dataValidations count="1">
    <dataValidation type="whole" allowBlank="1" showInputMessage="1" showErrorMessage="1" sqref="L3:L43">
      <formula1>0</formula1>
      <formula2>100</formula2>
    </dataValidation>
  </dataValidations>
  <hyperlinks>
    <hyperlink ref="N10:R18" r:id="rId1" display="bmese"/>
  </hyperlinks>
  <pageMargins left="0.70866141732283472" right="0.70866141732283472" top="0.74803149606299213" bottom="0.74803149606299213" header="0.31496062992125984" footer="0.31496062992125984"/>
  <pageSetup paperSize="9" scale="48" orientation="landscape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U44"/>
  <sheetViews>
    <sheetView view="pageBreakPreview" zoomScale="70" zoomScaleNormal="70" zoomScaleSheetLayoutView="70" workbookViewId="0">
      <selection activeCell="T6" sqref="T6"/>
    </sheetView>
  </sheetViews>
  <sheetFormatPr defaultRowHeight="15" x14ac:dyDescent="0.25"/>
  <cols>
    <col min="1" max="1" width="25.28515625" style="1" customWidth="1"/>
    <col min="2" max="2" width="9.7109375" customWidth="1"/>
    <col min="3" max="3" width="2.85546875" style="33" customWidth="1"/>
    <col min="4" max="4" width="25.28515625" style="1" customWidth="1"/>
    <col min="6" max="6" width="2.85546875" customWidth="1"/>
    <col min="7" max="7" width="25.28515625" style="1" customWidth="1"/>
    <col min="9" max="9" width="2.85546875" customWidth="1"/>
    <col min="10" max="10" width="25.28515625" style="1" customWidth="1"/>
    <col min="12" max="12" width="2.85546875" customWidth="1"/>
    <col min="13" max="13" width="25.28515625" style="1" customWidth="1"/>
    <col min="15" max="15" width="2.85546875" customWidth="1"/>
    <col min="16" max="16" width="25.28515625" style="1" customWidth="1"/>
  </cols>
  <sheetData>
    <row r="1" spans="1:21" s="2" customFormat="1" ht="19.5" thickBot="1" x14ac:dyDescent="0.3">
      <c r="A1" s="48" t="s">
        <v>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U1" s="9"/>
    </row>
    <row r="2" spans="1:21" s="2" customFormat="1" ht="19.5" thickBot="1" x14ac:dyDescent="0.3">
      <c r="A2" s="51">
        <v>1</v>
      </c>
      <c r="B2" s="52"/>
      <c r="C2" s="30"/>
      <c r="D2" s="51">
        <v>2</v>
      </c>
      <c r="E2" s="52"/>
      <c r="F2" s="30"/>
      <c r="G2" s="51">
        <v>3</v>
      </c>
      <c r="H2" s="52"/>
      <c r="I2" s="30"/>
      <c r="J2" s="51">
        <v>4</v>
      </c>
      <c r="K2" s="52"/>
      <c r="L2" s="32"/>
      <c r="M2" s="51">
        <v>5</v>
      </c>
      <c r="N2" s="52"/>
      <c r="O2" s="33"/>
      <c r="P2" s="51">
        <v>6</v>
      </c>
      <c r="Q2" s="52"/>
      <c r="U2" s="10"/>
    </row>
    <row r="3" spans="1:21" s="2" customFormat="1" ht="15.75" x14ac:dyDescent="0.25">
      <c r="A3" s="46" t="s">
        <v>76</v>
      </c>
      <c r="B3" s="47"/>
      <c r="C3" s="31"/>
      <c r="D3" s="46" t="s">
        <v>13</v>
      </c>
      <c r="E3" s="47"/>
      <c r="F3" s="31"/>
      <c r="G3" s="46" t="s">
        <v>16</v>
      </c>
      <c r="H3" s="47"/>
      <c r="I3" s="31"/>
      <c r="J3" s="46" t="s">
        <v>18</v>
      </c>
      <c r="K3" s="47"/>
      <c r="L3" s="33"/>
      <c r="M3" s="46" t="s">
        <v>17</v>
      </c>
      <c r="N3" s="47"/>
      <c r="O3" s="33"/>
      <c r="P3" s="46" t="s">
        <v>19</v>
      </c>
      <c r="Q3" s="47"/>
    </row>
    <row r="4" spans="1:21" s="2" customFormat="1" x14ac:dyDescent="0.25">
      <c r="A4" s="3" t="s">
        <v>14</v>
      </c>
      <c r="B4" s="4" t="s">
        <v>15</v>
      </c>
      <c r="C4" s="32"/>
      <c r="D4" s="3" t="s">
        <v>14</v>
      </c>
      <c r="E4" s="4" t="s">
        <v>15</v>
      </c>
      <c r="F4" s="32"/>
      <c r="G4" s="3" t="s">
        <v>14</v>
      </c>
      <c r="H4" s="4" t="s">
        <v>15</v>
      </c>
      <c r="I4" s="32"/>
      <c r="J4" s="3" t="s">
        <v>14</v>
      </c>
      <c r="K4" s="4" t="s">
        <v>15</v>
      </c>
      <c r="L4" s="33"/>
      <c r="M4" s="3" t="s">
        <v>14</v>
      </c>
      <c r="N4" s="4" t="s">
        <v>15</v>
      </c>
      <c r="O4" s="33"/>
      <c r="P4" s="3" t="s">
        <v>14</v>
      </c>
      <c r="Q4" s="4" t="s">
        <v>15</v>
      </c>
    </row>
    <row r="5" spans="1:21" ht="18.75" x14ac:dyDescent="0.25">
      <c r="A5" s="11">
        <v>1</v>
      </c>
      <c r="B5" s="6">
        <v>45</v>
      </c>
      <c r="D5" s="34" t="s">
        <v>49</v>
      </c>
      <c r="E5" s="6">
        <v>65</v>
      </c>
      <c r="F5" s="30"/>
      <c r="G5" s="5" t="s">
        <v>24</v>
      </c>
      <c r="H5" s="6"/>
      <c r="I5" s="33"/>
      <c r="J5" s="5" t="s">
        <v>30</v>
      </c>
      <c r="K5" s="6"/>
      <c r="L5" s="33"/>
      <c r="M5" s="5" t="s">
        <v>28</v>
      </c>
      <c r="N5" s="6"/>
      <c r="O5" s="33"/>
      <c r="P5" s="5" t="s">
        <v>27</v>
      </c>
      <c r="Q5" s="6"/>
    </row>
    <row r="6" spans="1:21" ht="15.75" x14ac:dyDescent="0.25">
      <c r="A6" s="5">
        <v>2</v>
      </c>
      <c r="B6" s="6">
        <v>50</v>
      </c>
      <c r="D6" s="34" t="s">
        <v>50</v>
      </c>
      <c r="E6" s="6">
        <v>70</v>
      </c>
      <c r="F6" s="31"/>
      <c r="G6" s="5"/>
      <c r="H6" s="6"/>
      <c r="I6" s="33"/>
      <c r="J6" s="5"/>
      <c r="K6" s="6"/>
      <c r="L6" s="33"/>
      <c r="M6" s="5"/>
      <c r="N6" s="6"/>
      <c r="O6" s="33"/>
      <c r="P6" s="5"/>
      <c r="Q6" s="6"/>
    </row>
    <row r="7" spans="1:21" x14ac:dyDescent="0.25">
      <c r="A7" s="11">
        <v>3</v>
      </c>
      <c r="B7" s="6">
        <v>55</v>
      </c>
      <c r="D7" s="34" t="s">
        <v>51</v>
      </c>
      <c r="E7" s="6">
        <v>75</v>
      </c>
      <c r="F7" s="32"/>
      <c r="G7" s="5"/>
      <c r="H7" s="6"/>
      <c r="I7" s="33"/>
      <c r="J7" s="5"/>
      <c r="K7" s="6"/>
      <c r="L7" s="32"/>
      <c r="M7" s="5"/>
      <c r="N7" s="6"/>
      <c r="O7" s="33"/>
      <c r="P7" s="5"/>
      <c r="Q7" s="6"/>
    </row>
    <row r="8" spans="1:21" ht="18.75" x14ac:dyDescent="0.25">
      <c r="A8" s="5">
        <v>4</v>
      </c>
      <c r="B8" s="6">
        <v>60</v>
      </c>
      <c r="D8" s="34" t="s">
        <v>52</v>
      </c>
      <c r="E8" s="6">
        <v>80</v>
      </c>
      <c r="F8" s="30"/>
      <c r="G8" s="5"/>
      <c r="H8" s="6"/>
      <c r="I8" s="33"/>
      <c r="J8" s="5"/>
      <c r="K8" s="6"/>
      <c r="L8" s="33"/>
      <c r="M8" s="5" t="s">
        <v>36</v>
      </c>
      <c r="N8" s="6"/>
      <c r="O8" s="33"/>
      <c r="P8" s="5"/>
      <c r="Q8" s="6"/>
    </row>
    <row r="9" spans="1:21" ht="18.75" x14ac:dyDescent="0.25">
      <c r="A9" s="11">
        <v>5</v>
      </c>
      <c r="B9" s="6">
        <v>65</v>
      </c>
      <c r="D9" s="34" t="s">
        <v>53</v>
      </c>
      <c r="E9" s="6">
        <v>85</v>
      </c>
      <c r="F9" s="31"/>
      <c r="G9" s="5" t="s">
        <v>23</v>
      </c>
      <c r="H9" s="6"/>
      <c r="I9" s="30"/>
      <c r="J9" s="5" t="s">
        <v>29</v>
      </c>
      <c r="K9" s="6"/>
      <c r="L9" s="33"/>
      <c r="M9" s="5"/>
      <c r="N9" s="6"/>
      <c r="O9" s="33"/>
      <c r="P9" s="5"/>
      <c r="Q9" s="6"/>
    </row>
    <row r="10" spans="1:21" ht="15.75" x14ac:dyDescent="0.25">
      <c r="A10" s="5">
        <v>6</v>
      </c>
      <c r="B10" s="6">
        <v>70</v>
      </c>
      <c r="D10" s="34" t="s">
        <v>54</v>
      </c>
      <c r="E10" s="6">
        <v>90</v>
      </c>
      <c r="F10" s="32"/>
      <c r="G10" s="5"/>
      <c r="H10" s="6"/>
      <c r="I10" s="31"/>
      <c r="J10" s="5"/>
      <c r="K10" s="6"/>
      <c r="L10" s="33"/>
      <c r="M10" s="5"/>
      <c r="N10" s="6"/>
      <c r="O10" s="33"/>
      <c r="P10" s="5"/>
      <c r="Q10" s="6"/>
    </row>
    <row r="11" spans="1:21" ht="18.75" x14ac:dyDescent="0.25">
      <c r="A11" s="11">
        <v>7</v>
      </c>
      <c r="B11" s="6">
        <v>75</v>
      </c>
      <c r="D11" s="34" t="s">
        <v>55</v>
      </c>
      <c r="E11" s="6">
        <v>95</v>
      </c>
      <c r="F11" s="30"/>
      <c r="G11" s="5"/>
      <c r="H11" s="6"/>
      <c r="I11" s="32"/>
      <c r="J11" s="5"/>
      <c r="K11" s="6"/>
      <c r="L11" s="33"/>
      <c r="M11" s="5" t="s">
        <v>34</v>
      </c>
      <c r="N11" s="6"/>
      <c r="O11" s="33"/>
      <c r="P11" s="5"/>
      <c r="Q11" s="6"/>
    </row>
    <row r="12" spans="1:21" ht="15.75" x14ac:dyDescent="0.25">
      <c r="A12" s="5">
        <v>8</v>
      </c>
      <c r="B12" s="6">
        <v>80</v>
      </c>
      <c r="D12" s="34" t="s">
        <v>56</v>
      </c>
      <c r="E12" s="6">
        <v>100</v>
      </c>
      <c r="F12" s="31"/>
      <c r="G12" s="5"/>
      <c r="H12" s="6">
        <v>1</v>
      </c>
      <c r="I12" s="33"/>
      <c r="J12" s="5" t="s">
        <v>33</v>
      </c>
      <c r="K12" s="6"/>
      <c r="L12" s="32"/>
      <c r="M12" s="5"/>
      <c r="N12" s="6"/>
      <c r="O12" s="33"/>
      <c r="P12" s="5"/>
      <c r="Q12" s="6"/>
    </row>
    <row r="13" spans="1:21" x14ac:dyDescent="0.25">
      <c r="A13" s="11">
        <v>9</v>
      </c>
      <c r="B13" s="6">
        <v>85</v>
      </c>
      <c r="D13" s="34" t="s">
        <v>57</v>
      </c>
      <c r="E13" s="6">
        <v>45</v>
      </c>
      <c r="F13" s="32"/>
      <c r="G13" s="5"/>
      <c r="H13" s="6">
        <v>50</v>
      </c>
      <c r="I13" s="33"/>
      <c r="J13" s="5"/>
      <c r="K13" s="6"/>
      <c r="L13" s="33"/>
      <c r="M13" s="5"/>
      <c r="N13" s="6"/>
      <c r="O13" s="33"/>
      <c r="P13" s="5" t="s">
        <v>26</v>
      </c>
      <c r="Q13" s="6"/>
    </row>
    <row r="14" spans="1:21" ht="18.75" x14ac:dyDescent="0.25">
      <c r="A14" s="5">
        <v>10</v>
      </c>
      <c r="B14" s="6">
        <v>90</v>
      </c>
      <c r="D14" s="34" t="s">
        <v>58</v>
      </c>
      <c r="E14" s="6">
        <v>50</v>
      </c>
      <c r="F14" s="30"/>
      <c r="G14" s="5"/>
      <c r="H14" s="6"/>
      <c r="I14" s="33"/>
      <c r="J14" s="5"/>
      <c r="K14" s="6"/>
      <c r="L14" s="33"/>
      <c r="M14" s="5"/>
      <c r="N14" s="6"/>
      <c r="O14" s="33"/>
      <c r="P14" s="5">
        <v>6</v>
      </c>
      <c r="Q14" s="6"/>
    </row>
    <row r="15" spans="1:21" ht="15.75" x14ac:dyDescent="0.25">
      <c r="A15" s="11">
        <v>11</v>
      </c>
      <c r="B15" s="6">
        <v>95</v>
      </c>
      <c r="D15" s="34" t="s">
        <v>59</v>
      </c>
      <c r="E15" s="6">
        <v>55</v>
      </c>
      <c r="F15" s="31"/>
      <c r="G15" s="5"/>
      <c r="H15" s="6"/>
      <c r="I15" s="33"/>
      <c r="J15" s="5" t="s">
        <v>32</v>
      </c>
      <c r="K15" s="6"/>
      <c r="L15" s="33"/>
      <c r="M15" s="5"/>
      <c r="N15" s="6"/>
      <c r="O15" s="33"/>
      <c r="P15" s="5"/>
      <c r="Q15" s="6"/>
    </row>
    <row r="16" spans="1:21" ht="18.75" x14ac:dyDescent="0.25">
      <c r="A16" s="5">
        <v>12</v>
      </c>
      <c r="B16" s="6">
        <v>100</v>
      </c>
      <c r="D16" s="34" t="s">
        <v>60</v>
      </c>
      <c r="E16" s="6">
        <v>60</v>
      </c>
      <c r="F16" s="32"/>
      <c r="G16" s="5"/>
      <c r="H16" s="6"/>
      <c r="I16" s="30"/>
      <c r="J16" s="5"/>
      <c r="K16" s="6"/>
      <c r="L16" s="33"/>
      <c r="M16" s="5"/>
      <c r="N16" s="6"/>
      <c r="O16" s="33"/>
      <c r="P16" s="5"/>
      <c r="Q16" s="6"/>
    </row>
    <row r="17" spans="1:17" ht="18.75" x14ac:dyDescent="0.25">
      <c r="A17" s="11">
        <v>13</v>
      </c>
      <c r="B17" s="6">
        <v>45</v>
      </c>
      <c r="D17" s="34" t="s">
        <v>61</v>
      </c>
      <c r="E17" s="6">
        <v>65</v>
      </c>
      <c r="F17" s="30"/>
      <c r="G17" s="5"/>
      <c r="H17" s="6"/>
      <c r="I17" s="31"/>
      <c r="J17" s="5" t="s">
        <v>25</v>
      </c>
      <c r="K17" s="6"/>
      <c r="L17" s="32"/>
      <c r="M17" s="5"/>
      <c r="N17" s="6"/>
      <c r="O17" s="33"/>
      <c r="P17" s="5"/>
      <c r="Q17" s="6"/>
    </row>
    <row r="18" spans="1:17" ht="15.75" x14ac:dyDescent="0.25">
      <c r="A18" s="5">
        <v>14</v>
      </c>
      <c r="B18" s="6">
        <v>50</v>
      </c>
      <c r="D18" s="34" t="s">
        <v>62</v>
      </c>
      <c r="E18" s="6">
        <v>70</v>
      </c>
      <c r="F18" s="31"/>
      <c r="G18" s="5"/>
      <c r="H18" s="6"/>
      <c r="I18" s="32"/>
      <c r="J18" s="5" t="s">
        <v>31</v>
      </c>
      <c r="K18" s="6"/>
      <c r="L18" s="33"/>
      <c r="M18" s="5" t="s">
        <v>35</v>
      </c>
      <c r="N18" s="6"/>
      <c r="O18" s="33"/>
      <c r="P18" s="5"/>
      <c r="Q18" s="6"/>
    </row>
    <row r="19" spans="1:17" x14ac:dyDescent="0.25">
      <c r="A19" s="11">
        <v>15</v>
      </c>
      <c r="B19" s="6">
        <v>55</v>
      </c>
      <c r="D19" s="34" t="s">
        <v>63</v>
      </c>
      <c r="E19" s="6">
        <v>75</v>
      </c>
      <c r="F19" s="32"/>
      <c r="G19" s="5" t="s">
        <v>22</v>
      </c>
      <c r="H19" s="6"/>
      <c r="I19" s="33"/>
      <c r="J19" s="5"/>
      <c r="K19" s="6"/>
      <c r="L19" s="33"/>
      <c r="M19" s="5"/>
      <c r="N19" s="6"/>
      <c r="O19" s="33"/>
      <c r="P19" s="5"/>
      <c r="Q19" s="6"/>
    </row>
    <row r="20" spans="1:17" ht="18.75" x14ac:dyDescent="0.25">
      <c r="A20" s="5">
        <v>16</v>
      </c>
      <c r="B20" s="6">
        <v>60</v>
      </c>
      <c r="D20" s="34" t="s">
        <v>64</v>
      </c>
      <c r="E20" s="6">
        <v>80</v>
      </c>
      <c r="F20" s="30"/>
      <c r="G20" s="5"/>
      <c r="H20" s="6"/>
      <c r="I20" s="33"/>
      <c r="J20" s="5"/>
      <c r="K20" s="6"/>
      <c r="L20" s="33"/>
      <c r="M20" s="5"/>
      <c r="N20" s="6"/>
      <c r="O20" s="33"/>
      <c r="P20" s="5"/>
      <c r="Q20" s="6"/>
    </row>
    <row r="21" spans="1:17" ht="15.75" x14ac:dyDescent="0.25">
      <c r="A21" s="11">
        <v>17</v>
      </c>
      <c r="B21" s="6">
        <v>65</v>
      </c>
      <c r="D21" s="34" t="s">
        <v>65</v>
      </c>
      <c r="E21" s="6">
        <v>85</v>
      </c>
      <c r="F21" s="31"/>
      <c r="G21" s="5"/>
      <c r="H21" s="6"/>
      <c r="I21" s="33"/>
      <c r="J21" s="5"/>
      <c r="K21" s="6"/>
      <c r="L21" s="33"/>
      <c r="M21" s="5"/>
      <c r="N21" s="6"/>
      <c r="O21" s="33"/>
      <c r="P21" s="5"/>
      <c r="Q21" s="6"/>
    </row>
    <row r="22" spans="1:17" x14ac:dyDescent="0.25">
      <c r="A22" s="5">
        <v>18</v>
      </c>
      <c r="B22" s="6">
        <v>70</v>
      </c>
      <c r="D22" s="34" t="s">
        <v>66</v>
      </c>
      <c r="E22" s="6">
        <v>90</v>
      </c>
      <c r="F22" s="32"/>
      <c r="G22" s="5"/>
      <c r="H22" s="6"/>
      <c r="I22" s="33"/>
      <c r="J22" s="5"/>
      <c r="K22" s="6"/>
      <c r="L22" s="32"/>
      <c r="M22" s="5"/>
      <c r="N22" s="6"/>
      <c r="O22" s="33"/>
      <c r="P22" s="5"/>
      <c r="Q22" s="6">
        <v>75</v>
      </c>
    </row>
    <row r="23" spans="1:17" ht="18.75" x14ac:dyDescent="0.25">
      <c r="A23" s="11">
        <v>19</v>
      </c>
      <c r="B23" s="6">
        <v>75</v>
      </c>
      <c r="D23" s="40" t="s">
        <v>67</v>
      </c>
      <c r="E23" s="6">
        <v>95</v>
      </c>
      <c r="F23" s="30"/>
      <c r="G23" s="5" t="s">
        <v>37</v>
      </c>
      <c r="H23" s="6"/>
      <c r="I23" s="30"/>
      <c r="J23" s="5"/>
      <c r="K23" s="6"/>
      <c r="L23" s="33"/>
      <c r="M23" s="5"/>
      <c r="N23" s="6"/>
      <c r="O23" s="33"/>
      <c r="P23" s="5"/>
      <c r="Q23" s="6">
        <v>100</v>
      </c>
    </row>
    <row r="24" spans="1:17" ht="15.75" x14ac:dyDescent="0.25">
      <c r="A24" s="5">
        <v>20</v>
      </c>
      <c r="B24" s="6">
        <v>80</v>
      </c>
      <c r="D24" s="34" t="s">
        <v>68</v>
      </c>
      <c r="E24" s="6">
        <v>100</v>
      </c>
      <c r="F24" s="31"/>
      <c r="G24" s="5"/>
      <c r="H24" s="6"/>
      <c r="I24" s="31"/>
      <c r="J24" s="5"/>
      <c r="K24" s="6"/>
      <c r="L24" s="33"/>
      <c r="M24" s="5"/>
      <c r="N24" s="6"/>
      <c r="O24" s="33"/>
      <c r="P24" s="5"/>
      <c r="Q24" s="6">
        <v>60</v>
      </c>
    </row>
    <row r="25" spans="1:17" x14ac:dyDescent="0.25">
      <c r="A25" s="11">
        <v>21</v>
      </c>
      <c r="B25" s="6">
        <v>85</v>
      </c>
      <c r="D25" s="34" t="s">
        <v>69</v>
      </c>
      <c r="E25" s="6">
        <v>85</v>
      </c>
      <c r="F25" s="32"/>
      <c r="G25" s="5"/>
      <c r="H25" s="6"/>
      <c r="I25" s="32"/>
      <c r="J25" s="5"/>
      <c r="K25" s="6"/>
      <c r="L25" s="33"/>
      <c r="M25" s="5"/>
      <c r="N25" s="6"/>
      <c r="O25" s="33"/>
      <c r="P25" s="5"/>
      <c r="Q25" s="6">
        <v>65</v>
      </c>
    </row>
    <row r="26" spans="1:17" ht="18.75" x14ac:dyDescent="0.25">
      <c r="A26" s="5">
        <v>22</v>
      </c>
      <c r="B26" s="6">
        <v>90</v>
      </c>
      <c r="D26" s="34" t="s">
        <v>70</v>
      </c>
      <c r="E26" s="6">
        <v>90</v>
      </c>
      <c r="F26" s="30"/>
      <c r="G26" s="5"/>
      <c r="H26" s="6"/>
      <c r="I26" s="33"/>
      <c r="J26" s="5"/>
      <c r="K26" s="6"/>
      <c r="L26" s="33"/>
      <c r="M26" s="5"/>
      <c r="N26" s="6"/>
      <c r="O26" s="33"/>
      <c r="P26" s="5"/>
      <c r="Q26" s="37">
        <v>70</v>
      </c>
    </row>
    <row r="27" spans="1:17" ht="15.75" x14ac:dyDescent="0.25">
      <c r="A27" s="11">
        <v>23</v>
      </c>
      <c r="B27" s="6">
        <v>95</v>
      </c>
      <c r="D27" s="34" t="s">
        <v>71</v>
      </c>
      <c r="E27" s="6">
        <v>95</v>
      </c>
      <c r="F27" s="31"/>
      <c r="G27" s="5"/>
      <c r="H27" s="6"/>
      <c r="I27" s="33"/>
      <c r="J27" s="5"/>
      <c r="K27" s="6"/>
      <c r="L27" s="32"/>
      <c r="M27" s="5" t="s">
        <v>21</v>
      </c>
      <c r="N27" s="6"/>
      <c r="O27" s="33"/>
      <c r="P27" s="5"/>
      <c r="Q27" s="6">
        <v>75</v>
      </c>
    </row>
    <row r="28" spans="1:17" x14ac:dyDescent="0.25">
      <c r="A28" s="5">
        <v>24</v>
      </c>
      <c r="B28" s="6">
        <v>100</v>
      </c>
      <c r="D28" s="34" t="s">
        <v>72</v>
      </c>
      <c r="E28" s="6">
        <v>100</v>
      </c>
      <c r="F28" s="32"/>
      <c r="G28" s="5"/>
      <c r="H28" s="6"/>
      <c r="I28" s="33"/>
      <c r="J28" s="5"/>
      <c r="K28" s="6"/>
      <c r="L28" s="33"/>
      <c r="M28" s="5"/>
      <c r="N28" s="6"/>
      <c r="O28" s="33"/>
      <c r="P28" s="5"/>
      <c r="Q28" s="6">
        <v>80</v>
      </c>
    </row>
    <row r="29" spans="1:17" ht="18.75" x14ac:dyDescent="0.25">
      <c r="A29" s="11">
        <v>25</v>
      </c>
      <c r="B29" s="6">
        <v>60</v>
      </c>
      <c r="D29" s="34" t="s">
        <v>73</v>
      </c>
      <c r="E29" s="6">
        <v>85</v>
      </c>
      <c r="F29" s="30"/>
      <c r="G29" s="5"/>
      <c r="H29" s="6"/>
      <c r="I29" s="33"/>
      <c r="J29" s="5"/>
      <c r="K29" s="6"/>
      <c r="L29" s="33"/>
      <c r="M29" s="5"/>
      <c r="N29" s="6"/>
      <c r="O29" s="33"/>
      <c r="P29" s="5"/>
      <c r="Q29" s="6">
        <v>85</v>
      </c>
    </row>
    <row r="30" spans="1:17" ht="18.75" x14ac:dyDescent="0.25">
      <c r="A30" s="5">
        <v>26</v>
      </c>
      <c r="B30" s="6">
        <v>65</v>
      </c>
      <c r="D30" s="34" t="s">
        <v>74</v>
      </c>
      <c r="E30" s="6">
        <v>90</v>
      </c>
      <c r="F30" s="31"/>
      <c r="G30" s="5"/>
      <c r="H30" s="6"/>
      <c r="I30" s="30"/>
      <c r="J30" s="5"/>
      <c r="K30" s="6"/>
      <c r="L30" s="33"/>
      <c r="M30" s="5"/>
      <c r="N30" s="6"/>
      <c r="O30" s="33"/>
      <c r="P30" s="5"/>
      <c r="Q30" s="6">
        <v>85</v>
      </c>
    </row>
    <row r="31" spans="1:17" ht="15.75" x14ac:dyDescent="0.25">
      <c r="A31" s="11">
        <v>27</v>
      </c>
      <c r="B31" s="6">
        <v>70</v>
      </c>
      <c r="D31" s="34" t="s">
        <v>75</v>
      </c>
      <c r="E31" s="6">
        <v>95</v>
      </c>
      <c r="F31" s="32"/>
      <c r="G31" s="5"/>
      <c r="H31" s="6"/>
      <c r="I31" s="31"/>
      <c r="J31" s="5"/>
      <c r="K31" s="6"/>
      <c r="L31" s="33"/>
      <c r="M31" s="5"/>
      <c r="N31" s="6"/>
      <c r="O31" s="33"/>
      <c r="P31" s="5"/>
      <c r="Q31" s="6">
        <v>85</v>
      </c>
    </row>
    <row r="32" spans="1:17" ht="18.75" x14ac:dyDescent="0.25">
      <c r="A32" s="5">
        <v>28</v>
      </c>
      <c r="B32" s="6">
        <v>75</v>
      </c>
      <c r="D32" s="29"/>
      <c r="E32" s="6">
        <v>75</v>
      </c>
      <c r="F32" s="30"/>
      <c r="G32" s="5"/>
      <c r="H32" s="6"/>
      <c r="I32" s="32"/>
      <c r="J32" s="5"/>
      <c r="K32" s="6">
        <v>75</v>
      </c>
      <c r="L32" s="32"/>
      <c r="M32" s="5"/>
      <c r="N32" s="6"/>
      <c r="O32" s="33"/>
      <c r="P32" s="5"/>
      <c r="Q32" s="6">
        <v>85</v>
      </c>
    </row>
    <row r="33" spans="1:17" ht="15.75" x14ac:dyDescent="0.25">
      <c r="A33" s="11">
        <v>29</v>
      </c>
      <c r="B33" s="6">
        <v>100</v>
      </c>
      <c r="D33" s="5"/>
      <c r="E33" s="6">
        <v>100</v>
      </c>
      <c r="F33" s="31"/>
      <c r="G33" s="5"/>
      <c r="H33" s="6"/>
      <c r="I33" s="33"/>
      <c r="J33" s="5"/>
      <c r="K33" s="6">
        <v>100</v>
      </c>
      <c r="L33" s="33"/>
      <c r="M33" s="5"/>
      <c r="N33" s="6"/>
      <c r="O33" s="33"/>
      <c r="P33" s="5"/>
      <c r="Q33" s="6">
        <v>85</v>
      </c>
    </row>
    <row r="34" spans="1:17" ht="15.75" thickBot="1" x14ac:dyDescent="0.3">
      <c r="A34" s="5">
        <v>30</v>
      </c>
      <c r="B34" s="6">
        <v>60</v>
      </c>
      <c r="D34" s="5"/>
      <c r="E34" s="6">
        <v>60</v>
      </c>
      <c r="F34" s="32"/>
      <c r="G34" s="5"/>
      <c r="H34" s="6"/>
      <c r="I34" s="33"/>
      <c r="J34" s="5"/>
      <c r="K34" s="6">
        <v>60</v>
      </c>
      <c r="L34" s="33"/>
      <c r="M34" s="5"/>
      <c r="N34" s="6"/>
      <c r="O34" s="33"/>
      <c r="P34" s="5"/>
      <c r="Q34" s="8">
        <v>85</v>
      </c>
    </row>
    <row r="35" spans="1:17" ht="18.75" x14ac:dyDescent="0.25">
      <c r="A35" s="11">
        <v>31</v>
      </c>
      <c r="B35" s="6">
        <v>65</v>
      </c>
      <c r="D35" s="5"/>
      <c r="E35" s="6">
        <v>65</v>
      </c>
      <c r="F35" s="30"/>
      <c r="G35" s="5"/>
      <c r="H35" s="6"/>
      <c r="I35" s="33"/>
      <c r="J35" s="5"/>
      <c r="K35" s="6">
        <v>65</v>
      </c>
      <c r="L35" s="33"/>
      <c r="M35" s="5"/>
      <c r="N35" s="6"/>
      <c r="O35" s="33"/>
      <c r="P35" s="5"/>
      <c r="Q35" s="6">
        <v>86.730769230769198</v>
      </c>
    </row>
    <row r="36" spans="1:17" ht="15.75" x14ac:dyDescent="0.25">
      <c r="A36" s="36">
        <v>32</v>
      </c>
      <c r="B36" s="37">
        <v>70</v>
      </c>
      <c r="D36" s="5"/>
      <c r="E36" s="37">
        <v>70</v>
      </c>
      <c r="F36" s="31"/>
      <c r="G36" s="5"/>
      <c r="H36" s="6"/>
      <c r="I36" s="33"/>
      <c r="J36" s="5"/>
      <c r="K36" s="37">
        <v>70</v>
      </c>
      <c r="L36" s="33"/>
      <c r="M36" s="5"/>
      <c r="N36" s="6">
        <v>100</v>
      </c>
      <c r="O36" s="33"/>
      <c r="P36" s="5"/>
      <c r="Q36" s="6">
        <v>87.747252747252702</v>
      </c>
    </row>
    <row r="37" spans="1:17" ht="18.75" x14ac:dyDescent="0.25">
      <c r="A37" s="5">
        <v>33</v>
      </c>
      <c r="B37" s="6">
        <v>75</v>
      </c>
      <c r="D37" s="5"/>
      <c r="E37" s="6">
        <v>75</v>
      </c>
      <c r="F37" s="32"/>
      <c r="G37" s="5"/>
      <c r="H37" s="6"/>
      <c r="I37" s="30"/>
      <c r="J37" s="5"/>
      <c r="K37" s="6">
        <v>75</v>
      </c>
      <c r="L37" s="32"/>
      <c r="M37" s="5"/>
      <c r="N37" s="6"/>
      <c r="O37" s="33"/>
      <c r="P37" s="5"/>
      <c r="Q37" s="6">
        <v>88.763736263736206</v>
      </c>
    </row>
    <row r="38" spans="1:17" ht="18.75" x14ac:dyDescent="0.25">
      <c r="A38" s="5">
        <v>34</v>
      </c>
      <c r="B38" s="6">
        <v>80</v>
      </c>
      <c r="D38" s="5"/>
      <c r="E38" s="6">
        <v>80</v>
      </c>
      <c r="F38" s="30"/>
      <c r="G38" s="5"/>
      <c r="H38" s="6">
        <v>21</v>
      </c>
      <c r="I38" s="31"/>
      <c r="J38" s="5"/>
      <c r="K38" s="6">
        <v>80</v>
      </c>
      <c r="L38" s="33"/>
      <c r="M38" s="5"/>
      <c r="N38" s="6"/>
      <c r="O38" s="33"/>
      <c r="P38" s="5"/>
      <c r="Q38" s="6">
        <v>89.780219780219795</v>
      </c>
    </row>
    <row r="39" spans="1:17" ht="15.75" x14ac:dyDescent="0.25">
      <c r="A39" s="5">
        <v>35</v>
      </c>
      <c r="B39" s="6">
        <v>85</v>
      </c>
      <c r="D39" s="5"/>
      <c r="E39" s="6">
        <v>85</v>
      </c>
      <c r="F39" s="31"/>
      <c r="G39" s="5"/>
      <c r="H39" s="6"/>
      <c r="I39" s="32"/>
      <c r="J39" s="5"/>
      <c r="K39" s="6">
        <v>85</v>
      </c>
      <c r="L39" s="33"/>
      <c r="M39" s="5"/>
      <c r="N39" s="6"/>
      <c r="O39" s="33"/>
      <c r="P39" s="5"/>
      <c r="Q39" s="37">
        <v>90.796703296703299</v>
      </c>
    </row>
    <row r="40" spans="1:17" ht="15.75" x14ac:dyDescent="0.25">
      <c r="A40" s="5">
        <v>36</v>
      </c>
      <c r="B40" s="6">
        <v>85</v>
      </c>
      <c r="D40" s="5"/>
      <c r="E40" s="6">
        <v>85</v>
      </c>
      <c r="F40" s="31"/>
      <c r="G40" s="5"/>
      <c r="H40" s="6"/>
      <c r="I40" s="32"/>
      <c r="J40" s="5"/>
      <c r="K40" s="6">
        <v>85</v>
      </c>
      <c r="L40" s="33"/>
      <c r="M40" s="5"/>
      <c r="N40" s="6"/>
      <c r="O40" s="33"/>
      <c r="P40" s="5"/>
      <c r="Q40" s="6">
        <v>91.813186813186803</v>
      </c>
    </row>
    <row r="41" spans="1:17" ht="15.75" x14ac:dyDescent="0.25">
      <c r="A41" s="5">
        <v>37</v>
      </c>
      <c r="B41" s="6">
        <v>85</v>
      </c>
      <c r="D41" s="5"/>
      <c r="E41" s="6">
        <v>85</v>
      </c>
      <c r="F41" s="31"/>
      <c r="G41" s="5"/>
      <c r="H41" s="6"/>
      <c r="I41" s="32"/>
      <c r="J41" s="5"/>
      <c r="K41" s="6">
        <v>85</v>
      </c>
      <c r="L41" s="33"/>
      <c r="M41" s="5"/>
      <c r="N41" s="6"/>
      <c r="O41" s="33"/>
      <c r="P41" s="5"/>
      <c r="Q41" s="6">
        <v>92.829670329670293</v>
      </c>
    </row>
    <row r="42" spans="1:17" ht="15.75" x14ac:dyDescent="0.25">
      <c r="A42" s="5">
        <v>38</v>
      </c>
      <c r="B42" s="6">
        <v>85</v>
      </c>
      <c r="D42" s="5"/>
      <c r="E42" s="6">
        <v>85</v>
      </c>
      <c r="F42" s="31"/>
      <c r="G42" s="5"/>
      <c r="H42" s="6"/>
      <c r="I42" s="32"/>
      <c r="J42" s="5"/>
      <c r="K42" s="6">
        <v>85</v>
      </c>
      <c r="L42" s="33"/>
      <c r="M42" s="5"/>
      <c r="N42" s="6"/>
      <c r="O42" s="33"/>
      <c r="P42" s="5"/>
      <c r="Q42" s="6">
        <v>93.846153846153797</v>
      </c>
    </row>
    <row r="43" spans="1:17" ht="15.75" x14ac:dyDescent="0.25">
      <c r="A43" s="5">
        <v>39</v>
      </c>
      <c r="B43" s="6">
        <v>85</v>
      </c>
      <c r="D43" s="5"/>
      <c r="E43" s="6">
        <v>85</v>
      </c>
      <c r="F43" s="31"/>
      <c r="G43" s="5"/>
      <c r="H43" s="6"/>
      <c r="I43" s="32"/>
      <c r="J43" s="5"/>
      <c r="K43" s="6">
        <v>85</v>
      </c>
      <c r="L43" s="33"/>
      <c r="M43" s="5"/>
      <c r="N43" s="6"/>
      <c r="O43" s="33"/>
      <c r="P43" s="5"/>
      <c r="Q43" s="6"/>
    </row>
    <row r="44" spans="1:17" ht="16.5" thickBot="1" x14ac:dyDescent="0.3">
      <c r="A44" s="7">
        <v>40</v>
      </c>
      <c r="B44" s="8">
        <v>85</v>
      </c>
      <c r="D44" s="7"/>
      <c r="E44" s="8">
        <v>85</v>
      </c>
      <c r="F44" s="31"/>
      <c r="G44" s="7"/>
      <c r="H44" s="8"/>
      <c r="I44" s="32"/>
      <c r="J44" s="7"/>
      <c r="K44" s="8">
        <v>85</v>
      </c>
      <c r="L44" s="33"/>
      <c r="M44" s="38"/>
      <c r="N44" s="39"/>
      <c r="O44" s="33"/>
      <c r="P44" s="7"/>
      <c r="Q44" s="8"/>
    </row>
  </sheetData>
  <mergeCells count="13">
    <mergeCell ref="A1:Q1"/>
    <mergeCell ref="A2:B2"/>
    <mergeCell ref="D2:E2"/>
    <mergeCell ref="G2:H2"/>
    <mergeCell ref="J2:K2"/>
    <mergeCell ref="M2:N2"/>
    <mergeCell ref="P2:Q2"/>
    <mergeCell ref="P3:Q3"/>
    <mergeCell ref="D3:E3"/>
    <mergeCell ref="A3:B3"/>
    <mergeCell ref="G3:H3"/>
    <mergeCell ref="J3:K3"/>
    <mergeCell ref="M3:N3"/>
  </mergeCells>
  <dataValidations count="1">
    <dataValidation type="whole" allowBlank="1" showInputMessage="1" showErrorMessage="1" sqref="H37:I38 B5:C44 H5:I35 E5:F44 N5:O44 K5:L44 Q5:Q44">
      <formula1>0</formula1>
      <formula2>100</formula2>
    </dataValidation>
  </dataValidation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Bilgiler</vt:lpstr>
      <vt:lpstr>Proje, Performans Puanlama</vt:lpstr>
      <vt:lpstr>İsim ve Notlistesi</vt:lpstr>
      <vt:lpstr>'İsim ve Notlistesi'!Yazdırma_Alanı</vt:lpstr>
      <vt:lpstr>'Proje, Performans Puanlama'!Yazdırma_Alanı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cp:lastModifiedBy/>
  <dcterms:created xsi:type="dcterms:W3CDTF">2006-09-26T09:04:32Z</dcterms:created>
  <dcterms:modified xsi:type="dcterms:W3CDTF">2016-02-20T14:11:23Z</dcterms:modified>
</cp:coreProperties>
</file>