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5b" sheetId="1" r:id="rId1"/>
  </sheets>
  <definedNames>
    <definedName name="_xlnm._FilterDatabase" localSheetId="0" hidden="1">'5b'!$B$10:$B$28</definedName>
  </definedNames>
  <calcPr calcId="152511"/>
</workbook>
</file>

<file path=xl/calcChain.xml><?xml version="1.0" encoding="utf-8"?>
<calcChain xmlns="http://schemas.openxmlformats.org/spreadsheetml/2006/main">
  <c r="I11" i="1" l="1"/>
  <c r="H24" i="1"/>
  <c r="I24" i="1"/>
  <c r="I18" i="1"/>
  <c r="H18" i="1"/>
  <c r="J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1" i="1"/>
  <c r="I21" i="1"/>
  <c r="H21" i="1"/>
  <c r="G21" i="1"/>
  <c r="F21" i="1"/>
  <c r="E21" i="1"/>
  <c r="J20" i="1"/>
  <c r="I20" i="1"/>
  <c r="H20" i="1"/>
  <c r="G20" i="1"/>
  <c r="F20" i="1"/>
  <c r="E20" i="1"/>
  <c r="J19" i="1"/>
  <c r="I19" i="1"/>
  <c r="H19" i="1"/>
  <c r="G19" i="1"/>
  <c r="F19" i="1"/>
  <c r="E19" i="1"/>
  <c r="J18" i="1"/>
  <c r="G18" i="1"/>
  <c r="F18" i="1"/>
  <c r="E18" i="1"/>
  <c r="J17" i="1"/>
  <c r="I17" i="1"/>
  <c r="H17" i="1"/>
  <c r="G17" i="1"/>
  <c r="F17" i="1"/>
  <c r="E17" i="1"/>
  <c r="J16" i="1"/>
  <c r="I16" i="1"/>
  <c r="H16" i="1"/>
  <c r="G16" i="1"/>
  <c r="F16" i="1"/>
  <c r="E16" i="1"/>
  <c r="J15" i="1"/>
  <c r="I15" i="1"/>
  <c r="H15" i="1"/>
  <c r="G15" i="1"/>
  <c r="F15" i="1"/>
  <c r="E15" i="1"/>
  <c r="J14" i="1"/>
  <c r="I14" i="1"/>
  <c r="H14" i="1"/>
  <c r="G14" i="1"/>
  <c r="F14" i="1"/>
  <c r="E14" i="1"/>
  <c r="J13" i="1"/>
  <c r="I13" i="1"/>
  <c r="H13" i="1"/>
  <c r="G13" i="1"/>
  <c r="F13" i="1"/>
  <c r="E13" i="1"/>
  <c r="J12" i="1"/>
  <c r="I12" i="1"/>
  <c r="H12" i="1"/>
  <c r="G12" i="1"/>
  <c r="F12" i="1"/>
  <c r="E12" i="1"/>
  <c r="J11" i="1"/>
  <c r="H11" i="1"/>
  <c r="G11" i="1"/>
  <c r="F11" i="1"/>
  <c r="E11" i="1"/>
</calcChain>
</file>

<file path=xl/sharedStrings.xml><?xml version="1.0" encoding="utf-8"?>
<sst xmlns="http://schemas.openxmlformats.org/spreadsheetml/2006/main" count="56" uniqueCount="39">
  <si>
    <t>Sıra</t>
  </si>
  <si>
    <t>Sınıf</t>
  </si>
  <si>
    <t>No</t>
  </si>
  <si>
    <t>Adı/ Soyadı</t>
  </si>
  <si>
    <t>A</t>
  </si>
  <si>
    <t>B</t>
  </si>
  <si>
    <t>C</t>
  </si>
  <si>
    <t>D</t>
  </si>
  <si>
    <t>E</t>
  </si>
  <si>
    <t>F</t>
  </si>
  <si>
    <t>Toplam</t>
  </si>
  <si>
    <t>CİHAT TÜRK</t>
  </si>
  <si>
    <t>ABDULBAKİ NACAR</t>
  </si>
  <si>
    <t>B. ORHAN ZORER</t>
  </si>
  <si>
    <t>ÇAĞLAR NACAR</t>
  </si>
  <si>
    <t>H. İBRAHİM BİÇER</t>
  </si>
  <si>
    <t>İNAN KARAKAYA</t>
  </si>
  <si>
    <t>M. MUSTAFA KARAKAYA</t>
  </si>
  <si>
    <t>MUHAMMET YILDIZ</t>
  </si>
  <si>
    <t>MURAT SUBAŞI</t>
  </si>
  <si>
    <t>OKAN NACAR</t>
  </si>
  <si>
    <t>SİBEL DİLMAN</t>
  </si>
  <si>
    <t>ŞEVAL ŞAHİN</t>
  </si>
  <si>
    <t>VOLKAN KARAKAYA</t>
  </si>
  <si>
    <t>YUSUF TEKDAĞ</t>
  </si>
  <si>
    <t>4-B</t>
  </si>
  <si>
    <t>10 Puan</t>
  </si>
  <si>
    <t>20 Puan</t>
  </si>
  <si>
    <t xml:space="preserve">Okul Müdürü </t>
  </si>
  <si>
    <t>Yavuz BEŞKARDEŞ</t>
  </si>
  <si>
    <t>Sınıf Öğretmeni</t>
  </si>
  <si>
    <t>Bahadır RADIF</t>
  </si>
  <si>
    <t>A) Okuma becerisi</t>
  </si>
  <si>
    <t>B) Yazma becerisi</t>
  </si>
  <si>
    <t>C) Dinleme becerisi</t>
  </si>
  <si>
    <t>D) Görsel okuma becerisi</t>
  </si>
  <si>
    <t>F)  Okuduğunu anlama ve anlatma becerisi</t>
  </si>
  <si>
    <t>E) Derse katılım ve ödevlerini zamanında yapması</t>
  </si>
  <si>
    <t>2015- 2016 EĞİTİM ÖĞRETİM YILI                    ATATÜRK İLKOKULU      SINIFI I.DÖNEM       TÜRKÇE DERSİ DERS VE ETKİNLİKLERE KATILIM DEĞERLENDİRME ÖLÇEĞİ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</si>
</sst>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62"/>
      <scheme val="minor"/>
    </font>
    <font>
      <b/>
      <i/>
      <sz val="11"/>
      <color indexed="8"/>
      <name val="Times New Roman"/>
      <family val="1"/>
      <charset val="162"/>
    </font>
    <font>
      <b/>
      <i/>
      <sz val="12"/>
      <color indexed="8"/>
      <name val="Times New Roman"/>
      <family val="1"/>
      <charset val="162"/>
    </font>
    <font>
      <sz val="11"/>
      <color indexed="8"/>
      <name val="Wingdings"/>
      <charset val="2"/>
    </font>
    <font>
      <sz val="10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8"/>
      <color indexed="8"/>
      <name val="Tahoma"/>
      <family val="2"/>
      <charset val="162"/>
    </font>
    <font>
      <sz val="8"/>
      <color indexed="8"/>
      <name val="Tahoma"/>
      <family val="2"/>
      <charset val="162"/>
    </font>
    <font>
      <b/>
      <sz val="11"/>
      <color indexed="8"/>
      <name val="Calibri"/>
      <family val="2"/>
      <charset val="162"/>
    </font>
    <font>
      <sz val="12"/>
      <color indexed="8"/>
      <name val="Verdana"/>
      <family val="2"/>
      <charset val="162"/>
    </font>
    <font>
      <sz val="8"/>
      <color indexed="8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1"/>
      <color indexed="8"/>
      <name val="Verdana"/>
      <family val="2"/>
      <charset val="162"/>
    </font>
    <font>
      <b/>
      <sz val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left" wrapText="1"/>
    </xf>
    <xf numFmtId="0" fontId="5" fillId="0" borderId="1" xfId="0" applyFont="1" applyBorder="1" applyAlignment="1" applyProtection="1">
      <alignment horizontal="center" wrapText="1"/>
      <protection hidden="1"/>
    </xf>
    <xf numFmtId="0" fontId="6" fillId="3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" fontId="11" fillId="0" borderId="9" xfId="0" applyNumberFormat="1" applyFont="1" applyBorder="1" applyAlignment="1" applyProtection="1">
      <alignment horizontal="center" vertical="top" shrinkToFit="1"/>
    </xf>
    <xf numFmtId="1" fontId="10" fillId="0" borderId="1" xfId="0" applyNumberFormat="1" applyFont="1" applyBorder="1" applyAlignment="1" applyProtection="1">
      <alignment horizontal="left" vertical="top" shrinkToFit="1"/>
    </xf>
    <xf numFmtId="0" fontId="9" fillId="0" borderId="1" xfId="0" applyFont="1" applyBorder="1" applyAlignment="1" applyProtection="1">
      <alignment horizontal="center" wrapText="1"/>
      <protection hidden="1"/>
    </xf>
    <xf numFmtId="0" fontId="12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1" fillId="0" borderId="0" xfId="0" applyFont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8" fillId="0" borderId="0" xfId="0" applyFont="1" applyFill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tabColor theme="5" tint="-0.249977111117893"/>
  </sheetPr>
  <dimension ref="A1:O32"/>
  <sheetViews>
    <sheetView tabSelected="1" workbookViewId="0">
      <pane ySplit="10" topLeftCell="A11" activePane="bottomLeft" state="frozen"/>
      <selection pane="bottomLeft" sqref="A1:K1"/>
    </sheetView>
  </sheetViews>
  <sheetFormatPr defaultRowHeight="15" x14ac:dyDescent="0.25"/>
  <cols>
    <col min="1" max="1" width="3.85546875" customWidth="1"/>
    <col min="2" max="2" width="4.28515625" customWidth="1"/>
    <col min="3" max="3" width="5.85546875" style="3" customWidth="1"/>
    <col min="4" max="4" width="20.5703125" customWidth="1"/>
    <col min="5" max="5" width="7.7109375" style="4" customWidth="1"/>
    <col min="6" max="10" width="7.7109375" customWidth="1"/>
    <col min="12" max="12" width="5.42578125" customWidth="1"/>
  </cols>
  <sheetData>
    <row r="1" spans="1:15" ht="39" customHeight="1" x14ac:dyDescent="0.25">
      <c r="A1" s="25" t="s">
        <v>38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5" ht="7.5" customHeight="1" thickBot="1" x14ac:dyDescent="0.3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5" ht="16.5" customHeight="1" thickBot="1" x14ac:dyDescent="0.3">
      <c r="A3" s="27" t="s">
        <v>32</v>
      </c>
      <c r="B3" s="28"/>
      <c r="C3" s="28"/>
      <c r="D3" s="28"/>
      <c r="E3" s="28"/>
      <c r="F3" s="28"/>
      <c r="G3" s="28"/>
      <c r="H3" s="28"/>
      <c r="I3" s="28"/>
      <c r="J3" s="29"/>
      <c r="K3" s="14" t="s">
        <v>26</v>
      </c>
    </row>
    <row r="4" spans="1:15" ht="16.5" thickBot="1" x14ac:dyDescent="0.3">
      <c r="A4" s="30" t="s">
        <v>33</v>
      </c>
      <c r="B4" s="31"/>
      <c r="C4" s="31"/>
      <c r="D4" s="31"/>
      <c r="E4" s="31"/>
      <c r="F4" s="31"/>
      <c r="G4" s="31"/>
      <c r="H4" s="31"/>
      <c r="I4" s="31"/>
      <c r="J4" s="32"/>
      <c r="K4" s="14" t="s">
        <v>27</v>
      </c>
      <c r="M4" s="5"/>
      <c r="N4" s="5"/>
      <c r="O4" s="5"/>
    </row>
    <row r="5" spans="1:15" ht="16.5" thickBot="1" x14ac:dyDescent="0.3">
      <c r="A5" s="35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14" t="s">
        <v>27</v>
      </c>
    </row>
    <row r="6" spans="1:15" ht="16.5" thickBot="1" x14ac:dyDescent="0.3">
      <c r="A6" s="35" t="s">
        <v>35</v>
      </c>
      <c r="B6" s="36"/>
      <c r="C6" s="36"/>
      <c r="D6" s="36"/>
      <c r="E6" s="36"/>
      <c r="F6" s="36"/>
      <c r="G6" s="36"/>
      <c r="H6" s="36"/>
      <c r="I6" s="36"/>
      <c r="J6" s="36"/>
      <c r="K6" s="14" t="s">
        <v>27</v>
      </c>
    </row>
    <row r="7" spans="1:15" ht="16.5" thickBot="1" x14ac:dyDescent="0.3">
      <c r="A7" s="35" t="s">
        <v>37</v>
      </c>
      <c r="B7" s="36"/>
      <c r="C7" s="36"/>
      <c r="D7" s="36"/>
      <c r="E7" s="36"/>
      <c r="F7" s="36"/>
      <c r="G7" s="36"/>
      <c r="H7" s="36"/>
      <c r="I7" s="36"/>
      <c r="J7" s="36"/>
      <c r="K7" s="14" t="s">
        <v>26</v>
      </c>
    </row>
    <row r="8" spans="1:15" ht="16.5" thickBot="1" x14ac:dyDescent="0.3">
      <c r="A8" s="37" t="s">
        <v>36</v>
      </c>
      <c r="B8" s="38"/>
      <c r="C8" s="38"/>
      <c r="D8" s="38"/>
      <c r="E8" s="38"/>
      <c r="F8" s="38"/>
      <c r="G8" s="38"/>
      <c r="H8" s="38"/>
      <c r="I8" s="38"/>
      <c r="J8" s="39"/>
      <c r="K8" s="14" t="s">
        <v>27</v>
      </c>
    </row>
    <row r="9" spans="1:15" ht="9.75" customHeight="1" x14ac:dyDescent="0.25"/>
    <row r="10" spans="1:15" ht="23.25" customHeight="1" x14ac:dyDescent="0.25">
      <c r="A10" s="6" t="s">
        <v>0</v>
      </c>
      <c r="B10" s="6" t="s">
        <v>1</v>
      </c>
      <c r="C10" s="6" t="s">
        <v>2</v>
      </c>
      <c r="D10" s="7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7" t="s">
        <v>10</v>
      </c>
    </row>
    <row r="11" spans="1:15" ht="15.95" customHeight="1" x14ac:dyDescent="0.25">
      <c r="A11" s="16">
        <v>1</v>
      </c>
      <c r="B11" s="17" t="s">
        <v>25</v>
      </c>
      <c r="C11" s="18">
        <v>15</v>
      </c>
      <c r="D11" s="19" t="s">
        <v>11</v>
      </c>
      <c r="E11" s="20">
        <f>IF(K11=40,5,IF(K11=50,5,IF(K11=85,10,IF(K11=60,10,IF(K11=70,10,IF(K11=80,5,IF(K11=90,10,IF(K11=100,10))))))))+IF(K11=0,0,IF(K11=25,5,IF(K11=30,5,IF(K11=35,5,IF(K11=45,5,IF(K11=55,10,IF(K11=65,10,IF(K11=75,10))))))))+IF(K11=95,10)</f>
        <v>10</v>
      </c>
      <c r="F11" s="20">
        <f>IF(K11=40,10,IF(K11=50,15,IF(K11=85,20,IF(K11=60,15,IF(K11=70,15,IF(K11=80,15,IF(K11=90,15,IF(K11=100,20))))))))+IF(K11=0,0,IF(K11=25,5,IF(K11=30,5,IF(K11=35,10,IF(K11=45,10,IF(K11=55,15,IF(K11=65,15,IF(K11=75,10))))))))+IF(K11=95,20)</f>
        <v>20</v>
      </c>
      <c r="G11" s="20">
        <f>IF(K11=40,5,IF(K11=50,10,IF(K11=85,15,IF(K11=60,10,IF(K11=70,15,IF(K11=80,15,IF(K11=90,20,IF(K11=100,20))))))))+IF(K11=0,0,IF(K11=25,5,IF(K11=30,5,IF(K11=35,10,IF(K11=45,10,IF(K11=55,5,IF(K11=65,15,IF(K11=75,15))))))))+IF(K11=95,20)</f>
        <v>20</v>
      </c>
      <c r="H11" s="20">
        <f>IF(K11=40,15,IF(K11=50,5,IF(K11=85,15,IF(K11=60,10,IF(K11=70,10,IF(K11=80,20,IF(K11=90,15,IF(K11=100,20))))))))+IF(K11=0,0,IF(K11=25,5,IF(K11=30,10,IF(K11=35,5,IF(K11=45,15,IF(K11=55,10,IF(K11=65,10,IF(K11=75,15))))))))+IF(K11=95,15)</f>
        <v>20</v>
      </c>
      <c r="I11" s="20">
        <f>IF(K11=40,0,IF(K11=50,5,IF(K11=85,10,IF(K11=60,5,IF(K11=70,10,IF(K11=80,10,IF(K11=90,10,IF(K11=100,10))))))))+IF(K11=0,0,IF(K11=25,0,IF(K11=30,0,IF(K11=35,0,IF(K11=45,0,IF(K11=55,5,IF(K11=65,5,IF(K11=75,10))))))))+IF(K11=95,10)</f>
        <v>10</v>
      </c>
      <c r="J11" s="20">
        <f>IF(K11=40,5,IF(K11=50,10,IF(K11=85,15,IF(K11=60,10,IF(K11=70,10,IF(K11=80,15,IF(K11=90,20,IF(K11=100,20))))))))+IF(K11=0,0,IF(K11=25,5,IF(K11=30,5,IF(K11=35,5,IF(K11=45,5,IF(K11=55,10,IF(K11=65,10,IF(K11=75,15))))))))+IF(K11=95,20)</f>
        <v>20</v>
      </c>
      <c r="K11" s="21">
        <v>100</v>
      </c>
    </row>
    <row r="12" spans="1:15" ht="15.75" customHeight="1" x14ac:dyDescent="0.25">
      <c r="A12" s="16">
        <v>2</v>
      </c>
      <c r="B12" s="17" t="s">
        <v>25</v>
      </c>
      <c r="C12" s="18">
        <v>61</v>
      </c>
      <c r="D12" s="19" t="s">
        <v>12</v>
      </c>
      <c r="E12" s="20">
        <f>IF(K12=40,5,IF(K12=50,10,IF(K12=85,10,IF(K12=60,5,IF(K12=70,5,IF(K12=80,10,IF(K12=90,10,IF(K12=100,10))))))))+IF(K12=0,0,IF(K12=25,5,IF(K12=30,5,IF(K12=35,5,IF(K12=45,5,IF(K12=55,5,IF(K12=65,10,IF(K12=75,10))))))))+IF(K12=95,10)</f>
        <v>10</v>
      </c>
      <c r="F12" s="20">
        <f>IF(K12=40,5,IF(K12=50,10,IF(K12=85,15,IF(K12=60,10,IF(K12=70,20,IF(K12=80,15,IF(K12=90,20,IF(K12=100,20))))))))+IF(K12=0,0,IF(K12=25,10,IF(K12=30,5,IF(K12=35,10,IF(K12=45,5,IF(K12=55,15,IF(K12=65,10,IF(K12=75,15))))))))+IF(K12=95,20)</f>
        <v>20</v>
      </c>
      <c r="G12" s="20">
        <f>IF(K12=40,10,IF(K12=50,5,IF(K12=85,20,IF(K12=60,15,IF(K12=70,10,IF(K12=80,20,IF(K12=90,15,IF(K12=100,20))))))))+IF(K12=0,0,IF(K12=25,5,IF(K12=30,10,IF(K12=35,5,IF(K12=45,10,IF(K12=55,15,IF(K12=65,15,IF(K12=75,15))))))))+IF(K12=95,15)</f>
        <v>15</v>
      </c>
      <c r="H12" s="20">
        <f>IF(K12=40,10,IF(K12=50,10,IF(K12=85,10,IF(K12=60,20,IF(K12=70,15,IF(K12=80,15,IF(K12=90,20,IF(K12=100,20))))))))+IF(K12=0,0,IF(K12=25,5,IF(K12=30,5,IF(K12=35,10,IF(K12=45,15,IF(K12=55,10,IF(K12=65,15,IF(K12=75,10))))))))+IF(K12=95,20)</f>
        <v>20</v>
      </c>
      <c r="I12" s="20">
        <f>IF(K12=40,5,IF(K12=50,10,IF(K12=85,10,IF(K12=60,0,IF(K12=70,5,IF(K12=80,10,IF(K12=90,10,IF(K12=100,10))))))))+IF(K12=0,0,IF(K12=25,0,IF(K12=30,0,IF(K12=35,0,IF(K12=45,0,IF(K12=55,5,IF(K12=65,10,IF(K12=75,10))))))))+IF(K12=95,10)</f>
        <v>10</v>
      </c>
      <c r="J12" s="20">
        <f>IF(K12=40,5,IF(K12=50,5,IF(K12=85,20,IF(K12=60,10,IF(K12=70,15,IF(K12=80,10,IF(K12=90,15,IF(K12=100,20))))))))+IF(K12=0,0,IF(K12=25,0,IF(K12=30,5,IF(K12=35,5,IF(K12=45,10,IF(K12=55,5,IF(K12=65,5,IF(K12=75,15))))))))+IF(K12=95,20)</f>
        <v>15</v>
      </c>
      <c r="K12" s="21">
        <v>90</v>
      </c>
    </row>
    <row r="13" spans="1:15" ht="15.95" customHeight="1" x14ac:dyDescent="0.25">
      <c r="A13" s="16">
        <v>3</v>
      </c>
      <c r="B13" s="17" t="s">
        <v>25</v>
      </c>
      <c r="C13" s="18">
        <v>63</v>
      </c>
      <c r="D13" s="19" t="s">
        <v>13</v>
      </c>
      <c r="E13" s="20">
        <f>IF(K13=40,10,IF(K13=50,5,IF(K13=85,5,IF(K13=60,10,IF(K13=70,10,IF(K13=80,5,IF(K13=90,5,IF(K13=100,10))))))))+IF(K13=0,0,IF(K13=25,5,IF(K13=30,5,IF(K13=35,10,IF(K13=45,5,IF(K13=55,10,IF(K13=65,10,IF(K13=75,10))))))))+IF(K13=95,10)</f>
        <v>10</v>
      </c>
      <c r="F13" s="20">
        <f>IF(K13=40,5,IF(K13=50,5,IF(K13=85,15,IF(K13=60,10,IF(K13=70,10,IF(K13=80,20,IF(K13=90,15,IF(K13=100,20))))))))+IF(K13=0,0,IF(K13=25,0,IF(K13=30,10,IF(K13=35,5,IF(K13=45,5,IF(K13=55,10,IF(K13=65,15,IF(K13=75,10))))))))+IF(K13=95,20)</f>
        <v>10</v>
      </c>
      <c r="G13" s="20">
        <f>IF(K13=40,10,IF(K13=50,20,IF(K13=85,15,IF(K13=60,10,IF(K13=70,20,IF(K13=80,10,IF(K13=90,20,IF(K13=100,20))))))))+IF(K13=0,0,IF(K13=25,5,IF(K13=30,5,IF(K13=35,10,IF(K13=45,15,IF(K13=55,10,IF(K13=65,10,IF(K13=75,20))))))))+IF(K13=95,20)</f>
        <v>10</v>
      </c>
      <c r="H13" s="20">
        <f>IF(K13=40,10,IF(K13=50,15,IF(K13=85,20,IF(K13=60,15,IF(K13=70,5,IF(K13=80,20,IF(K13=90,20,IF(K13=100,20))))))))+IF(K13=0,0,IF(K13=25,10,IF(K13=30,5,IF(K13=35,10,IF(K13=45,10,IF(K13=55,5,IF(K13=65,10,IF(K13=75,15))))))))+IF(K13=95,20)</f>
        <v>15</v>
      </c>
      <c r="I13" s="20">
        <f>IF(K13=40,5,IF(K13=50,0,IF(K13=85,10,IF(K13=60,10,IF(K13=70,10,IF(K13=80,5,IF(K13=90,10,IF(K13=100,10))))))))+IF(K13=0,0,IF(K13=25,0,IF(K13=30,0,IF(K13=35,0,IF(K13=45,5,IF(K13=55,10,IF(K13=65,10,IF(K13=75,10))))))))+IF(K13=95,10)</f>
        <v>10</v>
      </c>
      <c r="J13" s="20">
        <f>IF(K13=40,0,IF(K13=50,5,IF(K13=85,20,IF(K13=60,5,IF(K13=70,15,IF(K13=80,20,IF(K13=90,20,IF(K13=100,20))))))))+IF(K13=0,0,IF(K13=25,5,IF(K13=30,5,IF(K13=35,0,IF(K13=45,5,IF(K13=55,10,IF(K13=65,10,IF(K13=75,10))))))))+IF(K13=95,15)</f>
        <v>5</v>
      </c>
      <c r="K13" s="21">
        <v>60</v>
      </c>
    </row>
    <row r="14" spans="1:15" ht="15.95" customHeight="1" x14ac:dyDescent="0.25">
      <c r="A14" s="16">
        <v>4</v>
      </c>
      <c r="B14" s="17" t="s">
        <v>25</v>
      </c>
      <c r="C14" s="18">
        <v>65</v>
      </c>
      <c r="D14" s="19" t="s">
        <v>14</v>
      </c>
      <c r="E14" s="20">
        <f>IF(K14=40,5,IF(K14=50,5,IF(K14=85,10,IF(K14=60,10,IF(K14=70,10,IF(K14=80,5,IF(K14=90,10,IF(K14=100,10))))))))+IF(K14=0,0,IF(K14=25,5,IF(K14=30,5,IF(K14=35,5,IF(K14=45,5,IF(K14=55,10,IF(K14=65,10,IF(K14=75,10))))))))+IF(K14=95,10)</f>
        <v>10</v>
      </c>
      <c r="F14" s="20">
        <f>IF(K14=40,10,IF(K14=50,15,IF(K14=85,20,IF(K14=60,15,IF(K14=70,15,IF(K14=80,15,IF(K14=90,15,IF(K14=100,20))))))))+IF(K14=0,0,IF(K14=25,5,IF(K14=30,5,IF(K14=35,10,IF(K14=45,10,IF(K14=55,15,IF(K14=65,15,IF(K14=75,10))))))))+IF(K14=95,20)</f>
        <v>15</v>
      </c>
      <c r="G14" s="20">
        <f>IF(K14=40,5,IF(K14=50,10,IF(K14=85,15,IF(K14=60,10,IF(K14=70,15,IF(K14=80,15,IF(K14=90,20,IF(K14=100,20))))))))+IF(K14=0,0,IF(K14=25,5,IF(K14=30,5,IF(K14=35,10,IF(K14=45,10,IF(K14=55,5,IF(K14=65,15,IF(K14=75,15))))))))+IF(K14=95,20)</f>
        <v>15</v>
      </c>
      <c r="H14" s="20">
        <f>IF(K14=40,15,IF(K14=50,5,IF(K14=85,15,IF(K14=60,10,IF(K14=70,10,IF(K14=80,20,IF(K14=90,15,IF(K14=100,20))))))))+IF(K14=0,0,IF(K14=25,5,IF(K14=30,10,IF(K14=35,5,IF(K14=45,15,IF(K14=55,10,IF(K14=65,10,IF(K14=75,15))))))))+IF(K14=95,15)</f>
        <v>10</v>
      </c>
      <c r="I14" s="20">
        <f>IF(K14=40,0,IF(K14=50,5,IF(K14=85,10,IF(K14=60,5,IF(K14=70,10,IF(K14=80,10,IF(K14=90,10,IF(K14=100,10))))))))+IF(K14=0,0,IF(K14=25,0,IF(K14=30,0,IF(K14=35,0,IF(K14=45,0,IF(K14=55,5,IF(K14=65,5,IF(K14=75,10))))))))+IF(K14=95,10)</f>
        <v>5</v>
      </c>
      <c r="J14" s="20">
        <f>IF(K14=40,5,IF(K14=50,10,IF(K14=85,15,IF(K14=60,10,IF(K14=70,10,IF(K14=80,15,IF(K14=90,20,IF(K14=100,20))))))))+IF(K14=0,0,IF(K14=25,5,IF(K14=30,5,IF(K14=35,5,IF(K14=45,5,IF(K14=55,10,IF(K14=65,10,IF(K14=75,15))))))))+IF(K14=95,20)</f>
        <v>10</v>
      </c>
      <c r="K14" s="21">
        <v>65</v>
      </c>
    </row>
    <row r="15" spans="1:15" ht="15.95" customHeight="1" x14ac:dyDescent="0.25">
      <c r="A15" s="16">
        <v>5</v>
      </c>
      <c r="B15" s="17" t="s">
        <v>25</v>
      </c>
      <c r="C15" s="18">
        <v>70</v>
      </c>
      <c r="D15" s="19" t="s">
        <v>15</v>
      </c>
      <c r="E15" s="20">
        <f>IF(K15=40,5,IF(K15=50,10,IF(K15=85,10,IF(K15=60,5,IF(K15=70,5,IF(K15=80,10,IF(K15=90,10,IF(K15=100,10))))))))+IF(K15=0,0,IF(K15=25,5,IF(K15=30,5,IF(K15=35,5,IF(K15=45,5,IF(K15=55,5,IF(K15=65,10,IF(K15=75,10))))))))+IF(K15=95,10)</f>
        <v>5</v>
      </c>
      <c r="F15" s="20">
        <f>IF(K15=40,5,IF(K15=50,10,IF(K15=85,15,IF(K15=60,10,IF(K15=70,20,IF(K15=80,15,IF(K15=90,20,IF(K15=100,20))))))))+IF(K15=0,0,IF(K15=25,10,IF(K15=30,5,IF(K15=35,10,IF(K15=45,5,IF(K15=55,15,IF(K15=65,10,IF(K15=75,15))))))))+IF(K15=95,20)</f>
        <v>15</v>
      </c>
      <c r="G15" s="20">
        <f>IF(K15=40,10,IF(K15=50,5,IF(K15=85,20,IF(K15=60,15,IF(K15=70,10,IF(K15=80,20,IF(K15=90,15,IF(K15=100,20))))))))+IF(K15=0,0,IF(K15=25,5,IF(K15=30,10,IF(K15=35,5,IF(K15=45,10,IF(K15=55,15,IF(K15=65,15,IF(K15=75,15))))))))+IF(K15=95,15)</f>
        <v>15</v>
      </c>
      <c r="H15" s="20">
        <f>IF(K15=40,10,IF(K15=50,10,IF(K15=85,10,IF(K15=60,20,IF(K15=70,15,IF(K15=80,15,IF(K15=90,20,IF(K15=100,20))))))))+IF(K15=0,0,IF(K15=25,5,IF(K15=30,5,IF(K15=35,10,IF(K15=45,15,IF(K15=55,10,IF(K15=65,15,IF(K15=75,10))))))))+IF(K15=95,20)</f>
        <v>10</v>
      </c>
      <c r="I15" s="20">
        <f>IF(K15=40,5,IF(K15=50,10,IF(K15=85,10,IF(K15=60,0,IF(K15=70,5,IF(K15=80,10,IF(K15=90,10,IF(K15=100,10))))))))+IF(K15=0,0,IF(K15=25,0,IF(K15=30,0,IF(K15=35,0,IF(K15=45,0,IF(K15=55,5,IF(K15=65,10,IF(K15=75,10))))))))+IF(K15=95,10)</f>
        <v>5</v>
      </c>
      <c r="J15" s="20">
        <f>IF(K15=40,5,IF(K15=50,5,IF(K15=85,20,IF(K15=60,10,IF(K15=70,15,IF(K15=80,10,IF(K15=90,15,IF(K15=100,20))))))))+IF(K15=0,0,IF(K15=25,0,IF(K15=30,5,IF(K15=35,5,IF(K15=45,10,IF(K15=55,5,IF(K15=65,5,IF(K15=75,15))))))))+IF(K15=95,20)</f>
        <v>5</v>
      </c>
      <c r="K15" s="21">
        <v>55</v>
      </c>
    </row>
    <row r="16" spans="1:15" ht="15.95" customHeight="1" x14ac:dyDescent="0.25">
      <c r="A16" s="16">
        <v>6</v>
      </c>
      <c r="B16" s="17" t="s">
        <v>25</v>
      </c>
      <c r="C16" s="18">
        <v>71</v>
      </c>
      <c r="D16" s="19" t="s">
        <v>16</v>
      </c>
      <c r="E16" s="20">
        <f>IF(K16=40,10,IF(K16=50,5,IF(K16=85,5,IF(K16=60,10,IF(K16=70,10,IF(K16=80,5,IF(K16=90,5,IF(K16=100,10))))))))+IF(K16=0,0,IF(K16=25,5,IF(K16=30,5,IF(K16=35,10,IF(K16=45,5,IF(K16=55,10,IF(K16=65,10,IF(K16=75,10))))))))+IF(K16=95,10)</f>
        <v>5</v>
      </c>
      <c r="F16" s="20">
        <f>IF(K16=40,5,IF(K16=50,5,IF(K16=85,15,IF(K16=60,10,IF(K16=70,10,IF(K16=80,20,IF(K16=90,15,IF(K16=100,20))))))))+IF(K16=0,0,IF(K16=25,0,IF(K16=30,10,IF(K16=35,5,IF(K16=45,5,IF(K16=55,10,IF(K16=65,15,IF(K16=75,10))))))))+IF(K16=95,20)</f>
        <v>20</v>
      </c>
      <c r="G16" s="20">
        <f>IF(K16=40,10,IF(K16=50,20,IF(K16=85,15,IF(K16=60,10,IF(K16=70,20,IF(K16=80,10,IF(K16=90,20,IF(K16=100,20))))))))+IF(K16=0,0,IF(K16=25,5,IF(K16=30,5,IF(K16=35,10,IF(K16=45,15,IF(K16=55,10,IF(K16=65,10,IF(K16=75,20))))))))+IF(K16=95,20)</f>
        <v>10</v>
      </c>
      <c r="H16" s="20">
        <f>IF(K16=40,10,IF(K16=50,15,IF(K16=85,20,IF(K16=60,15,IF(K16=70,5,IF(K16=80,20,IF(K16=90,20,IF(K16=100,20))))))))+IF(K16=0,0,IF(K16=25,10,IF(K16=30,5,IF(K16=35,10,IF(K16=45,10,IF(K16=55,5,IF(K16=65,10,IF(K16=75,15))))))))+IF(K16=95,20)</f>
        <v>20</v>
      </c>
      <c r="I16" s="20">
        <f>IF(K16=40,5,IF(K16=50,0,IF(K16=85,10,IF(K16=60,10,IF(K16=70,10,IF(K16=80,5,IF(K16=90,10,IF(K16=100,10))))))))+IF(K16=0,0,IF(K16=25,0,IF(K16=30,0,IF(K16=35,0,IF(K16=45,5,IF(K16=55,10,IF(K16=65,10,IF(K16=75,10))))))))+IF(K16=95,10)</f>
        <v>5</v>
      </c>
      <c r="J16" s="20">
        <f>IF(K16=40,0,IF(K16=50,5,IF(K16=85,20,IF(K16=60,5,IF(K16=70,15,IF(K16=80,20,IF(K16=90,20,IF(K16=100,20))))))))+IF(K16=0,0,IF(K16=25,5,IF(K16=30,5,IF(K16=35,0,IF(K16=45,5,IF(K16=55,10,IF(K16=65,10,IF(K16=75,10))))))))+IF(K16=95,15)</f>
        <v>20</v>
      </c>
      <c r="K16" s="21">
        <v>80</v>
      </c>
    </row>
    <row r="17" spans="1:12" ht="15.95" customHeight="1" x14ac:dyDescent="0.25">
      <c r="A17" s="16">
        <v>7</v>
      </c>
      <c r="B17" s="17" t="s">
        <v>25</v>
      </c>
      <c r="C17" s="18">
        <v>75</v>
      </c>
      <c r="D17" s="19" t="s">
        <v>17</v>
      </c>
      <c r="E17" s="20">
        <f>IF(K17=40,5,IF(K17=50,5,IF(K17=85,10,IF(K17=60,10,IF(K17=70,10,IF(K17=80,5,IF(K17=90,10,IF(K17=100,10))))))))+IF(K17=0,0,IF(K17=25,5,IF(K17=30,5,IF(K17=35,5,IF(K17=45,5,IF(K17=55,10,IF(K17=65,10,IF(K17=75,10))))))))+IF(K17=95,10)</f>
        <v>5</v>
      </c>
      <c r="F17" s="20">
        <f>IF(K17=40,10,IF(K17=50,15,IF(K17=85,20,IF(K17=60,15,IF(K17=70,15,IF(K17=80,15,IF(K17=90,15,IF(K17=100,20))))))))+IF(K17=0,0,IF(K17=25,5,IF(K17=30,5,IF(K17=35,10,IF(K17=45,10,IF(K17=55,15,IF(K17=65,15,IF(K17=75,10))))))))+IF(K17=95,20)</f>
        <v>15</v>
      </c>
      <c r="G17" s="20">
        <f>IF(K17=40,5,IF(K17=50,10,IF(K17=85,15,IF(K17=60,10,IF(K17=70,15,IF(K17=80,15,IF(K17=90,20,IF(K17=100,20))))))))+IF(K17=0,0,IF(K17=25,5,IF(K17=30,5,IF(K17=35,10,IF(K17=45,10,IF(K17=55,5,IF(K17=65,15,IF(K17=75,15))))))))+IF(K17=95,20)</f>
        <v>10</v>
      </c>
      <c r="H17" s="20">
        <f>IF(K17=40,15,IF(K17=50,5,IF(K17=85,15,IF(K17=60,10,IF(K17=70,10,IF(K17=80,20,IF(K17=90,15,IF(K17=100,20))))))))+IF(K17=0,0,IF(K17=25,5,IF(K17=30,10,IF(K17=35,5,IF(K17=45,15,IF(K17=55,10,IF(K17=65,10,IF(K17=75,15))))))))+IF(K17=95,15)</f>
        <v>5</v>
      </c>
      <c r="I17" s="20">
        <f>IF(K17=40,0,IF(K17=50,5,IF(K17=85,10,IF(K17=60,5,IF(K17=70,10,IF(K17=80,10,IF(K17=90,10,IF(K17=100,10))))))))+IF(K17=0,0,IF(K17=25,0,IF(K17=30,0,IF(K17=35,0,IF(K17=45,0,IF(K17=55,5,IF(K17=65,5,IF(K17=75,10))))))))+IF(K17=95,10)</f>
        <v>5</v>
      </c>
      <c r="J17" s="20">
        <f>IF(K17=40,5,IF(K17=50,10,IF(K17=85,15,IF(K17=60,10,IF(K17=70,10,IF(K17=80,15,IF(K17=90,20,IF(K17=100,20))))))))+IF(K17=0,0,IF(K17=25,5,IF(K17=30,5,IF(K17=35,5,IF(K17=45,5,IF(K17=55,10,IF(K17=65,10,IF(K17=75,15))))))))+IF(K17=95,20)</f>
        <v>10</v>
      </c>
      <c r="K17" s="21">
        <v>50</v>
      </c>
    </row>
    <row r="18" spans="1:12" ht="15.95" customHeight="1" x14ac:dyDescent="0.25">
      <c r="A18" s="16">
        <v>8</v>
      </c>
      <c r="B18" s="17" t="s">
        <v>25</v>
      </c>
      <c r="C18" s="18">
        <v>76</v>
      </c>
      <c r="D18" s="19" t="s">
        <v>18</v>
      </c>
      <c r="E18" s="20">
        <f>IF(K18=40,5,IF(K18=50,10,IF(K18=85,10,IF(K18=60,5,IF(K18=70,5,IF(K18=80,10,IF(K18=90,10,IF(K18=100,10))))))))+IF(K18=0,0,IF(K18=25,5,IF(K18=30,5,IF(K18=35,5,IF(K18=45,5,IF(K18=55,5,IF(K18=65,10,IF(K18=75,10))))))))+IF(K18=95,10)</f>
        <v>5</v>
      </c>
      <c r="F18" s="20">
        <f>IF(K18=40,5,IF(K18=50,10,IF(K18=85,15,IF(K18=60,10,IF(K18=70,20,IF(K18=80,15,IF(K18=90,20,IF(K18=100,20))))))))+IF(K18=0,0,IF(K18=25,10,IF(K18=30,5,IF(K18=35,10,IF(K18=45,5,IF(K18=55,15,IF(K18=65,10,IF(K18=75,15))))))))+IF(K18=95,20)</f>
        <v>5</v>
      </c>
      <c r="G18" s="20">
        <f>IF(K18=40,10,IF(K18=50,5,IF(K18=85,20,IF(K18=60,15,IF(K18=70,10,IF(K18=80,20,IF(K18=90,15,IF(K18=100,20))))))))+IF(K18=0,0,IF(K18=25,5,IF(K18=30,10,IF(K18=35,5,IF(K18=45,10,IF(K18=55,15,IF(K18=65,15,IF(K18=75,15))))))))+IF(K18=95,15)</f>
        <v>10</v>
      </c>
      <c r="H18" s="20">
        <f>IF(K18=40,10,IF(K18=50,10,IF(K18=85,10,IF(K18=60,20,IF(K18=70,15,IF(K18=80,15,IF(K18=90,20,IF(K18=100,20))))))))+IF(K18=0,0,IF(K18=25,5,IF(K18=30,5,IF(K18=35,10,IF(K18=45,10,IF(K18=55,10,IF(K18=65,15,IF(K18=75,10))))))))+IF(K18=95,20)</f>
        <v>10</v>
      </c>
      <c r="I18" s="20">
        <f>IF(K18=40,5,IF(K18=50,10,IF(K18=85,10,IF(K18=60,0,IF(K18=70,5,IF(K18=80,10,IF(K18=90,10,IF(K18=100,10))))))))+IF(K18=0,0,IF(K18=25,0,IF(K18=30,0,IF(K18=35,0,IF(K18=45,5,IF(K18=55,5,IF(K18=65,10,IF(K18=75,10))))))))+IF(K18=95,10)</f>
        <v>5</v>
      </c>
      <c r="J18" s="20">
        <f>IF(K18=40,5,IF(K18=50,5,IF(K18=85,20,IF(K18=60,10,IF(K18=70,15,IF(K18=80,10,IF(K18=90,15,IF(K18=100,20))))))))+IF(K18=0,0,IF(K18=25,0,IF(K18=30,5,IF(K18=35,5,IF(K18=45,10,IF(K18=55,5,IF(K18=65,5,IF(K18=75,15))))))))+IF(K18=95,20)</f>
        <v>5</v>
      </c>
      <c r="K18" s="21">
        <v>40</v>
      </c>
    </row>
    <row r="19" spans="1:12" ht="15.95" customHeight="1" x14ac:dyDescent="0.25">
      <c r="A19" s="16">
        <v>9</v>
      </c>
      <c r="B19" s="17" t="s">
        <v>25</v>
      </c>
      <c r="C19" s="18">
        <v>77</v>
      </c>
      <c r="D19" s="19" t="s">
        <v>19</v>
      </c>
      <c r="E19" s="20">
        <f>IF(K19=40,10,IF(K19=50,5,IF(K19=85,5,IF(K19=60,10,IF(K19=70,10,IF(K19=80,5,IF(K19=90,5,IF(K19=100,10))))))))+IF(K19=0,0,IF(K19=25,5,IF(K19=30,5,IF(K19=35,10,IF(K19=45,5,IF(K19=55,10,IF(K19=65,10,IF(K19=75,10))))))))+IF(K19=95,10)</f>
        <v>5</v>
      </c>
      <c r="F19" s="20">
        <f>IF(K19=40,5,IF(K19=50,5,IF(K19=85,15,IF(K19=60,10,IF(K19=70,10,IF(K19=80,20,IF(K19=90,15,IF(K19=100,20))))))))+IF(K19=0,0,IF(K19=25,0,IF(K19=30,10,IF(K19=35,5,IF(K19=45,5,IF(K19=55,10,IF(K19=65,15,IF(K19=75,10))))))))+IF(K19=95,20)</f>
        <v>5</v>
      </c>
      <c r="G19" s="20">
        <f>IF(K19=40,10,IF(K19=50,20,IF(K19=85,15,IF(K19=60,10,IF(K19=70,20,IF(K19=80,10,IF(K19=90,20,IF(K19=100,20))))))))+IF(K19=0,0,IF(K19=25,5,IF(K19=30,5,IF(K19=35,10,IF(K19=45,15,IF(K19=55,10,IF(K19=65,10,IF(K19=75,20))))))))+IF(K19=95,20)</f>
        <v>15</v>
      </c>
      <c r="H19" s="20">
        <f>IF(K19=40,10,IF(K19=50,15,IF(K19=85,20,IF(K19=60,15,IF(K19=70,5,IF(K19=80,20,IF(K19=90,20,IF(K19=100,20))))))))+IF(K19=0,0,IF(K19=25,10,IF(K19=30,5,IF(K19=35,10,IF(K19=45,10,IF(K19=55,5,IF(K19=65,10,IF(K19=75,15))))))))+IF(K19=95,20)</f>
        <v>10</v>
      </c>
      <c r="I19" s="20">
        <f>IF(K19=40,5,IF(K19=50,0,IF(K19=85,10,IF(K19=60,10,IF(K19=70,10,IF(K19=80,5,IF(K19=90,10,IF(K19=100,10))))))))+IF(K19=0,0,IF(K19=25,0,IF(K19=30,0,IF(K19=35,0,IF(K19=45,5,IF(K19=55,10,IF(K19=65,10,IF(K19=75,10))))))))+IF(K19=95,10)</f>
        <v>5</v>
      </c>
      <c r="J19" s="20">
        <f>IF(K19=40,0,IF(K19=50,5,IF(K19=85,20,IF(K19=60,5,IF(K19=70,15,IF(K19=80,20,IF(K19=90,20,IF(K19=100,20))))))))+IF(K19=0,0,IF(K19=25,5,IF(K19=30,5,IF(K19=35,0,IF(K19=45,5,IF(K19=55,10,IF(K19=65,10,IF(K19=75,10))))))))+IF(K19=95,15)</f>
        <v>5</v>
      </c>
      <c r="K19" s="21">
        <v>45</v>
      </c>
    </row>
    <row r="20" spans="1:12" ht="15.95" customHeight="1" x14ac:dyDescent="0.25">
      <c r="A20" s="16">
        <v>10</v>
      </c>
      <c r="B20" s="17" t="s">
        <v>25</v>
      </c>
      <c r="C20" s="18">
        <v>80</v>
      </c>
      <c r="D20" s="19" t="s">
        <v>20</v>
      </c>
      <c r="E20" s="20">
        <f>IF(K20=40,5,IF(K20=50,5,IF(K20=85,10,IF(K20=60,10,IF(K20=70,10,IF(K20=80,5,IF(K20=90,10,IF(K20=100,10))))))))+IF(K20=0,0,IF(K20=25,5,IF(K20=30,5,IF(K20=35,5,IF(K20=45,5,IF(K20=55,10,IF(K20=65,10,IF(K20=75,10))))))))+IF(K20=95,10)</f>
        <v>10</v>
      </c>
      <c r="F20" s="20">
        <f>IF(K20=40,10,IF(K20=50,15,IF(K20=85,20,IF(K20=60,15,IF(K20=70,15,IF(K20=80,15,IF(K20=90,15,IF(K20=100,20))))))))+IF(K20=0,0,IF(K20=25,5,IF(K20=30,5,IF(K20=35,10,IF(K20=45,10,IF(K20=55,15,IF(K20=65,15,IF(K20=75,10))))))))+IF(K20=95,20)</f>
        <v>15</v>
      </c>
      <c r="G20" s="20">
        <f>IF(K20=40,5,IF(K20=50,10,IF(K20=85,15,IF(K20=60,10,IF(K20=70,15,IF(K20=80,15,IF(K20=90,20,IF(K20=100,20))))))))+IF(K20=0,0,IF(K20=25,5,IF(K20=30,5,IF(K20=35,10,IF(K20=45,10,IF(K20=55,5,IF(K20=65,15,IF(K20=75,15))))))))+IF(K20=95,20)</f>
        <v>10</v>
      </c>
      <c r="H20" s="20">
        <f>IF(K20=40,15,IF(K20=50,5,IF(K20=85,15,IF(K20=60,10,IF(K20=70,10,IF(K20=80,20,IF(K20=90,15,IF(K20=100,20))))))))+IF(K20=0,0,IF(K20=25,5,IF(K20=30,10,IF(K20=35,5,IF(K20=45,15,IF(K20=55,10,IF(K20=65,10,IF(K20=75,15))))))))+IF(K20=95,15)</f>
        <v>10</v>
      </c>
      <c r="I20" s="20">
        <f>IF(K20=40,0,IF(K20=50,5,IF(K20=85,10,IF(K20=60,5,IF(K20=70,10,IF(K20=80,10,IF(K20=90,10,IF(K20=100,10))))))))+IF(K20=0,0,IF(K20=25,0,IF(K20=30,0,IF(K20=35,0,IF(K20=45,0,IF(K20=55,5,IF(K20=65,5,IF(K20=75,10))))))))+IF(K20=95,10)</f>
        <v>5</v>
      </c>
      <c r="J20" s="20">
        <f>IF(K20=40,5,IF(K20=50,10,IF(K20=85,15,IF(K20=60,10,IF(K20=70,10,IF(K20=80,15,IF(K20=90,20,IF(K20=100,20))))))))+IF(K20=0,0,IF(K20=25,5,IF(K20=30,5,IF(K20=35,5,IF(K20=45,5,IF(K20=55,10,IF(K20=65,10,IF(K20=75,15))))))))+IF(K20=95,20)</f>
        <v>10</v>
      </c>
      <c r="K20" s="21">
        <v>60</v>
      </c>
    </row>
    <row r="21" spans="1:12" ht="15.95" customHeight="1" x14ac:dyDescent="0.25">
      <c r="A21" s="16">
        <v>11</v>
      </c>
      <c r="B21" s="17" t="s">
        <v>25</v>
      </c>
      <c r="C21" s="18">
        <v>82</v>
      </c>
      <c r="D21" s="19" t="s">
        <v>21</v>
      </c>
      <c r="E21" s="20">
        <f>IF(K21=40,5,IF(K21=50,10,IF(K21=85,10,IF(K21=60,5,IF(K21=70,5,IF(K21=80,10,IF(K21=90,10,IF(K21=100,10))))))))+IF(K21=0,0,IF(K21=25,5,IF(K21=30,5,IF(K21=35,5,IF(K21=45,5,IF(K21=55,5,IF(K21=65,10,IF(K21=75,10))))))))+IF(K21=95,10)</f>
        <v>5</v>
      </c>
      <c r="F21" s="20">
        <f>IF(K21=40,5,IF(K21=50,10,IF(K21=85,15,IF(K21=60,10,IF(K21=70,20,IF(K21=80,15,IF(K21=90,20,IF(K21=100,20))))))))+IF(K21=0,0,IF(K21=25,10,IF(K21=30,5,IF(K21=35,10,IF(K21=45,5,IF(K21=55,15,IF(K21=65,10,IF(K21=75,15))))))))+IF(K21=95,20)</f>
        <v>10</v>
      </c>
      <c r="G21" s="20">
        <f>IF(K21=40,10,IF(K21=50,5,IF(K21=85,20,IF(K21=60,15,IF(K21=70,10,IF(K21=80,20,IF(K21=90,15,IF(K21=100,20))))))))+IF(K21=0,0,IF(K21=25,5,IF(K21=30,10,IF(K21=35,5,IF(K21=45,10,IF(K21=55,15,IF(K21=65,15,IF(K21=75,15))))))))+IF(K21=95,15)</f>
        <v>5</v>
      </c>
      <c r="H21" s="20">
        <f>IF(K21=40,10,IF(K21=50,10,IF(K21=85,10,IF(K21=60,20,IF(K21=70,15,IF(K21=80,15,IF(K21=90,20,IF(K21=100,20))))))))+IF(K21=0,0,IF(K21=25,5,IF(K21=30,5,IF(K21=35,10,IF(K21=45,15,IF(K21=55,10,IF(K21=65,15,IF(K21=75,10))))))))+IF(K21=95,20)</f>
        <v>10</v>
      </c>
      <c r="I21" s="20">
        <f>IF(K21=40,5,IF(K21=50,10,IF(K21=85,10,IF(K21=60,0,IF(K21=70,5,IF(K21=80,10,IF(K21=90,10,IF(K21=100,10))))))))+IF(K21=0,0,IF(K21=25,0,IF(K21=30,0,IF(K21=35,0,IF(K21=45,0,IF(K21=55,5,IF(K21=65,10,IF(K21=75,10))))))))+IF(K21=95,10)</f>
        <v>0</v>
      </c>
      <c r="J21" s="20">
        <f>IF(K21=40,5,IF(K21=50,5,IF(K21=85,20,IF(K21=60,10,IF(K21=70,15,IF(K21=80,10,IF(K21=90,15,IF(K21=100,20))))))))+IF(K21=0,0,IF(K21=25,0,IF(K21=30,5,IF(K21=35,5,IF(K21=45,10,IF(K21=55,5,IF(K21=65,5,IF(K21=75,15))))))))+IF(K21=95,20)</f>
        <v>5</v>
      </c>
      <c r="K21" s="21">
        <v>35</v>
      </c>
    </row>
    <row r="22" spans="1:12" ht="15.95" customHeight="1" x14ac:dyDescent="0.25">
      <c r="A22" s="16">
        <v>12</v>
      </c>
      <c r="B22" s="17" t="s">
        <v>25</v>
      </c>
      <c r="C22" s="18">
        <v>83</v>
      </c>
      <c r="D22" s="19" t="s">
        <v>22</v>
      </c>
      <c r="E22" s="20">
        <f>IF(K22=40,10,IF(K22=50,5,IF(K22=85,5,IF(K22=60,10,IF(K22=70,10,IF(K22=80,5,IF(K22=90,5,IF(K22=100,10))))))))+IF(K22=0,0,IF(K22=25,5,IF(K22=30,5,IF(K22=35,10,IF(K22=45,5,IF(K22=55,10,IF(K22=65,10,IF(K22=75,10))))))))+IF(K22=95,10)</f>
        <v>5</v>
      </c>
      <c r="F22" s="20">
        <f>IF(K22=40,5,IF(K22=50,5,IF(K22=85,15,IF(K22=60,10,IF(K22=70,10,IF(K22=80,20,IF(K22=90,15,IF(K22=100,20))))))))+IF(K22=0,0,IF(K22=25,0,IF(K22=30,10,IF(K22=35,5,IF(K22=45,5,IF(K22=55,10,IF(K22=65,15,IF(K22=75,10))))))))+IF(K22=95,20)</f>
        <v>15</v>
      </c>
      <c r="G22" s="20">
        <f>IF(K22=40,10,IF(K22=50,20,IF(K22=85,15,IF(K22=60,10,IF(K22=70,20,IF(K22=80,10,IF(K22=90,20,IF(K22=100,20))))))))+IF(K22=0,0,IF(K22=25,5,IF(K22=30,5,IF(K22=35,10,IF(K22=45,15,IF(K22=55,10,IF(K22=65,10,IF(K22=75,20))))))))+IF(K22=95,20)</f>
        <v>20</v>
      </c>
      <c r="H22" s="20">
        <f>IF(K22=40,10,IF(K22=50,15,IF(K22=85,20,IF(K22=60,15,IF(K22=70,5,IF(K22=80,20,IF(K22=90,20,IF(K22=100,20))))))))+IF(K22=0,0,IF(K22=25,10,IF(K22=30,5,IF(K22=35,10,IF(K22=45,10,IF(K22=55,5,IF(K22=65,10,IF(K22=75,15))))))))+IF(K22=95,20)</f>
        <v>20</v>
      </c>
      <c r="I22" s="20">
        <f>IF(K22=40,5,IF(K22=50,0,IF(K22=85,10,IF(K22=60,10,IF(K22=70,10,IF(K22=80,5,IF(K22=90,10,IF(K22=100,10))))))))+IF(K22=0,0,IF(K22=25,0,IF(K22=30,0,IF(K22=35,0,IF(K22=45,5,IF(K22=55,10,IF(K22=65,10,IF(K22=75,10))))))))+IF(K22=95,10)</f>
        <v>10</v>
      </c>
      <c r="J22" s="20">
        <f>IF(K22=40,0,IF(K22=50,5,IF(K22=85,20,IF(K22=60,5,IF(K22=70,15,IF(K22=80,20,IF(K22=90,20,IF(K22=100,20))))))))+IF(K22=0,0,IF(K22=25,5,IF(K22=30,5,IF(K22=35,0,IF(K22=45,5,IF(K22=55,10,IF(K22=65,10,IF(K22=75,10))))))))+IF(K22=95,15)</f>
        <v>20</v>
      </c>
      <c r="K22" s="21">
        <v>90</v>
      </c>
    </row>
    <row r="23" spans="1:12" ht="15.95" customHeight="1" x14ac:dyDescent="0.25">
      <c r="A23" s="16">
        <v>13</v>
      </c>
      <c r="B23" s="17" t="s">
        <v>25</v>
      </c>
      <c r="C23" s="18">
        <v>84</v>
      </c>
      <c r="D23" s="19" t="s">
        <v>23</v>
      </c>
      <c r="E23" s="20">
        <f>IF(K23=40,5,IF(K23=50,5,IF(K23=85,10,IF(K23=60,10,IF(K23=70,10,IF(K23=80,5,IF(K23=90,10,IF(K23=100,10))))))))+IF(K23=0,0,IF(K23=25,5,IF(K23=30,5,IF(K23=35,5,IF(K23=45,5,IF(K23=55,10,IF(K23=65,10,IF(K23=75,10))))))))+IF(K23=95,10)</f>
        <v>10</v>
      </c>
      <c r="F23" s="20">
        <f>IF(K23=40,10,IF(K23=50,15,IF(K23=85,20,IF(K23=60,15,IF(K23=70,15,IF(K23=80,15,IF(K23=90,15,IF(K23=100,20))))))))+IF(K23=0,0,IF(K23=25,5,IF(K23=30,5,IF(K23=35,10,IF(K23=45,10,IF(K23=55,15,IF(K23=65,15,IF(K23=75,10))))))))+IF(K23=95,20)</f>
        <v>15</v>
      </c>
      <c r="G23" s="20">
        <f>IF(K23=40,5,IF(K23=50,10,IF(K23=85,15,IF(K23=60,10,IF(K23=70,15,IF(K23=80,15,IF(K23=90,20,IF(K23=100,20))))))))+IF(K23=0,0,IF(K23=25,5,IF(K23=30,5,IF(K23=35,10,IF(K23=45,10,IF(K23=55,5,IF(K23=65,15,IF(K23=75,15))))))))+IF(K23=95,20)</f>
        <v>15</v>
      </c>
      <c r="H23" s="20">
        <f>IF(K23=40,15,IF(K23=50,5,IF(K23=85,15,IF(K23=60,10,IF(K23=70,10,IF(K23=80,20,IF(K23=90,15,IF(K23=100,20))))))))+IF(K23=0,0,IF(K23=25,5,IF(K23=30,10,IF(K23=35,5,IF(K23=45,15,IF(K23=55,10,IF(K23=65,10,IF(K23=75,15))))))))+IF(K23=95,15)</f>
        <v>10</v>
      </c>
      <c r="I23" s="20">
        <f>IF(K23=40,0,IF(K23=50,5,IF(K23=85,10,IF(K23=60,5,IF(K23=70,10,IF(K23=80,10,IF(K23=90,10,IF(K23=100,10))))))))+IF(K23=0,0,IF(K23=25,0,IF(K23=30,0,IF(K23=35,0,IF(K23=45,0,IF(K23=55,5,IF(K23=65,5,IF(K23=75,10))))))))+IF(K23=95,10)</f>
        <v>10</v>
      </c>
      <c r="J23" s="20">
        <f>IF(K23=40,5,IF(K23=50,10,IF(K23=85,15,IF(K23=60,10,IF(K23=70,10,IF(K23=80,15,IF(K23=90,20,IF(K23=100,20))))))))+IF(K23=0,0,IF(K23=25,5,IF(K23=30,5,IF(K23=35,5,IF(K23=45,5,IF(K23=55,10,IF(K23=65,10,IF(K23=75,15))))))))+IF(K23=95,20)</f>
        <v>10</v>
      </c>
      <c r="K23" s="21">
        <v>70</v>
      </c>
    </row>
    <row r="24" spans="1:12" ht="15.95" customHeight="1" x14ac:dyDescent="0.25">
      <c r="A24" s="16">
        <v>14</v>
      </c>
      <c r="B24" s="17" t="s">
        <v>25</v>
      </c>
      <c r="C24" s="18">
        <v>85</v>
      </c>
      <c r="D24" s="19" t="s">
        <v>24</v>
      </c>
      <c r="E24" s="20">
        <f>IF(K24=40,5,IF(K24=50,10,IF(K24=85,10,IF(K24=60,5,IF(K24=70,5,IF(K24=80,10,IF(K24=90,10,IF(K24=100,10))))))))+IF(K24=0,0,IF(K24=25,5,IF(K24=30,5,IF(K24=35,5,IF(K24=45,5,IF(K24=55,5,IF(K24=65,10,IF(K24=75,10))))))))+IF(K24=95,10)</f>
        <v>5</v>
      </c>
      <c r="F24" s="20">
        <f>IF(K24=40,5,IF(K24=50,10,IF(K24=85,15,IF(K24=60,10,IF(K24=70,20,IF(K24=80,15,IF(K24=90,20,IF(K24=100,20))))))))+IF(K24=0,0,IF(K24=25,10,IF(K24=30,5,IF(K24=35,10,IF(K24=45,5,IF(K24=55,15,IF(K24=65,10,IF(K24=75,15))))))))+IF(K24=95,20)</f>
        <v>5</v>
      </c>
      <c r="G24" s="20">
        <f>IF(K24=40,10,IF(K24=50,5,IF(K24=85,20,IF(K24=60,15,IF(K24=70,10,IF(K24=80,20,IF(K24=90,15,IF(K24=100,20))))))))+IF(K24=0,0,IF(K24=25,5,IF(K24=30,10,IF(K24=35,5,IF(K24=45,10,IF(K24=55,15,IF(K24=65,15,IF(K24=75,15))))))))+IF(K24=95,15)</f>
        <v>10</v>
      </c>
      <c r="H24" s="20">
        <f>IF(K24=40,10,IF(K24=50,10,IF(K24=85,10,IF(K24=60,20,IF(K24=70,15,IF(K24=80,15,IF(K24=90,20,IF(K24=100,20))))))))+IF(K24=0,0,IF(K24=25,5,IF(K24=30,5,IF(K24=35,10,IF(K24=45,10,IF(K24=55,10,IF(K24=65,15,IF(K24=75,10))))))))+IF(K24=95,20)</f>
        <v>10</v>
      </c>
      <c r="I24" s="20">
        <f>IF(K24=40,5,IF(K24=50,10,IF(K24=85,10,IF(K24=60,0,IF(K24=70,5,IF(K24=80,10,IF(K24=90,10,IF(K24=100,10))))))))+IF(K24=0,0,IF(K24=25,0,IF(K24=30,0,IF(K24=35,0,IF(K24=45,5,IF(K24=55,5,IF(K24=65,10,IF(K24=75,10))))))))+IF(K24=95,10)</f>
        <v>5</v>
      </c>
      <c r="J24" s="20">
        <f>IF(K24=40,5,IF(K24=50,5,IF(K24=85,20,IF(K24=60,10,IF(K24=70,15,IF(K24=80,10,IF(K24=90,15,IF(K24=100,20))))))))+IF(K24=0,0,IF(K24=25,0,IF(K24=30,5,IF(K24=35,5,IF(K24=45,10,IF(K24=55,5,IF(K24=65,5,IF(K24=75,15))))))))+IF(K24=95,20)</f>
        <v>10</v>
      </c>
      <c r="K24" s="21">
        <v>45</v>
      </c>
    </row>
    <row r="25" spans="1:12" ht="15.95" customHeight="1" x14ac:dyDescent="0.25">
      <c r="A25" s="9"/>
      <c r="B25" s="10"/>
      <c r="C25" s="11"/>
      <c r="D25" s="13"/>
      <c r="E25" s="12"/>
      <c r="F25" s="12"/>
      <c r="G25" s="12"/>
      <c r="H25" s="12"/>
      <c r="I25" s="12"/>
      <c r="J25" s="12"/>
      <c r="K25" s="22"/>
    </row>
    <row r="26" spans="1:12" ht="15.95" customHeight="1" x14ac:dyDescent="0.25">
      <c r="A26" s="9"/>
      <c r="B26" s="10"/>
      <c r="C26" s="13"/>
      <c r="D26" s="13"/>
      <c r="E26" s="12"/>
      <c r="F26" s="12"/>
      <c r="G26" s="12"/>
      <c r="H26" s="12"/>
      <c r="I26" s="12"/>
      <c r="J26" s="12"/>
      <c r="K26" s="15"/>
    </row>
    <row r="27" spans="1:12" ht="15.95" customHeight="1" x14ac:dyDescent="0.25">
      <c r="A27" s="9"/>
      <c r="B27" s="10"/>
      <c r="C27" s="11"/>
      <c r="D27" s="13"/>
      <c r="E27" s="12"/>
      <c r="F27" s="12"/>
      <c r="G27" s="12"/>
      <c r="H27" s="12"/>
      <c r="I27" s="12"/>
      <c r="J27" s="12"/>
      <c r="K27" s="15"/>
    </row>
    <row r="28" spans="1:12" ht="15.95" customHeight="1" x14ac:dyDescent="0.25">
      <c r="A28" s="9"/>
      <c r="B28" s="10"/>
      <c r="C28" s="11"/>
      <c r="D28" s="13"/>
      <c r="E28" s="12"/>
      <c r="F28" s="12"/>
      <c r="G28" s="12"/>
      <c r="H28" s="12"/>
      <c r="I28" s="12"/>
      <c r="J28" s="12"/>
      <c r="K28" s="15"/>
    </row>
    <row r="29" spans="1:12" ht="15.95" customHeight="1" x14ac:dyDescent="0.25"/>
    <row r="31" spans="1:12" x14ac:dyDescent="0.25">
      <c r="B31" s="34" t="s">
        <v>30</v>
      </c>
      <c r="C31" s="34"/>
      <c r="D31" s="34"/>
      <c r="E31" s="23"/>
      <c r="F31" s="24"/>
      <c r="G31" s="24"/>
      <c r="H31" s="24"/>
      <c r="I31" s="26" t="s">
        <v>28</v>
      </c>
      <c r="J31" s="26"/>
      <c r="K31" s="26"/>
      <c r="L31" s="24"/>
    </row>
    <row r="32" spans="1:12" x14ac:dyDescent="0.25">
      <c r="B32" s="34" t="s">
        <v>31</v>
      </c>
      <c r="C32" s="34"/>
      <c r="D32" s="34"/>
      <c r="E32" s="23"/>
      <c r="F32" s="24"/>
      <c r="G32" s="24"/>
      <c r="H32" s="24"/>
      <c r="I32" s="33" t="s">
        <v>29</v>
      </c>
      <c r="J32" s="33"/>
      <c r="K32" s="33"/>
      <c r="L32" s="24"/>
    </row>
  </sheetData>
  <sheetProtection autoFilter="0"/>
  <protectedRanges>
    <protectedRange sqref="C11:D24" name="Aralık1_1"/>
  </protectedRanges>
  <mergeCells count="11">
    <mergeCell ref="A1:K1"/>
    <mergeCell ref="I31:K31"/>
    <mergeCell ref="A3:J3"/>
    <mergeCell ref="A4:J4"/>
    <mergeCell ref="I32:K32"/>
    <mergeCell ref="B31:D31"/>
    <mergeCell ref="B32:D32"/>
    <mergeCell ref="A5:J5"/>
    <mergeCell ref="A6:J6"/>
    <mergeCell ref="A7:J7"/>
    <mergeCell ref="A8:J8"/>
  </mergeCells>
  <phoneticPr fontId="0" type="noConversion"/>
  <pageMargins left="0.48" right="0.11811023622047245" top="0.75" bottom="0.15748031496062992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mypccom1</dc:creator>
  <cp:lastModifiedBy>doğan</cp:lastModifiedBy>
  <cp:lastPrinted>2013-01-18T13:10:49Z</cp:lastPrinted>
  <dcterms:created xsi:type="dcterms:W3CDTF">2013-01-15T16:03:16Z</dcterms:created>
  <dcterms:modified xsi:type="dcterms:W3CDTF">2016-01-01T17:37:36Z</dcterms:modified>
</cp:coreProperties>
</file>