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</sheets>
  <calcPr calcId="152511"/>
</workbook>
</file>

<file path=xl/calcChain.xml><?xml version="1.0" encoding="utf-8"?>
<calcChain xmlns="http://schemas.openxmlformats.org/spreadsheetml/2006/main">
  <c r="N29" i="1" l="1"/>
  <c r="P29" i="1" s="1"/>
  <c r="N28" i="1"/>
  <c r="O28" i="1" s="1"/>
  <c r="N27" i="1"/>
  <c r="P27" i="1" s="1"/>
  <c r="N26" i="1"/>
  <c r="O26" i="1" s="1"/>
  <c r="N25" i="1"/>
  <c r="P25" i="1" s="1"/>
  <c r="N24" i="1"/>
  <c r="O24" i="1" s="1"/>
  <c r="O23" i="1"/>
  <c r="N23" i="1"/>
  <c r="P23" i="1" s="1"/>
  <c r="N22" i="1"/>
  <c r="O22" i="1" s="1"/>
  <c r="N21" i="1"/>
  <c r="P21" i="1" s="1"/>
  <c r="N20" i="1"/>
  <c r="O20" i="1" s="1"/>
  <c r="O19" i="1"/>
  <c r="N19" i="1"/>
  <c r="P19" i="1" s="1"/>
  <c r="N18" i="1"/>
  <c r="O18" i="1" s="1"/>
  <c r="N17" i="1"/>
  <c r="P17" i="1" s="1"/>
  <c r="N16" i="1"/>
  <c r="O16" i="1" s="1"/>
  <c r="N15" i="1"/>
  <c r="P15" i="1" s="1"/>
  <c r="N14" i="1"/>
  <c r="O14" i="1" s="1"/>
  <c r="N13" i="1"/>
  <c r="P13" i="1" s="1"/>
  <c r="N12" i="1"/>
  <c r="O12" i="1" s="1"/>
  <c r="N11" i="1"/>
  <c r="P11" i="1" s="1"/>
  <c r="N10" i="1"/>
  <c r="O10" i="1" s="1"/>
  <c r="N9" i="1"/>
  <c r="P9" i="1" s="1"/>
  <c r="N8" i="1"/>
  <c r="O8" i="1" s="1"/>
  <c r="O7" i="1"/>
  <c r="N7" i="1"/>
  <c r="P7" i="1" s="1"/>
  <c r="N6" i="1"/>
  <c r="O6" i="1" s="1"/>
  <c r="N5" i="1"/>
  <c r="P5" i="1" s="1"/>
  <c r="N4" i="1"/>
  <c r="O4" i="1" s="1"/>
  <c r="N3" i="1"/>
  <c r="P3" i="1" s="1"/>
  <c r="O11" i="1" l="1"/>
  <c r="O27" i="1"/>
  <c r="O15" i="1"/>
  <c r="O5" i="1"/>
  <c r="O9" i="1"/>
  <c r="O13" i="1"/>
  <c r="O17" i="1"/>
  <c r="O21" i="1"/>
  <c r="O25" i="1"/>
  <c r="O29" i="1"/>
  <c r="O3" i="1"/>
  <c r="P4" i="1"/>
  <c r="P6" i="1"/>
  <c r="P8" i="1"/>
  <c r="P10" i="1"/>
  <c r="P12" i="1"/>
  <c r="P14" i="1"/>
  <c r="P16" i="1"/>
  <c r="P18" i="1"/>
  <c r="P20" i="1"/>
  <c r="P22" i="1"/>
  <c r="P24" i="1"/>
  <c r="P26" i="1"/>
  <c r="P28" i="1"/>
</calcChain>
</file>

<file path=xl/sharedStrings.xml><?xml version="1.0" encoding="utf-8"?>
<sst xmlns="http://schemas.openxmlformats.org/spreadsheetml/2006/main" count="40" uniqueCount="40">
  <si>
    <t>KARNE NOTU</t>
  </si>
  <si>
    <t>Taha ULAŞKIN</t>
  </si>
  <si>
    <t>Türker BEKAR</t>
  </si>
  <si>
    <t>Ender GÜNAY</t>
  </si>
  <si>
    <t>Merve GÜMÜŞ</t>
  </si>
  <si>
    <t>Zeynep A. DAĞLAR</t>
  </si>
  <si>
    <t>Ahmet ARDIÇ</t>
  </si>
  <si>
    <t>İrem VARDAR</t>
  </si>
  <si>
    <t>Hatice Naz İĞRİOĞLU</t>
  </si>
  <si>
    <t>Ayşe İrem YEL</t>
  </si>
  <si>
    <t>Nur Melek TERZİOĞLU</t>
  </si>
  <si>
    <t>Bilge Zeynep DÖNMEZ</t>
  </si>
  <si>
    <t>Burak Y. MEYDANOĞLU</t>
  </si>
  <si>
    <t>M. Zehra ÇUMÇUM</t>
  </si>
  <si>
    <t>Tuna TOPRAK</t>
  </si>
  <si>
    <t>Cemal Onur DİLSİZ</t>
  </si>
  <si>
    <t>Ceylin KÖKALP</t>
  </si>
  <si>
    <t>Mervenur SEVİNÇ</t>
  </si>
  <si>
    <t>Merve AKKOYUN</t>
  </si>
  <si>
    <t>M. Kaan GÖZEN</t>
  </si>
  <si>
    <t>Zehra Sena ERDAL</t>
  </si>
  <si>
    <t>Efe ÜNAL</t>
  </si>
  <si>
    <t>Atilla ACAR</t>
  </si>
  <si>
    <t>Ege ÜNAL</t>
  </si>
  <si>
    <t>Elif KALDIRIM</t>
  </si>
  <si>
    <t>Halil Emre ARSLAN</t>
  </si>
  <si>
    <t>Ezginur PALA</t>
  </si>
  <si>
    <t>1. DÖNEM FEN BİLİMLERİ DERS İÇİ ETKİNLİK GÖZLEM FORMU 1</t>
  </si>
  <si>
    <t>Samet GÖKTAŞ</t>
  </si>
  <si>
    <t xml:space="preserve">Duyu organlarını tanır.   </t>
  </si>
  <si>
    <t>Duyu organlarının temel görevlerini açıklar</t>
  </si>
  <si>
    <t>Duyu organlarının sağlığını korumak için yapılması gerekenleri kavrar.</t>
  </si>
  <si>
    <t>Hareket eden varlıkları gözlemler ve hareket özelliklerini ifade eder.</t>
  </si>
  <si>
    <t>İtme ve çekmenin birer kuvvet olduğunu deneyerek keşfeder.</t>
  </si>
  <si>
    <t>Günlük yaşamda hareketli cisimlerin sebep olabileceği tehlikeleri tartışır.</t>
  </si>
  <si>
    <t>Beş duyu organını kullanarak maddeyi niteleyen temel özellikleri açıklar.</t>
  </si>
  <si>
    <t>Çevresindeki maddeleri, hâllerine göre sınıflandırır</t>
  </si>
  <si>
    <t>İtme ve çekme kuvvetlerinin hareket eden ve duran cisimler üzerindeki
 etkilerini gözlemleyerek kuvvet kavramını açıklar.</t>
  </si>
  <si>
    <t>Bazı maddelere dokunma, onları tatma ve koklamanın canlı vücuduna
 zarar verebileceğini fark eder</t>
  </si>
  <si>
    <t>Bireysel olarak ya da gruplar hâlinde maddelerle çalışırken gerekli güvenlik
 tedbirlerini almada sorumluluk üstlenir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</si>
</sst>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231F20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textRotation="90" wrapText="1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Fill="1" applyBorder="1"/>
    <xf numFmtId="0" fontId="4" fillId="0" borderId="1" xfId="0" applyFont="1" applyFill="1" applyBorder="1"/>
    <xf numFmtId="0" fontId="4" fillId="0" borderId="1" xfId="0" applyFont="1" applyBorder="1" applyAlignment="1"/>
    <xf numFmtId="0" fontId="6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textRotation="90"/>
    </xf>
    <xf numFmtId="0" fontId="6" fillId="0" borderId="1" xfId="0" applyFont="1" applyBorder="1" applyAlignment="1">
      <alignment horizontal="center" textRotation="90" wrapText="1"/>
    </xf>
    <xf numFmtId="0" fontId="8" fillId="0" borderId="0" xfId="1"/>
    <xf numFmtId="0" fontId="1" fillId="0" borderId="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A6" zoomScale="87" zoomScaleNormal="87" workbookViewId="0">
      <selection activeCell="I32" sqref="B31:I32"/>
    </sheetView>
  </sheetViews>
  <sheetFormatPr defaultRowHeight="15" x14ac:dyDescent="0.25"/>
  <cols>
    <col min="1" max="1" width="4.7109375" customWidth="1"/>
    <col min="2" max="2" width="25.140625" customWidth="1"/>
    <col min="3" max="3" width="5.7109375" customWidth="1"/>
    <col min="4" max="4" width="6.140625" customWidth="1"/>
    <col min="5" max="5" width="5.85546875" customWidth="1"/>
    <col min="6" max="6" width="4.7109375" customWidth="1"/>
    <col min="7" max="7" width="4" customWidth="1"/>
    <col min="8" max="8" width="6" customWidth="1"/>
    <col min="9" max="9" width="4.28515625" customWidth="1"/>
    <col min="10" max="10" width="4.7109375" customWidth="1"/>
    <col min="11" max="11" width="6.140625" customWidth="1"/>
    <col min="12" max="12" width="5.85546875" customWidth="1"/>
    <col min="13" max="13" width="4.5703125" customWidth="1"/>
    <col min="14" max="14" width="3.42578125" customWidth="1"/>
    <col min="15" max="15" width="4.5703125" customWidth="1"/>
    <col min="16" max="16" width="3.7109375" customWidth="1"/>
  </cols>
  <sheetData>
    <row r="1" spans="1:16" ht="21" x14ac:dyDescent="0.2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360" customHeight="1" x14ac:dyDescent="0.25">
      <c r="A2" s="1"/>
      <c r="B2" s="1"/>
      <c r="C2" s="11" t="s">
        <v>29</v>
      </c>
      <c r="D2" s="11" t="s">
        <v>30</v>
      </c>
      <c r="E2" s="11" t="s">
        <v>31</v>
      </c>
      <c r="F2" s="11" t="s">
        <v>32</v>
      </c>
      <c r="G2" s="12" t="s">
        <v>33</v>
      </c>
      <c r="H2" s="13" t="s">
        <v>37</v>
      </c>
      <c r="I2" s="13" t="s">
        <v>34</v>
      </c>
      <c r="J2" s="13" t="s">
        <v>35</v>
      </c>
      <c r="K2" s="13" t="s">
        <v>38</v>
      </c>
      <c r="L2" s="13" t="s">
        <v>39</v>
      </c>
      <c r="M2" s="13" t="s">
        <v>36</v>
      </c>
      <c r="N2" s="2"/>
      <c r="O2" s="1"/>
      <c r="P2" s="3" t="s">
        <v>0</v>
      </c>
    </row>
    <row r="3" spans="1:16" x14ac:dyDescent="0.25">
      <c r="A3" s="5">
        <v>74</v>
      </c>
      <c r="B3" s="5" t="s">
        <v>1</v>
      </c>
      <c r="C3" s="4">
        <v>3</v>
      </c>
      <c r="D3" s="4">
        <v>3</v>
      </c>
      <c r="E3" s="4">
        <v>3</v>
      </c>
      <c r="F3" s="4">
        <v>3</v>
      </c>
      <c r="G3" s="4">
        <v>3</v>
      </c>
      <c r="H3" s="4">
        <v>3</v>
      </c>
      <c r="I3" s="4">
        <v>3</v>
      </c>
      <c r="J3" s="4">
        <v>3</v>
      </c>
      <c r="K3" s="4">
        <v>3</v>
      </c>
      <c r="L3" s="4">
        <v>3</v>
      </c>
      <c r="M3" s="4">
        <v>3</v>
      </c>
      <c r="N3" s="4">
        <f>SUM(C3:M3)</f>
        <v>33</v>
      </c>
      <c r="O3" s="1">
        <f>(N3/33*100)</f>
        <v>100</v>
      </c>
      <c r="P3" s="1">
        <f>(N3/11)</f>
        <v>3</v>
      </c>
    </row>
    <row r="4" spans="1:16" x14ac:dyDescent="0.25">
      <c r="A4" s="6">
        <v>160</v>
      </c>
      <c r="B4" s="6" t="s">
        <v>2</v>
      </c>
      <c r="C4" s="4">
        <v>3</v>
      </c>
      <c r="D4" s="4">
        <v>3</v>
      </c>
      <c r="E4" s="4">
        <v>3</v>
      </c>
      <c r="F4" s="4">
        <v>3</v>
      </c>
      <c r="G4" s="4">
        <v>3</v>
      </c>
      <c r="H4" s="4">
        <v>3</v>
      </c>
      <c r="I4" s="4">
        <v>3</v>
      </c>
      <c r="J4" s="4">
        <v>3</v>
      </c>
      <c r="K4" s="4">
        <v>3</v>
      </c>
      <c r="L4" s="4">
        <v>3</v>
      </c>
      <c r="M4" s="4">
        <v>3</v>
      </c>
      <c r="N4" s="4">
        <f t="shared" ref="N4:N29" si="0">SUM(C4:M4)</f>
        <v>33</v>
      </c>
      <c r="O4" s="1">
        <f t="shared" ref="O4:O29" si="1">(N4/33*100)</f>
        <v>100</v>
      </c>
      <c r="P4" s="1">
        <f t="shared" ref="P4:P29" si="2">(N4/11)</f>
        <v>3</v>
      </c>
    </row>
    <row r="5" spans="1:16" x14ac:dyDescent="0.25">
      <c r="A5" s="6">
        <v>177</v>
      </c>
      <c r="B5" s="6" t="s">
        <v>3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  <c r="J5" s="4">
        <v>3</v>
      </c>
      <c r="K5" s="4">
        <v>3</v>
      </c>
      <c r="L5" s="4">
        <v>3</v>
      </c>
      <c r="M5" s="4">
        <v>3</v>
      </c>
      <c r="N5" s="4">
        <f t="shared" si="0"/>
        <v>33</v>
      </c>
      <c r="O5" s="1">
        <f t="shared" si="1"/>
        <v>100</v>
      </c>
      <c r="P5" s="1">
        <f t="shared" si="2"/>
        <v>3</v>
      </c>
    </row>
    <row r="6" spans="1:16" x14ac:dyDescent="0.25">
      <c r="A6" s="7">
        <v>218</v>
      </c>
      <c r="B6" s="7" t="s">
        <v>5</v>
      </c>
      <c r="C6" s="4">
        <v>3</v>
      </c>
      <c r="D6" s="4">
        <v>3</v>
      </c>
      <c r="E6" s="4">
        <v>3</v>
      </c>
      <c r="F6" s="4">
        <v>3</v>
      </c>
      <c r="G6" s="4">
        <v>3</v>
      </c>
      <c r="H6" s="4">
        <v>3</v>
      </c>
      <c r="I6" s="4">
        <v>3</v>
      </c>
      <c r="J6" s="4">
        <v>3</v>
      </c>
      <c r="K6" s="4">
        <v>3</v>
      </c>
      <c r="L6" s="4">
        <v>3</v>
      </c>
      <c r="M6" s="4">
        <v>3</v>
      </c>
      <c r="N6" s="4">
        <f t="shared" si="0"/>
        <v>33</v>
      </c>
      <c r="O6" s="1">
        <f t="shared" si="1"/>
        <v>100</v>
      </c>
      <c r="P6" s="1">
        <f t="shared" si="2"/>
        <v>3</v>
      </c>
    </row>
    <row r="7" spans="1:16" x14ac:dyDescent="0.25">
      <c r="A7" s="7">
        <v>210</v>
      </c>
      <c r="B7" s="7" t="s">
        <v>4</v>
      </c>
      <c r="C7" s="4">
        <v>3</v>
      </c>
      <c r="D7" s="4">
        <v>3</v>
      </c>
      <c r="E7" s="4">
        <v>3</v>
      </c>
      <c r="F7" s="4">
        <v>3</v>
      </c>
      <c r="G7" s="4">
        <v>3</v>
      </c>
      <c r="H7" s="4">
        <v>3</v>
      </c>
      <c r="I7" s="4">
        <v>3</v>
      </c>
      <c r="J7" s="4">
        <v>3</v>
      </c>
      <c r="K7" s="4">
        <v>3</v>
      </c>
      <c r="L7" s="4">
        <v>3</v>
      </c>
      <c r="M7" s="4">
        <v>3</v>
      </c>
      <c r="N7" s="4">
        <f t="shared" si="0"/>
        <v>33</v>
      </c>
      <c r="O7" s="1">
        <f t="shared" si="1"/>
        <v>100</v>
      </c>
      <c r="P7" s="1">
        <f t="shared" si="2"/>
        <v>3</v>
      </c>
    </row>
    <row r="8" spans="1:16" x14ac:dyDescent="0.25">
      <c r="A8" s="5">
        <v>229</v>
      </c>
      <c r="B8" s="5" t="s">
        <v>6</v>
      </c>
      <c r="C8" s="4">
        <v>3</v>
      </c>
      <c r="D8" s="4">
        <v>3</v>
      </c>
      <c r="E8" s="4">
        <v>3</v>
      </c>
      <c r="F8" s="4">
        <v>3</v>
      </c>
      <c r="G8" s="4">
        <v>3</v>
      </c>
      <c r="H8" s="4">
        <v>3</v>
      </c>
      <c r="I8" s="4">
        <v>3</v>
      </c>
      <c r="J8" s="4">
        <v>3</v>
      </c>
      <c r="K8" s="4">
        <v>3</v>
      </c>
      <c r="L8" s="4">
        <v>3</v>
      </c>
      <c r="M8" s="4">
        <v>3</v>
      </c>
      <c r="N8" s="4">
        <f t="shared" si="0"/>
        <v>33</v>
      </c>
      <c r="O8" s="1">
        <f t="shared" si="1"/>
        <v>100</v>
      </c>
      <c r="P8" s="1">
        <f t="shared" si="2"/>
        <v>3</v>
      </c>
    </row>
    <row r="9" spans="1:16" x14ac:dyDescent="0.25">
      <c r="A9" s="7">
        <v>234</v>
      </c>
      <c r="B9" s="7" t="s">
        <v>7</v>
      </c>
      <c r="C9" s="4">
        <v>3</v>
      </c>
      <c r="D9" s="4">
        <v>3</v>
      </c>
      <c r="E9" s="4">
        <v>3</v>
      </c>
      <c r="F9" s="4">
        <v>3</v>
      </c>
      <c r="G9" s="4">
        <v>3</v>
      </c>
      <c r="H9" s="4">
        <v>3</v>
      </c>
      <c r="I9" s="4">
        <v>3</v>
      </c>
      <c r="J9" s="4">
        <v>3</v>
      </c>
      <c r="K9" s="4">
        <v>3</v>
      </c>
      <c r="L9" s="4">
        <v>3</v>
      </c>
      <c r="M9" s="4">
        <v>3</v>
      </c>
      <c r="N9" s="4">
        <f t="shared" si="0"/>
        <v>33</v>
      </c>
      <c r="O9" s="1">
        <f t="shared" si="1"/>
        <v>100</v>
      </c>
      <c r="P9" s="1">
        <f t="shared" si="2"/>
        <v>3</v>
      </c>
    </row>
    <row r="10" spans="1:16" x14ac:dyDescent="0.25">
      <c r="A10" s="7">
        <v>246</v>
      </c>
      <c r="B10" s="7" t="s">
        <v>8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4">
        <v>3</v>
      </c>
      <c r="M10" s="4">
        <v>3</v>
      </c>
      <c r="N10" s="4">
        <f t="shared" si="0"/>
        <v>33</v>
      </c>
      <c r="O10" s="1">
        <f t="shared" si="1"/>
        <v>100</v>
      </c>
      <c r="P10" s="1">
        <f t="shared" si="2"/>
        <v>3</v>
      </c>
    </row>
    <row r="11" spans="1:16" x14ac:dyDescent="0.25">
      <c r="A11" s="7">
        <v>262</v>
      </c>
      <c r="B11" s="7" t="s">
        <v>9</v>
      </c>
      <c r="C11" s="4">
        <v>3</v>
      </c>
      <c r="D11" s="4">
        <v>3</v>
      </c>
      <c r="E11" s="4">
        <v>3</v>
      </c>
      <c r="F11" s="4">
        <v>3</v>
      </c>
      <c r="G11" s="4">
        <v>3</v>
      </c>
      <c r="H11" s="4">
        <v>3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f t="shared" si="0"/>
        <v>33</v>
      </c>
      <c r="O11" s="1">
        <f t="shared" si="1"/>
        <v>100</v>
      </c>
      <c r="P11" s="1">
        <f t="shared" si="2"/>
        <v>3</v>
      </c>
    </row>
    <row r="12" spans="1:16" x14ac:dyDescent="0.25">
      <c r="A12" s="7">
        <v>272</v>
      </c>
      <c r="B12" s="7" t="s">
        <v>10</v>
      </c>
      <c r="C12" s="4">
        <v>3</v>
      </c>
      <c r="D12" s="4">
        <v>3</v>
      </c>
      <c r="E12" s="4">
        <v>3</v>
      </c>
      <c r="F12" s="4">
        <v>3</v>
      </c>
      <c r="G12" s="4">
        <v>3</v>
      </c>
      <c r="H12" s="4">
        <v>3</v>
      </c>
      <c r="I12" s="4">
        <v>3</v>
      </c>
      <c r="J12" s="4">
        <v>3</v>
      </c>
      <c r="K12" s="4">
        <v>3</v>
      </c>
      <c r="L12" s="4">
        <v>3</v>
      </c>
      <c r="M12" s="4">
        <v>3</v>
      </c>
      <c r="N12" s="4">
        <f t="shared" si="0"/>
        <v>33</v>
      </c>
      <c r="O12" s="1">
        <f t="shared" si="1"/>
        <v>100</v>
      </c>
      <c r="P12" s="1">
        <f t="shared" si="2"/>
        <v>3</v>
      </c>
    </row>
    <row r="13" spans="1:16" x14ac:dyDescent="0.25">
      <c r="A13" s="7">
        <v>302</v>
      </c>
      <c r="B13" s="7" t="s">
        <v>11</v>
      </c>
      <c r="C13" s="4">
        <v>3</v>
      </c>
      <c r="D13" s="4">
        <v>3</v>
      </c>
      <c r="E13" s="4">
        <v>3</v>
      </c>
      <c r="F13" s="4">
        <v>3</v>
      </c>
      <c r="G13" s="4">
        <v>3</v>
      </c>
      <c r="H13" s="4">
        <v>3</v>
      </c>
      <c r="I13" s="4">
        <v>3</v>
      </c>
      <c r="J13" s="4">
        <v>3</v>
      </c>
      <c r="K13" s="4">
        <v>3</v>
      </c>
      <c r="L13" s="4">
        <v>3</v>
      </c>
      <c r="M13" s="4">
        <v>3</v>
      </c>
      <c r="N13" s="4">
        <f t="shared" si="0"/>
        <v>33</v>
      </c>
      <c r="O13" s="1">
        <f t="shared" si="1"/>
        <v>100</v>
      </c>
      <c r="P13" s="1">
        <f t="shared" si="2"/>
        <v>3</v>
      </c>
    </row>
    <row r="14" spans="1:16" x14ac:dyDescent="0.25">
      <c r="A14" s="5">
        <v>334</v>
      </c>
      <c r="B14" s="5" t="s">
        <v>12</v>
      </c>
      <c r="C14" s="4">
        <v>3</v>
      </c>
      <c r="D14" s="4">
        <v>3</v>
      </c>
      <c r="E14" s="4">
        <v>3</v>
      </c>
      <c r="F14" s="4">
        <v>3</v>
      </c>
      <c r="G14" s="4">
        <v>3</v>
      </c>
      <c r="H14" s="4">
        <v>3</v>
      </c>
      <c r="I14" s="4">
        <v>3</v>
      </c>
      <c r="J14" s="4">
        <v>3</v>
      </c>
      <c r="K14" s="4">
        <v>3</v>
      </c>
      <c r="L14" s="4">
        <v>3</v>
      </c>
      <c r="M14" s="4">
        <v>3</v>
      </c>
      <c r="N14" s="4">
        <f t="shared" si="0"/>
        <v>33</v>
      </c>
      <c r="O14" s="1">
        <f t="shared" si="1"/>
        <v>100</v>
      </c>
      <c r="P14" s="1">
        <f t="shared" si="2"/>
        <v>3</v>
      </c>
    </row>
    <row r="15" spans="1:16" x14ac:dyDescent="0.25">
      <c r="A15" s="7">
        <v>345</v>
      </c>
      <c r="B15" s="7" t="s">
        <v>13</v>
      </c>
      <c r="C15" s="4">
        <v>3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4">
        <f t="shared" si="0"/>
        <v>33</v>
      </c>
      <c r="O15" s="1">
        <f t="shared" si="1"/>
        <v>100</v>
      </c>
      <c r="P15" s="1">
        <f t="shared" si="2"/>
        <v>3</v>
      </c>
    </row>
    <row r="16" spans="1:16" x14ac:dyDescent="0.25">
      <c r="A16" s="5">
        <v>362</v>
      </c>
      <c r="B16" s="5" t="s">
        <v>14</v>
      </c>
      <c r="C16" s="4">
        <v>3</v>
      </c>
      <c r="D16" s="4">
        <v>3</v>
      </c>
      <c r="E16" s="4">
        <v>3</v>
      </c>
      <c r="F16" s="4">
        <v>3</v>
      </c>
      <c r="G16" s="4">
        <v>3</v>
      </c>
      <c r="H16" s="4">
        <v>3</v>
      </c>
      <c r="I16" s="4">
        <v>3</v>
      </c>
      <c r="J16" s="4">
        <v>3</v>
      </c>
      <c r="K16" s="4">
        <v>3</v>
      </c>
      <c r="L16" s="4">
        <v>3</v>
      </c>
      <c r="M16" s="4">
        <v>3</v>
      </c>
      <c r="N16" s="4">
        <f t="shared" si="0"/>
        <v>33</v>
      </c>
      <c r="O16" s="1">
        <f t="shared" si="1"/>
        <v>100</v>
      </c>
      <c r="P16" s="1">
        <f t="shared" si="2"/>
        <v>3</v>
      </c>
    </row>
    <row r="17" spans="1:16" x14ac:dyDescent="0.25">
      <c r="A17" s="6">
        <v>409</v>
      </c>
      <c r="B17" s="6" t="s">
        <v>15</v>
      </c>
      <c r="C17" s="4">
        <v>3</v>
      </c>
      <c r="D17" s="4">
        <v>3</v>
      </c>
      <c r="E17" s="4">
        <v>3</v>
      </c>
      <c r="F17" s="4">
        <v>3</v>
      </c>
      <c r="G17" s="4">
        <v>3</v>
      </c>
      <c r="H17" s="4">
        <v>3</v>
      </c>
      <c r="I17" s="4">
        <v>3</v>
      </c>
      <c r="J17" s="4">
        <v>3</v>
      </c>
      <c r="K17" s="4">
        <v>3</v>
      </c>
      <c r="L17" s="4">
        <v>3</v>
      </c>
      <c r="M17" s="4">
        <v>3</v>
      </c>
      <c r="N17" s="4">
        <f t="shared" si="0"/>
        <v>33</v>
      </c>
      <c r="O17" s="1">
        <f t="shared" si="1"/>
        <v>100</v>
      </c>
      <c r="P17" s="1">
        <f t="shared" si="2"/>
        <v>3</v>
      </c>
    </row>
    <row r="18" spans="1:16" x14ac:dyDescent="0.25">
      <c r="A18" s="7">
        <v>424</v>
      </c>
      <c r="B18" s="7" t="s">
        <v>16</v>
      </c>
      <c r="C18" s="4">
        <v>3</v>
      </c>
      <c r="D18" s="4">
        <v>3</v>
      </c>
      <c r="E18" s="4">
        <v>3</v>
      </c>
      <c r="F18" s="4">
        <v>3</v>
      </c>
      <c r="G18" s="4">
        <v>3</v>
      </c>
      <c r="H18" s="4">
        <v>3</v>
      </c>
      <c r="I18" s="4">
        <v>3</v>
      </c>
      <c r="J18" s="4">
        <v>3</v>
      </c>
      <c r="K18" s="4">
        <v>3</v>
      </c>
      <c r="L18" s="4">
        <v>3</v>
      </c>
      <c r="M18" s="4">
        <v>3</v>
      </c>
      <c r="N18" s="4">
        <f t="shared" si="0"/>
        <v>33</v>
      </c>
      <c r="O18" s="1">
        <f t="shared" si="1"/>
        <v>100</v>
      </c>
      <c r="P18" s="1">
        <f t="shared" si="2"/>
        <v>3</v>
      </c>
    </row>
    <row r="19" spans="1:16" x14ac:dyDescent="0.25">
      <c r="A19" s="7">
        <v>425</v>
      </c>
      <c r="B19" s="7" t="s">
        <v>17</v>
      </c>
      <c r="C19" s="4">
        <v>3</v>
      </c>
      <c r="D19" s="4">
        <v>3</v>
      </c>
      <c r="E19" s="4">
        <v>3</v>
      </c>
      <c r="F19" s="4">
        <v>3</v>
      </c>
      <c r="G19" s="4">
        <v>3</v>
      </c>
      <c r="H19" s="4">
        <v>3</v>
      </c>
      <c r="I19" s="4">
        <v>3</v>
      </c>
      <c r="J19" s="4">
        <v>3</v>
      </c>
      <c r="K19" s="4">
        <v>3</v>
      </c>
      <c r="L19" s="4">
        <v>3</v>
      </c>
      <c r="M19" s="4">
        <v>3</v>
      </c>
      <c r="N19" s="4">
        <f t="shared" si="0"/>
        <v>33</v>
      </c>
      <c r="O19" s="1">
        <f t="shared" si="1"/>
        <v>100</v>
      </c>
      <c r="P19" s="1">
        <f t="shared" si="2"/>
        <v>3</v>
      </c>
    </row>
    <row r="20" spans="1:16" x14ac:dyDescent="0.25">
      <c r="A20" s="7">
        <v>449</v>
      </c>
      <c r="B20" s="7" t="s">
        <v>18</v>
      </c>
      <c r="C20" s="4">
        <v>3</v>
      </c>
      <c r="D20" s="4">
        <v>3</v>
      </c>
      <c r="E20" s="4">
        <v>3</v>
      </c>
      <c r="F20" s="4">
        <v>3</v>
      </c>
      <c r="G20" s="4">
        <v>3</v>
      </c>
      <c r="H20" s="4">
        <v>3</v>
      </c>
      <c r="I20" s="4">
        <v>3</v>
      </c>
      <c r="J20" s="4">
        <v>3</v>
      </c>
      <c r="K20" s="4">
        <v>3</v>
      </c>
      <c r="L20" s="4">
        <v>3</v>
      </c>
      <c r="M20" s="4">
        <v>3</v>
      </c>
      <c r="N20" s="4">
        <f t="shared" si="0"/>
        <v>33</v>
      </c>
      <c r="O20" s="1">
        <f t="shared" si="1"/>
        <v>100</v>
      </c>
      <c r="P20" s="1">
        <f t="shared" si="2"/>
        <v>3</v>
      </c>
    </row>
    <row r="21" spans="1:16" x14ac:dyDescent="0.25">
      <c r="A21" s="6">
        <v>462</v>
      </c>
      <c r="B21" s="6" t="s">
        <v>19</v>
      </c>
      <c r="C21" s="4">
        <v>3</v>
      </c>
      <c r="D21" s="4">
        <v>3</v>
      </c>
      <c r="E21" s="4">
        <v>3</v>
      </c>
      <c r="F21" s="4">
        <v>3</v>
      </c>
      <c r="G21" s="4">
        <v>3</v>
      </c>
      <c r="H21" s="4">
        <v>3</v>
      </c>
      <c r="I21" s="4">
        <v>3</v>
      </c>
      <c r="J21" s="4">
        <v>3</v>
      </c>
      <c r="K21" s="4">
        <v>3</v>
      </c>
      <c r="L21" s="4">
        <v>3</v>
      </c>
      <c r="M21" s="4">
        <v>3</v>
      </c>
      <c r="N21" s="4">
        <f t="shared" si="0"/>
        <v>33</v>
      </c>
      <c r="O21" s="1">
        <f t="shared" si="1"/>
        <v>100</v>
      </c>
      <c r="P21" s="1">
        <f t="shared" si="2"/>
        <v>3</v>
      </c>
    </row>
    <row r="22" spans="1:16" x14ac:dyDescent="0.25">
      <c r="A22" s="8">
        <v>471</v>
      </c>
      <c r="B22" s="8" t="s">
        <v>20</v>
      </c>
      <c r="C22" s="4">
        <v>3</v>
      </c>
      <c r="D22" s="4">
        <v>3</v>
      </c>
      <c r="E22" s="4">
        <v>3</v>
      </c>
      <c r="F22" s="4">
        <v>3</v>
      </c>
      <c r="G22" s="4">
        <v>3</v>
      </c>
      <c r="H22" s="4">
        <v>3</v>
      </c>
      <c r="I22" s="4">
        <v>3</v>
      </c>
      <c r="J22" s="4">
        <v>3</v>
      </c>
      <c r="K22" s="4">
        <v>3</v>
      </c>
      <c r="L22" s="4">
        <v>3</v>
      </c>
      <c r="M22" s="4">
        <v>3</v>
      </c>
      <c r="N22" s="4">
        <f t="shared" si="0"/>
        <v>33</v>
      </c>
      <c r="O22" s="1">
        <f t="shared" si="1"/>
        <v>100</v>
      </c>
      <c r="P22" s="1">
        <f t="shared" si="2"/>
        <v>3</v>
      </c>
    </row>
    <row r="23" spans="1:16" x14ac:dyDescent="0.25">
      <c r="A23" s="9">
        <v>477</v>
      </c>
      <c r="B23" s="9" t="s">
        <v>21</v>
      </c>
      <c r="C23" s="4">
        <v>3</v>
      </c>
      <c r="D23" s="4">
        <v>3</v>
      </c>
      <c r="E23" s="4">
        <v>3</v>
      </c>
      <c r="F23" s="4">
        <v>3</v>
      </c>
      <c r="G23" s="4">
        <v>3</v>
      </c>
      <c r="H23" s="4">
        <v>3</v>
      </c>
      <c r="I23" s="4">
        <v>3</v>
      </c>
      <c r="J23" s="4">
        <v>3</v>
      </c>
      <c r="K23" s="4">
        <v>3</v>
      </c>
      <c r="L23" s="4">
        <v>3</v>
      </c>
      <c r="M23" s="4">
        <v>3</v>
      </c>
      <c r="N23" s="4">
        <f t="shared" si="0"/>
        <v>33</v>
      </c>
      <c r="O23" s="1">
        <f t="shared" si="1"/>
        <v>100</v>
      </c>
      <c r="P23" s="1">
        <f t="shared" si="2"/>
        <v>3</v>
      </c>
    </row>
    <row r="24" spans="1:16" x14ac:dyDescent="0.25">
      <c r="A24" s="9">
        <v>483</v>
      </c>
      <c r="B24" s="9" t="s">
        <v>22</v>
      </c>
      <c r="C24" s="4">
        <v>3</v>
      </c>
      <c r="D24" s="4">
        <v>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4">
        <f t="shared" si="0"/>
        <v>33</v>
      </c>
      <c r="O24" s="1">
        <f t="shared" si="1"/>
        <v>100</v>
      </c>
      <c r="P24" s="1">
        <f t="shared" si="2"/>
        <v>3</v>
      </c>
    </row>
    <row r="25" spans="1:16" x14ac:dyDescent="0.25">
      <c r="A25" s="9">
        <v>484</v>
      </c>
      <c r="B25" s="9" t="s">
        <v>23</v>
      </c>
      <c r="C25" s="4">
        <v>3</v>
      </c>
      <c r="D25" s="4">
        <v>3</v>
      </c>
      <c r="E25" s="4">
        <v>3</v>
      </c>
      <c r="F25" s="4">
        <v>3</v>
      </c>
      <c r="G25" s="4">
        <v>3</v>
      </c>
      <c r="H25" s="4">
        <v>3</v>
      </c>
      <c r="I25" s="4">
        <v>3</v>
      </c>
      <c r="J25" s="4">
        <v>3</v>
      </c>
      <c r="K25" s="4">
        <v>3</v>
      </c>
      <c r="L25" s="4">
        <v>3</v>
      </c>
      <c r="M25" s="4">
        <v>3</v>
      </c>
      <c r="N25" s="4">
        <f t="shared" si="0"/>
        <v>33</v>
      </c>
      <c r="O25" s="1">
        <f t="shared" si="1"/>
        <v>100</v>
      </c>
      <c r="P25" s="1">
        <f t="shared" si="2"/>
        <v>3</v>
      </c>
    </row>
    <row r="26" spans="1:16" x14ac:dyDescent="0.25">
      <c r="A26" s="8">
        <v>490</v>
      </c>
      <c r="B26" s="8" t="s">
        <v>24</v>
      </c>
      <c r="C26" s="4">
        <v>3</v>
      </c>
      <c r="D26" s="4">
        <v>3</v>
      </c>
      <c r="E26" s="4">
        <v>3</v>
      </c>
      <c r="F26" s="4">
        <v>3</v>
      </c>
      <c r="G26" s="4">
        <v>3</v>
      </c>
      <c r="H26" s="4">
        <v>3</v>
      </c>
      <c r="I26" s="4">
        <v>3</v>
      </c>
      <c r="J26" s="4">
        <v>3</v>
      </c>
      <c r="K26" s="4">
        <v>3</v>
      </c>
      <c r="L26" s="4">
        <v>3</v>
      </c>
      <c r="M26" s="4">
        <v>3</v>
      </c>
      <c r="N26" s="4">
        <f t="shared" si="0"/>
        <v>33</v>
      </c>
      <c r="O26" s="1">
        <f t="shared" si="1"/>
        <v>100</v>
      </c>
      <c r="P26" s="1">
        <f t="shared" si="2"/>
        <v>3</v>
      </c>
    </row>
    <row r="27" spans="1:16" x14ac:dyDescent="0.25">
      <c r="A27" s="9">
        <v>493</v>
      </c>
      <c r="B27" s="9" t="s">
        <v>25</v>
      </c>
      <c r="C27" s="4">
        <v>3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f t="shared" si="0"/>
        <v>33</v>
      </c>
      <c r="O27" s="1">
        <f t="shared" si="1"/>
        <v>100</v>
      </c>
      <c r="P27" s="1">
        <f t="shared" si="2"/>
        <v>3</v>
      </c>
    </row>
    <row r="28" spans="1:16" x14ac:dyDescent="0.25">
      <c r="A28" s="7">
        <v>780</v>
      </c>
      <c r="B28" s="7" t="s">
        <v>26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4">
        <v>3</v>
      </c>
      <c r="I28" s="4">
        <v>3</v>
      </c>
      <c r="J28" s="4">
        <v>3</v>
      </c>
      <c r="K28" s="4">
        <v>3</v>
      </c>
      <c r="L28" s="4">
        <v>3</v>
      </c>
      <c r="M28" s="4">
        <v>3</v>
      </c>
      <c r="N28" s="4">
        <f t="shared" si="0"/>
        <v>33</v>
      </c>
      <c r="O28" s="1">
        <f t="shared" si="1"/>
        <v>100</v>
      </c>
      <c r="P28" s="1">
        <f t="shared" si="2"/>
        <v>3</v>
      </c>
    </row>
    <row r="29" spans="1:16" x14ac:dyDescent="0.25">
      <c r="A29" s="10">
        <v>1218</v>
      </c>
      <c r="B29" s="10" t="s">
        <v>28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  <c r="K29" s="4">
        <v>3</v>
      </c>
      <c r="L29" s="4">
        <v>3</v>
      </c>
      <c r="M29" s="4">
        <v>3</v>
      </c>
      <c r="N29" s="4">
        <f t="shared" si="0"/>
        <v>33</v>
      </c>
      <c r="O29" s="1">
        <f t="shared" si="1"/>
        <v>100</v>
      </c>
      <c r="P29" s="1">
        <f t="shared" si="2"/>
        <v>3</v>
      </c>
    </row>
    <row r="32" spans="1:16" x14ac:dyDescent="0.25">
      <c r="D32" s="14"/>
    </row>
  </sheetData>
  <mergeCells count="1">
    <mergeCell ref="A1:P1"/>
  </mergeCells>
  <pageMargins left="0.23622047244094491" right="0.23622047244094491" top="0.55118110236220474" bottom="0.55118110236220474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2015-12-08T19:05:16Z</dcterms:modified>
</cp:coreProperties>
</file>