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Sorubak\"/>
    </mc:Choice>
  </mc:AlternateContent>
  <bookViews>
    <workbookView xWindow="0" yWindow="0" windowWidth="20490" windowHeight="7770" tabRatio="773"/>
  </bookViews>
  <sheets>
    <sheet name="Öğretmenler" sheetId="3" r:id="rId1"/>
    <sheet name="Tümü" sheetId="7" r:id="rId2"/>
    <sheet name="Sözlü Değerlendirme" sheetId="4" state="hidden" r:id="rId3"/>
    <sheet name="Hizmet Bölgeleri" sheetId="2" state="hidden" r:id="rId4"/>
  </sheets>
  <calcPr calcId="152511"/>
</workbook>
</file>

<file path=xl/calcChain.xml><?xml version="1.0" encoding="utf-8"?>
<calcChain xmlns="http://schemas.openxmlformats.org/spreadsheetml/2006/main">
  <c r="C14" i="3" l="1"/>
  <c r="Q11" i="7"/>
  <c r="P11" i="7"/>
  <c r="O11" i="7"/>
  <c r="N11" i="7"/>
  <c r="M11" i="7"/>
  <c r="Q10" i="7"/>
  <c r="P10" i="7"/>
  <c r="O10" i="7"/>
  <c r="N10" i="7"/>
  <c r="M10" i="7"/>
  <c r="R10" i="7" s="1"/>
  <c r="Q9" i="7"/>
  <c r="Q12" i="7" s="1"/>
  <c r="P9" i="7"/>
  <c r="O9" i="7"/>
  <c r="N9" i="7"/>
  <c r="N12" i="7" s="1"/>
  <c r="M9" i="7"/>
  <c r="M12" i="7" s="1"/>
  <c r="N22" i="3"/>
  <c r="O22" i="3"/>
  <c r="O25" i="3" s="1"/>
  <c r="P22" i="3"/>
  <c r="P25" i="3" s="1"/>
  <c r="Q22" i="3"/>
  <c r="Q25" i="3" s="1"/>
  <c r="M22" i="3"/>
  <c r="M25" i="3" s="1"/>
  <c r="N25" i="3"/>
  <c r="R9" i="7" l="1"/>
  <c r="P12" i="7"/>
  <c r="R11" i="7"/>
  <c r="R25" i="3"/>
  <c r="R22" i="3"/>
  <c r="O12" i="7"/>
  <c r="R12" i="7" s="1"/>
</calcChain>
</file>

<file path=xl/sharedStrings.xml><?xml version="1.0" encoding="utf-8"?>
<sst xmlns="http://schemas.openxmlformats.org/spreadsheetml/2006/main" count="804" uniqueCount="580">
  <si>
    <r>
      <rPr>
        <b/>
        <sz val="7"/>
        <rFont val="Times New Roman"/>
      </rPr>
      <t>EK-1</t>
    </r>
  </si>
  <si>
    <r>
      <rPr>
        <b/>
        <sz val="7"/>
        <rFont val="Times New Roman"/>
      </rPr>
      <t>BİRİNCİ HİZMET BÖLGESİ İLLERİ</t>
    </r>
  </si>
  <si>
    <r>
      <rPr>
        <b/>
        <sz val="7"/>
        <rFont val="Times New Roman"/>
      </rPr>
      <t>İKİNCİ HİZMET BÖLGESİ İLLERİ</t>
    </r>
  </si>
  <si>
    <r>
      <rPr>
        <b/>
        <sz val="7"/>
        <rFont val="Times New Roman"/>
      </rPr>
      <t>ÜÇÜNCÜ HİZMET BÖLGESİ İLLERİ</t>
    </r>
  </si>
  <si>
    <r>
      <rPr>
        <b/>
        <sz val="7"/>
        <rFont val="Times New Roman"/>
      </rPr>
      <t>1</t>
    </r>
  </si>
  <si>
    <r>
      <rPr>
        <b/>
        <sz val="7"/>
        <rFont val="Times New Roman"/>
      </rPr>
      <t>Adana</t>
    </r>
  </si>
  <si>
    <r>
      <rPr>
        <b/>
        <sz val="7"/>
        <rFont val="Times New Roman"/>
      </rPr>
      <t>Adıyaman</t>
    </r>
  </si>
  <si>
    <r>
      <rPr>
        <b/>
        <sz val="7"/>
        <rFont val="Times New Roman"/>
      </rPr>
      <t>Ağrı</t>
    </r>
  </si>
  <si>
    <r>
      <rPr>
        <b/>
        <sz val="7"/>
        <rFont val="Times New Roman"/>
      </rPr>
      <t>2</t>
    </r>
  </si>
  <si>
    <r>
      <rPr>
        <b/>
        <sz val="7"/>
        <rFont val="Times New Roman"/>
      </rPr>
      <t>Afyonkarahisar</t>
    </r>
  </si>
  <si>
    <r>
      <rPr>
        <b/>
        <sz val="7"/>
        <rFont val="Times New Roman"/>
      </rPr>
      <t>Artvin</t>
    </r>
  </si>
  <si>
    <r>
      <rPr>
        <b/>
        <sz val="7"/>
        <rFont val="Times New Roman"/>
      </rPr>
      <t>Ardahan</t>
    </r>
  </si>
  <si>
    <r>
      <rPr>
        <b/>
        <sz val="7"/>
        <rFont val="Times New Roman"/>
      </rPr>
      <t>3</t>
    </r>
  </si>
  <si>
    <r>
      <rPr>
        <b/>
        <sz val="7"/>
        <rFont val="Times New Roman"/>
      </rPr>
      <t>Aksaray</t>
    </r>
  </si>
  <si>
    <r>
      <rPr>
        <b/>
        <sz val="7"/>
        <rFont val="Times New Roman"/>
      </rPr>
      <t>Bayburt</t>
    </r>
  </si>
  <si>
    <r>
      <rPr>
        <b/>
        <sz val="7"/>
        <rFont val="Times New Roman"/>
      </rPr>
      <t>Batman</t>
    </r>
  </si>
  <si>
    <r>
      <rPr>
        <b/>
        <sz val="7"/>
        <rFont val="Times New Roman"/>
      </rPr>
      <t>4</t>
    </r>
  </si>
  <si>
    <r>
      <rPr>
        <b/>
        <sz val="7"/>
        <rFont val="Times New Roman"/>
      </rPr>
      <t>Amasya</t>
    </r>
  </si>
  <si>
    <r>
      <rPr>
        <b/>
        <sz val="7"/>
        <rFont val="Times New Roman"/>
      </rPr>
      <t>Çankırı</t>
    </r>
  </si>
  <si>
    <r>
      <rPr>
        <b/>
        <sz val="7"/>
        <rFont val="Times New Roman"/>
      </rPr>
      <t>Bingöl</t>
    </r>
  </si>
  <si>
    <r>
      <rPr>
        <b/>
        <sz val="7"/>
        <rFont val="Times New Roman"/>
      </rPr>
      <t>5</t>
    </r>
  </si>
  <si>
    <r>
      <rPr>
        <b/>
        <sz val="7"/>
        <rFont val="Times New Roman"/>
      </rPr>
      <t>Ankara</t>
    </r>
  </si>
  <si>
    <r>
      <rPr>
        <b/>
        <sz val="7"/>
        <rFont val="Times New Roman"/>
      </rPr>
      <t>Elazığ</t>
    </r>
  </si>
  <si>
    <r>
      <rPr>
        <b/>
        <sz val="7"/>
        <rFont val="Times New Roman"/>
      </rPr>
      <t>Bitlis</t>
    </r>
  </si>
  <si>
    <r>
      <rPr>
        <b/>
        <sz val="7"/>
        <rFont val="Times New Roman"/>
      </rPr>
      <t>6</t>
    </r>
  </si>
  <si>
    <r>
      <rPr>
        <b/>
        <sz val="7"/>
        <rFont val="Times New Roman"/>
      </rPr>
      <t>Antalya</t>
    </r>
  </si>
  <si>
    <r>
      <rPr>
        <b/>
        <sz val="7"/>
        <rFont val="Times New Roman"/>
      </rPr>
      <t>Erzincan</t>
    </r>
  </si>
  <si>
    <r>
      <rPr>
        <b/>
        <sz val="7"/>
        <rFont val="Times New Roman"/>
      </rPr>
      <t>Diyarbakır</t>
    </r>
  </si>
  <si>
    <r>
      <rPr>
        <b/>
        <sz val="7"/>
        <rFont val="Times New Roman"/>
      </rPr>
      <t>7</t>
    </r>
  </si>
  <si>
    <r>
      <rPr>
        <b/>
        <sz val="7"/>
        <rFont val="Times New Roman"/>
      </rPr>
      <t>Aydın</t>
    </r>
  </si>
  <si>
    <r>
      <rPr>
        <b/>
        <sz val="7"/>
        <rFont val="Times New Roman"/>
      </rPr>
      <t>Giresun</t>
    </r>
  </si>
  <si>
    <r>
      <rPr>
        <b/>
        <sz val="7"/>
        <rFont val="Times New Roman"/>
      </rPr>
      <t>Erzurum</t>
    </r>
  </si>
  <si>
    <r>
      <rPr>
        <b/>
        <sz val="7"/>
        <rFont val="Times New Roman"/>
      </rPr>
      <t>8</t>
    </r>
  </si>
  <si>
    <r>
      <rPr>
        <b/>
        <sz val="7"/>
        <rFont val="Times New Roman"/>
      </rPr>
      <t>Balıkesir</t>
    </r>
  </si>
  <si>
    <r>
      <rPr>
        <b/>
        <sz val="7"/>
        <rFont val="Times New Roman"/>
      </rPr>
      <t>Gümüşhane</t>
    </r>
  </si>
  <si>
    <r>
      <rPr>
        <b/>
        <sz val="7"/>
        <rFont val="Times New Roman"/>
      </rPr>
      <t>Hakkâri</t>
    </r>
  </si>
  <si>
    <r>
      <rPr>
        <b/>
        <sz val="7"/>
        <rFont val="Times New Roman"/>
      </rPr>
      <t>9</t>
    </r>
  </si>
  <si>
    <r>
      <rPr>
        <b/>
        <sz val="7"/>
        <rFont val="Times New Roman"/>
      </rPr>
      <t>Bartın</t>
    </r>
  </si>
  <si>
    <r>
      <rPr>
        <b/>
        <sz val="7"/>
        <rFont val="Times New Roman"/>
      </rPr>
      <t>İstanbul</t>
    </r>
  </si>
  <si>
    <r>
      <rPr>
        <b/>
        <sz val="7"/>
        <rFont val="Times New Roman"/>
      </rPr>
      <t>İğdır</t>
    </r>
  </si>
  <si>
    <r>
      <rPr>
        <b/>
        <sz val="7"/>
        <rFont val="Times New Roman"/>
      </rPr>
      <t>10</t>
    </r>
  </si>
  <si>
    <r>
      <rPr>
        <b/>
        <sz val="7"/>
        <rFont val="Times New Roman"/>
      </rPr>
      <t>Bilecik</t>
    </r>
  </si>
  <si>
    <r>
      <rPr>
        <b/>
        <sz val="7"/>
        <rFont val="Times New Roman"/>
      </rPr>
      <t>Kahramanmaraş</t>
    </r>
  </si>
  <si>
    <r>
      <rPr>
        <b/>
        <sz val="7"/>
        <rFont val="Times New Roman"/>
      </rPr>
      <t>Kars</t>
    </r>
  </si>
  <si>
    <r>
      <rPr>
        <b/>
        <sz val="7"/>
        <rFont val="Times New Roman"/>
      </rPr>
      <t>11</t>
    </r>
  </si>
  <si>
    <r>
      <rPr>
        <b/>
        <sz val="7"/>
        <rFont val="Times New Roman"/>
      </rPr>
      <t>Bolu</t>
    </r>
  </si>
  <si>
    <r>
      <rPr>
        <b/>
        <sz val="7"/>
        <rFont val="Times New Roman"/>
      </rPr>
      <t>Kastamonu</t>
    </r>
  </si>
  <si>
    <r>
      <rPr>
        <b/>
        <sz val="7"/>
        <rFont val="Times New Roman"/>
      </rPr>
      <t>Mardin</t>
    </r>
  </si>
  <si>
    <r>
      <rPr>
        <b/>
        <sz val="7"/>
        <rFont val="Times New Roman"/>
      </rPr>
      <t>12</t>
    </r>
  </si>
  <si>
    <r>
      <rPr>
        <b/>
        <sz val="7"/>
        <rFont val="Times New Roman"/>
      </rPr>
      <t>Burdur</t>
    </r>
  </si>
  <si>
    <r>
      <rPr>
        <b/>
        <sz val="7"/>
        <rFont val="Times New Roman"/>
      </rPr>
      <t>Kırşehir</t>
    </r>
  </si>
  <si>
    <r>
      <rPr>
        <b/>
        <sz val="7"/>
        <rFont val="Times New Roman"/>
      </rPr>
      <t>Muş</t>
    </r>
  </si>
  <si>
    <r>
      <rPr>
        <b/>
        <sz val="7"/>
        <rFont val="Times New Roman"/>
      </rPr>
      <t>13</t>
    </r>
  </si>
  <si>
    <r>
      <rPr>
        <b/>
        <sz val="7"/>
        <rFont val="Times New Roman"/>
      </rPr>
      <t>Bursa</t>
    </r>
  </si>
  <si>
    <r>
      <rPr>
        <b/>
        <sz val="7"/>
        <rFont val="Times New Roman"/>
      </rPr>
      <t>Kilis</t>
    </r>
  </si>
  <si>
    <r>
      <rPr>
        <b/>
        <sz val="7"/>
        <rFont val="Times New Roman"/>
      </rPr>
      <t>Siirt</t>
    </r>
  </si>
  <si>
    <r>
      <rPr>
        <b/>
        <sz val="7"/>
        <rFont val="Times New Roman"/>
      </rPr>
      <t>14</t>
    </r>
  </si>
  <si>
    <r>
      <rPr>
        <b/>
        <sz val="7"/>
        <rFont val="Times New Roman"/>
      </rPr>
      <t>Çanakkale</t>
    </r>
  </si>
  <si>
    <r>
      <rPr>
        <b/>
        <sz val="7"/>
        <rFont val="Times New Roman"/>
      </rPr>
      <t>Malatya</t>
    </r>
  </si>
  <si>
    <r>
      <rPr>
        <b/>
        <sz val="7"/>
        <rFont val="Times New Roman"/>
      </rPr>
      <t>Şımak</t>
    </r>
  </si>
  <si>
    <r>
      <rPr>
        <b/>
        <sz val="7"/>
        <rFont val="Times New Roman"/>
      </rPr>
      <t>15</t>
    </r>
  </si>
  <si>
    <r>
      <rPr>
        <b/>
        <sz val="7"/>
        <rFont val="Times New Roman"/>
      </rPr>
      <t>Çorum</t>
    </r>
  </si>
  <si>
    <r>
      <rPr>
        <b/>
        <sz val="7"/>
        <rFont val="Times New Roman"/>
      </rPr>
      <t>Nevşehir</t>
    </r>
  </si>
  <si>
    <r>
      <rPr>
        <b/>
        <sz val="7"/>
        <rFont val="Times New Roman"/>
      </rPr>
      <t>Tunceli</t>
    </r>
  </si>
  <si>
    <r>
      <rPr>
        <b/>
        <sz val="7"/>
        <rFont val="Times New Roman"/>
      </rPr>
      <t>16</t>
    </r>
  </si>
  <si>
    <r>
      <rPr>
        <b/>
        <sz val="7"/>
        <rFont val="Times New Roman"/>
      </rPr>
      <t>Denizli</t>
    </r>
  </si>
  <si>
    <r>
      <rPr>
        <b/>
        <sz val="7"/>
        <rFont val="Times New Roman"/>
      </rPr>
      <t>Niğde</t>
    </r>
  </si>
  <si>
    <r>
      <rPr>
        <b/>
        <sz val="7"/>
        <rFont val="Times New Roman"/>
      </rPr>
      <t>Van</t>
    </r>
  </si>
  <si>
    <r>
      <rPr>
        <b/>
        <sz val="7"/>
        <rFont val="Times New Roman"/>
      </rPr>
      <t>17</t>
    </r>
  </si>
  <si>
    <r>
      <rPr>
        <b/>
        <sz val="7"/>
        <rFont val="Times New Roman"/>
      </rPr>
      <t>Düzce</t>
    </r>
  </si>
  <si>
    <r>
      <rPr>
        <b/>
        <sz val="7"/>
        <rFont val="Times New Roman"/>
      </rPr>
      <t>Ordu</t>
    </r>
  </si>
  <si>
    <r>
      <rPr>
        <b/>
        <sz val="7"/>
        <rFont val="Times New Roman"/>
      </rPr>
      <t>18</t>
    </r>
  </si>
  <si>
    <r>
      <rPr>
        <b/>
        <sz val="7"/>
        <rFont val="Times New Roman"/>
      </rPr>
      <t>Edime</t>
    </r>
  </si>
  <si>
    <r>
      <rPr>
        <b/>
        <sz val="7"/>
        <rFont val="Times New Roman"/>
      </rPr>
      <t>Rize</t>
    </r>
  </si>
  <si>
    <r>
      <rPr>
        <b/>
        <sz val="7"/>
        <rFont val="Times New Roman"/>
      </rPr>
      <t>19</t>
    </r>
  </si>
  <si>
    <r>
      <rPr>
        <b/>
        <sz val="7"/>
        <rFont val="Times New Roman"/>
      </rPr>
      <t>Eskişehir</t>
    </r>
  </si>
  <si>
    <r>
      <rPr>
        <b/>
        <sz val="7"/>
        <rFont val="Times New Roman"/>
      </rPr>
      <t>Sivas</t>
    </r>
  </si>
  <si>
    <r>
      <rPr>
        <b/>
        <sz val="7"/>
        <rFont val="Times New Roman"/>
      </rPr>
      <t>20</t>
    </r>
  </si>
  <si>
    <r>
      <rPr>
        <b/>
        <sz val="7"/>
        <rFont val="Times New Roman"/>
      </rPr>
      <t>Gaziantep</t>
    </r>
  </si>
  <si>
    <r>
      <rPr>
        <b/>
        <sz val="7"/>
        <rFont val="Times New Roman"/>
      </rPr>
      <t>Şanlıurfa</t>
    </r>
  </si>
  <si>
    <r>
      <rPr>
        <b/>
        <sz val="7"/>
        <rFont val="Times New Roman"/>
      </rPr>
      <t>21</t>
    </r>
  </si>
  <si>
    <r>
      <rPr>
        <b/>
        <sz val="7"/>
        <rFont val="Times New Roman"/>
      </rPr>
      <t>Hatay</t>
    </r>
  </si>
  <si>
    <r>
      <rPr>
        <b/>
        <sz val="7"/>
        <rFont val="Times New Roman"/>
      </rPr>
      <t>Tokat</t>
    </r>
  </si>
  <si>
    <r>
      <rPr>
        <b/>
        <sz val="7"/>
        <rFont val="Times New Roman"/>
      </rPr>
      <t>22</t>
    </r>
  </si>
  <si>
    <r>
      <rPr>
        <b/>
        <sz val="7"/>
        <rFont val="Times New Roman"/>
      </rPr>
      <t>İsparta</t>
    </r>
  </si>
  <si>
    <r>
      <rPr>
        <b/>
        <sz val="7"/>
        <rFont val="Times New Roman"/>
      </rPr>
      <t>Yozgat</t>
    </r>
  </si>
  <si>
    <r>
      <rPr>
        <b/>
        <sz val="7"/>
        <rFont val="Times New Roman"/>
      </rPr>
      <t>23</t>
    </r>
  </si>
  <si>
    <r>
      <rPr>
        <b/>
        <sz val="7"/>
        <rFont val="Times New Roman"/>
      </rPr>
      <t>Mersin</t>
    </r>
  </si>
  <si>
    <r>
      <rPr>
        <b/>
        <sz val="7"/>
        <rFont val="Times New Roman"/>
      </rPr>
      <t>24</t>
    </r>
  </si>
  <si>
    <r>
      <rPr>
        <b/>
        <sz val="7"/>
        <rFont val="Times New Roman"/>
      </rPr>
      <t>İzmir</t>
    </r>
  </si>
  <si>
    <r>
      <rPr>
        <b/>
        <sz val="7"/>
        <rFont val="Times New Roman"/>
      </rPr>
      <t>25</t>
    </r>
  </si>
  <si>
    <r>
      <rPr>
        <b/>
        <sz val="7"/>
        <rFont val="Times New Roman"/>
      </rPr>
      <t>Karabük</t>
    </r>
  </si>
  <si>
    <r>
      <rPr>
        <b/>
        <sz val="7"/>
        <rFont val="Times New Roman"/>
      </rPr>
      <t>26</t>
    </r>
  </si>
  <si>
    <r>
      <rPr>
        <b/>
        <sz val="7"/>
        <rFont val="Times New Roman"/>
      </rPr>
      <t>Karaman</t>
    </r>
  </si>
  <si>
    <r>
      <rPr>
        <b/>
        <sz val="7"/>
        <rFont val="Times New Roman"/>
      </rPr>
      <t>27</t>
    </r>
  </si>
  <si>
    <r>
      <rPr>
        <b/>
        <sz val="7"/>
        <rFont val="Times New Roman"/>
      </rPr>
      <t>Kayseri</t>
    </r>
  </si>
  <si>
    <r>
      <rPr>
        <b/>
        <sz val="7"/>
        <rFont val="Times New Roman"/>
      </rPr>
      <t>28</t>
    </r>
  </si>
  <si>
    <r>
      <rPr>
        <b/>
        <sz val="7"/>
        <rFont val="Times New Roman"/>
      </rPr>
      <t>Kırıkkale</t>
    </r>
  </si>
  <si>
    <r>
      <rPr>
        <b/>
        <sz val="7"/>
        <rFont val="Times New Roman"/>
      </rPr>
      <t>29</t>
    </r>
  </si>
  <si>
    <r>
      <rPr>
        <b/>
        <sz val="7"/>
        <rFont val="Times New Roman"/>
      </rPr>
      <t>Kırklareli</t>
    </r>
  </si>
  <si>
    <r>
      <rPr>
        <b/>
        <sz val="7"/>
        <rFont val="Times New Roman"/>
      </rPr>
      <t>30</t>
    </r>
  </si>
  <si>
    <r>
      <rPr>
        <b/>
        <sz val="7"/>
        <rFont val="Times New Roman"/>
      </rPr>
      <t>Kocaeli</t>
    </r>
  </si>
  <si>
    <r>
      <rPr>
        <b/>
        <sz val="7"/>
        <rFont val="Times New Roman"/>
      </rPr>
      <t>31</t>
    </r>
  </si>
  <si>
    <r>
      <rPr>
        <b/>
        <sz val="7"/>
        <rFont val="Times New Roman"/>
      </rPr>
      <t>Konya</t>
    </r>
  </si>
  <si>
    <r>
      <rPr>
        <b/>
        <sz val="7"/>
        <rFont val="Times New Roman"/>
      </rPr>
      <t>32</t>
    </r>
  </si>
  <si>
    <r>
      <rPr>
        <b/>
        <sz val="7"/>
        <rFont val="Times New Roman"/>
      </rPr>
      <t>Kütahya</t>
    </r>
  </si>
  <si>
    <r>
      <rPr>
        <b/>
        <sz val="7"/>
        <rFont val="Times New Roman"/>
      </rPr>
      <t>33</t>
    </r>
  </si>
  <si>
    <r>
      <rPr>
        <b/>
        <sz val="7"/>
        <rFont val="Times New Roman"/>
      </rPr>
      <t>Manisa</t>
    </r>
  </si>
  <si>
    <r>
      <rPr>
        <b/>
        <sz val="7"/>
        <rFont val="Times New Roman"/>
      </rPr>
      <t>34</t>
    </r>
  </si>
  <si>
    <r>
      <rPr>
        <b/>
        <sz val="7"/>
        <rFont val="Times New Roman"/>
      </rPr>
      <t>Muğla</t>
    </r>
  </si>
  <si>
    <r>
      <rPr>
        <b/>
        <sz val="7"/>
        <rFont val="Times New Roman"/>
      </rPr>
      <t>35</t>
    </r>
  </si>
  <si>
    <r>
      <rPr>
        <b/>
        <sz val="7"/>
        <rFont val="Times New Roman"/>
      </rPr>
      <t>Osmaniye</t>
    </r>
  </si>
  <si>
    <r>
      <rPr>
        <b/>
        <sz val="7"/>
        <rFont val="Times New Roman"/>
      </rPr>
      <t>36</t>
    </r>
  </si>
  <si>
    <r>
      <rPr>
        <b/>
        <sz val="7"/>
        <rFont val="Times New Roman"/>
      </rPr>
      <t>Sakarya</t>
    </r>
  </si>
  <si>
    <r>
      <rPr>
        <b/>
        <sz val="7"/>
        <rFont val="Times New Roman"/>
      </rPr>
      <t>37</t>
    </r>
  </si>
  <si>
    <r>
      <rPr>
        <b/>
        <sz val="7"/>
        <rFont val="Times New Roman"/>
      </rPr>
      <t>Samsun</t>
    </r>
  </si>
  <si>
    <r>
      <rPr>
        <b/>
        <sz val="7"/>
        <rFont val="Times New Roman"/>
      </rPr>
      <t>38</t>
    </r>
  </si>
  <si>
    <r>
      <rPr>
        <b/>
        <sz val="7"/>
        <rFont val="Times New Roman"/>
      </rPr>
      <t>Sinop</t>
    </r>
  </si>
  <si>
    <r>
      <rPr>
        <b/>
        <sz val="7"/>
        <rFont val="Times New Roman"/>
      </rPr>
      <t>39</t>
    </r>
  </si>
  <si>
    <r>
      <rPr>
        <b/>
        <sz val="7"/>
        <rFont val="Times New Roman"/>
      </rPr>
      <t>Tekirdağ</t>
    </r>
  </si>
  <si>
    <r>
      <rPr>
        <b/>
        <sz val="7"/>
        <rFont val="Times New Roman"/>
      </rPr>
      <t>40</t>
    </r>
  </si>
  <si>
    <r>
      <rPr>
        <b/>
        <sz val="7"/>
        <rFont val="Times New Roman"/>
      </rPr>
      <t>Trabzon</t>
    </r>
  </si>
  <si>
    <r>
      <rPr>
        <b/>
        <sz val="7"/>
        <rFont val="Times New Roman"/>
      </rPr>
      <t>41</t>
    </r>
  </si>
  <si>
    <r>
      <rPr>
        <b/>
        <sz val="7"/>
        <rFont val="Times New Roman"/>
      </rPr>
      <t>Uşak</t>
    </r>
  </si>
  <si>
    <r>
      <rPr>
        <b/>
        <sz val="7"/>
        <rFont val="Times New Roman"/>
      </rPr>
      <t>42</t>
    </r>
  </si>
  <si>
    <r>
      <rPr>
        <b/>
        <sz val="7"/>
        <rFont val="Times New Roman"/>
      </rPr>
      <t>Yalova</t>
    </r>
  </si>
  <si>
    <r>
      <rPr>
        <b/>
        <sz val="7"/>
        <rFont val="Times New Roman"/>
      </rPr>
      <t>43</t>
    </r>
  </si>
  <si>
    <r>
      <rPr>
        <b/>
        <sz val="7"/>
        <rFont val="Times New Roman"/>
      </rPr>
      <t>Zonguldak</t>
    </r>
  </si>
  <si>
    <r>
      <rPr>
        <b/>
        <sz val="8"/>
        <rFont val="Times New Roman"/>
      </rPr>
      <t>EK-2</t>
    </r>
  </si>
  <si>
    <r>
      <rPr>
        <b/>
        <sz val="8"/>
        <rFont val="Times New Roman"/>
      </rPr>
      <t>HİZMET ALANLARI VE HİZMET PUANLARI ÇİZELGESİ</t>
    </r>
  </si>
  <si>
    <r>
      <rPr>
        <b/>
        <sz val="7"/>
        <rFont val="Times New Roman"/>
      </rPr>
      <t>İL/İLÇE KURUM ADI VE KODU</t>
    </r>
  </si>
  <si>
    <r>
      <rPr>
        <b/>
        <sz val="7"/>
        <rFont val="Times New Roman"/>
      </rPr>
      <t>HİZMET BÖLGESİ</t>
    </r>
  </si>
  <si>
    <r>
      <rPr>
        <b/>
        <sz val="7"/>
        <rFont val="Times New Roman"/>
      </rPr>
      <t>HİZMET ALANI</t>
    </r>
  </si>
  <si>
    <r>
      <rPr>
        <b/>
        <sz val="7"/>
        <rFont val="Times New Roman"/>
      </rPr>
      <t>YERLEŞİM YERİ</t>
    </r>
  </si>
  <si>
    <r>
      <rPr>
        <b/>
        <sz val="7"/>
        <rFont val="Times New Roman"/>
      </rPr>
      <t>ZORUNLU ÇALIŞMA YÜKÜMLÜLÜĞÜ SÜRESİ (YIL)</t>
    </r>
  </si>
  <si>
    <r>
      <rPr>
        <b/>
        <sz val="7"/>
        <rFont val="Times New Roman"/>
      </rPr>
      <t>HİZMET PUANI</t>
    </r>
  </si>
  <si>
    <r>
      <rPr>
        <b/>
        <sz val="9"/>
        <rFont val="Times New Roman"/>
      </rPr>
      <t>MESLEKİ ÖLÇÜTLER</t>
    </r>
  </si>
  <si>
    <r>
      <rPr>
        <b/>
        <sz val="9"/>
        <rFont val="Times New Roman"/>
      </rPr>
      <t>GÖSTERGELER</t>
    </r>
  </si>
  <si>
    <r>
      <rPr>
        <b/>
        <sz val="9"/>
        <rFont val="Times New Roman"/>
      </rPr>
      <t>Öğretmen;</t>
    </r>
  </si>
  <si>
    <r>
      <rPr>
        <sz val="9"/>
        <rFont val="Times New Roman"/>
      </rPr>
      <t>Planlan öğrenme ortamlarım dikkate alarak hazırlar.</t>
    </r>
  </si>
  <si>
    <r>
      <rPr>
        <sz val="9"/>
        <rFont val="Times New Roman"/>
      </rPr>
      <t>Planlan açık ve anlaşılırdır.</t>
    </r>
  </si>
  <si>
    <r>
      <rPr>
        <b/>
        <sz val="9"/>
        <rFont val="Times New Roman"/>
      </rPr>
      <t>A-1</t>
    </r>
  </si>
  <si>
    <r>
      <rPr>
        <sz val="9"/>
        <rFont val="Times New Roman"/>
      </rPr>
      <t>Planlan öğrencilerin hazır bulunuşluk düzeylerine göre hazırlar.</t>
    </r>
  </si>
  <si>
    <r>
      <rPr>
        <sz val="9"/>
        <rFont val="Times New Roman"/>
      </rPr>
      <t>Planları öğrencilerin bireysel farklılıklannı gözeterek hazırlar.</t>
    </r>
  </si>
  <si>
    <r>
      <rPr>
        <sz val="9"/>
        <rFont val="Times New Roman"/>
      </rPr>
      <t>Planları ihtiyaca göre günceller.</t>
    </r>
  </si>
  <si>
    <r>
      <rPr>
        <sz val="9"/>
        <rFont val="Times New Roman"/>
      </rPr>
      <t>Öğrencilerin bireysel farklılıklarına uygun öğrenme ortamlan oluşturur.</t>
    </r>
  </si>
  <si>
    <r>
      <rPr>
        <sz val="9"/>
        <rFont val="Times New Roman"/>
      </rPr>
      <t>Öğrenme ortamlannda güvenliğe ilişkin tedbirleri alır.</t>
    </r>
  </si>
  <si>
    <r>
      <rPr>
        <b/>
        <sz val="9"/>
        <rFont val="Times New Roman"/>
      </rPr>
      <t>A-2</t>
    </r>
  </si>
  <si>
    <r>
      <rPr>
        <sz val="9"/>
        <rFont val="Times New Roman"/>
      </rPr>
      <t>Öğrenme ortamlannı hedef kazanımlann özelliklerine göre düzenler.</t>
    </r>
  </si>
  <si>
    <r>
      <rPr>
        <sz val="9"/>
        <rFont val="Times New Roman"/>
      </rPr>
      <t>Öğrenme ortamlannı farklı duyulara hitap edecek biçimde düzenler.</t>
    </r>
  </si>
  <si>
    <r>
      <rPr>
        <sz val="9"/>
        <rFont val="Times New Roman"/>
      </rPr>
      <t>Öğrenme ortamlarında öğrenmeyi destekleyen teknolojik araçlan kullamr.</t>
    </r>
  </si>
  <si>
    <r>
      <rPr>
        <b/>
        <sz val="9"/>
        <rFont val="Times New Roman"/>
      </rPr>
      <t>İletişim Becerilerim Etkili Kullanabilme</t>
    </r>
  </si>
  <si>
    <r>
      <rPr>
        <sz val="9"/>
        <rFont val="Times New Roman"/>
      </rPr>
      <t>Türkçeyi kurallanna uygun akıcı ve anlaşılır biçimde konuşur.</t>
    </r>
  </si>
  <si>
    <r>
      <rPr>
        <sz val="9"/>
        <rFont val="Times New Roman"/>
      </rPr>
      <t>Beden dilini, ses tonunu doğru kullanır.</t>
    </r>
  </si>
  <si>
    <r>
      <rPr>
        <b/>
        <sz val="9"/>
        <rFont val="Times New Roman"/>
      </rPr>
      <t>A-3</t>
    </r>
  </si>
  <si>
    <r>
      <rPr>
        <sz val="9"/>
        <rFont val="Times New Roman"/>
      </rPr>
      <t>Yönetici ve meslektaşlarıyla sağlıklı iletişim kurar,</t>
    </r>
  </si>
  <si>
    <r>
      <rPr>
        <sz val="9"/>
        <rFont val="Times New Roman"/>
      </rPr>
      <t>Veliyle sağlıklı iletişim kurar.</t>
    </r>
  </si>
  <si>
    <r>
      <rPr>
        <sz val="9"/>
        <rFont val="Times New Roman"/>
      </rPr>
      <t>Öğrencilerle sağlıklı iletişim kurar.</t>
    </r>
  </si>
  <si>
    <r>
      <rPr>
        <sz val="9"/>
        <rFont val="Times New Roman"/>
      </rPr>
      <t>Öğrencilerin hazır bulunuşluk düzeylerini belirler.</t>
    </r>
  </si>
  <si>
    <r>
      <rPr>
        <sz val="9"/>
        <rFont val="Times New Roman"/>
      </rPr>
      <t>Öğrencileri, hedef kazanımlardan haberdar eder.</t>
    </r>
  </si>
  <si>
    <r>
      <rPr>
        <b/>
        <sz val="9"/>
        <rFont val="Times New Roman"/>
      </rPr>
      <t>A-4</t>
    </r>
  </si>
  <si>
    <r>
      <rPr>
        <sz val="9"/>
        <rFont val="Times New Roman"/>
      </rPr>
      <t>Öğrenme sürecinde öğrencilerin önceki bilgileri ile bağlantılar kurar.</t>
    </r>
  </si>
  <si>
    <r>
      <rPr>
        <sz val="9"/>
        <rFont val="Times New Roman"/>
      </rPr>
      <t>Her öğrencinin başarma duygusunu tadacağı etkinlikler uygular.</t>
    </r>
  </si>
  <si>
    <r>
      <rPr>
        <sz val="9"/>
        <rFont val="Times New Roman"/>
      </rPr>
      <t>Hedef kazanımlara ulaşan öğrencilerin üst düzey beceriler geliştirmesini sağlayacak yöntem ve teknikler kullamr.</t>
    </r>
  </si>
  <si>
    <r>
      <rPr>
        <b/>
        <sz val="9"/>
        <rFont val="Times New Roman"/>
      </rPr>
      <t>Çevre Olanaklarım Öğrenme Sürecini Destekleyecek Biçimde Kullanabilme</t>
    </r>
  </si>
  <si>
    <r>
      <rPr>
        <sz val="9"/>
        <rFont val="Times New Roman"/>
      </rPr>
      <t>Çevresel imkânları eğitim - öğretim ortamlarını düzenlemede destekleyici unsurlar olarak kullanır.</t>
    </r>
  </si>
  <si>
    <r>
      <rPr>
        <b/>
        <sz val="9"/>
        <rFont val="Times New Roman"/>
      </rPr>
      <t>A-5</t>
    </r>
  </si>
  <si>
    <r>
      <rPr>
        <sz val="9"/>
        <rFont val="Times New Roman"/>
      </rPr>
      <t>Çevreyi hedef kazanımlann edinilmesinde etkin biçimde kullanır.</t>
    </r>
  </si>
  <si>
    <r>
      <rPr>
        <sz val="9"/>
        <rFont val="Times New Roman"/>
      </rPr>
      <t>Eğitim - öğretimin kalitesini artırmak için kişi kuram kuruluşlarla işbirliği yapar.</t>
    </r>
  </si>
  <si>
    <r>
      <rPr>
        <sz val="9"/>
        <rFont val="Times New Roman"/>
      </rPr>
      <t>Eğitim - öğretim sürecinde aile katılımım sağlar.</t>
    </r>
  </si>
  <si>
    <r>
      <rPr>
        <sz val="9"/>
        <rFont val="Times New Roman"/>
      </rPr>
      <t>Okulun çevresel olanaklarını geliştirmek için çalışmalar yapar.</t>
    </r>
  </si>
  <si>
    <r>
      <rPr>
        <b/>
        <sz val="9"/>
        <rFont val="Times New Roman"/>
      </rPr>
      <t>A-6</t>
    </r>
  </si>
  <si>
    <r>
      <rPr>
        <b/>
        <sz val="9"/>
        <rFont val="Times New Roman"/>
      </rPr>
      <t>Zamanı Yönetebilme</t>
    </r>
  </si>
  <si>
    <r>
      <rPr>
        <sz val="9"/>
        <rFont val="Times New Roman"/>
      </rPr>
      <t>Görev ve sorumluluklarını zamanında yerine getirir.</t>
    </r>
  </si>
  <si>
    <r>
      <rPr>
        <sz val="9"/>
        <rFont val="Times New Roman"/>
      </rPr>
      <t>Ders giriş-çıkış saatlerine uyar.</t>
    </r>
  </si>
  <si>
    <r>
      <rPr>
        <sz val="9"/>
        <rFont val="Times New Roman"/>
      </rPr>
      <t>Eğitim öğretim sürecinde zamanı etkin ve verimli kullanır.</t>
    </r>
  </si>
  <si>
    <r>
      <rPr>
        <sz val="9"/>
        <rFont val="Times New Roman"/>
      </rPr>
      <t>Eğitim - öğretim sürecini planlarda öngördüğü sürede tamamlar.</t>
    </r>
  </si>
  <si>
    <r>
      <rPr>
        <sz val="9"/>
        <rFont val="Times New Roman"/>
      </rPr>
      <t>Eğitim - öğretim süreçlerinde teknolojiden faydalanarak zamanı etkin kullanır.</t>
    </r>
  </si>
  <si>
    <r>
      <rPr>
        <b/>
        <sz val="9"/>
        <rFont val="Times New Roman"/>
      </rPr>
      <t>A-7</t>
    </r>
  </si>
  <si>
    <r>
      <rPr>
        <b/>
        <sz val="9"/>
        <rFont val="Times New Roman"/>
      </rPr>
      <t>Öğretim Yöntem ve Tekniklerim Etkin Biçimde Kullanabilme</t>
    </r>
  </si>
  <si>
    <r>
      <rPr>
        <sz val="9"/>
        <rFont val="Times New Roman"/>
      </rPr>
      <t>Hedef kazanımlara ulaşmada uygun öğretim yöntem ve tekniklerini kullanır.</t>
    </r>
  </si>
  <si>
    <r>
      <rPr>
        <sz val="9"/>
        <rFont val="Times New Roman"/>
      </rPr>
      <t>Öğrencilerin gelişim ve hazır bulunuşluk düzeylerine uygun öğretim yöntem ve tekniklerini kullanır.</t>
    </r>
  </si>
  <si>
    <r>
      <rPr>
        <sz val="9"/>
        <rFont val="Times New Roman"/>
      </rPr>
      <t>Öğrencilerin bireysel yeteneklerini keşfedebilmelerine olanak sağlar.</t>
    </r>
  </si>
  <si>
    <r>
      <rPr>
        <sz val="9"/>
        <rFont val="Times New Roman"/>
      </rPr>
      <t>Öğrenme sürecinde günlük yaşantılardan örnekler sunar.</t>
    </r>
  </si>
  <si>
    <r>
      <rPr>
        <sz val="9"/>
        <rFont val="Times New Roman"/>
      </rPr>
      <t>Öğrencilerin yaparak yaşayarak öğrenmelerini sağlar.</t>
    </r>
  </si>
  <si>
    <r>
      <rPr>
        <b/>
        <sz val="9"/>
        <rFont val="Times New Roman"/>
      </rPr>
      <t>A-8</t>
    </r>
  </si>
  <si>
    <r>
      <rPr>
        <b/>
        <sz val="9"/>
        <rFont val="Times New Roman"/>
      </rPr>
      <t>Eğitim Öğretim Sürecini Değerlendirebilme</t>
    </r>
  </si>
  <si>
    <r>
      <rPr>
        <sz val="9"/>
        <rFont val="Times New Roman"/>
      </rPr>
      <t>Ölçme değerlendirme yöntem ve araçlarını öğrenme süreçlerine uygun olarak seçer.</t>
    </r>
  </si>
  <si>
    <r>
      <rPr>
        <sz val="9"/>
        <rFont val="Times New Roman"/>
      </rPr>
      <t>Ölçme değerlendirme sürecini adil ve şeffaf biçimde yürütür.</t>
    </r>
  </si>
  <si>
    <r>
      <rPr>
        <sz val="9"/>
        <rFont val="Times New Roman"/>
      </rPr>
      <t>Ölçme sürecine ilişkin öğrencilerin kaygılarım giderici çalışmalar yapar.</t>
    </r>
  </si>
  <si>
    <r>
      <rPr>
        <sz val="9"/>
        <rFont val="Times New Roman"/>
      </rPr>
      <t>Süreç odaklı, tamamlayıcı ölçme ve değerlendirme yöntem ve teknikleri kullanır.</t>
    </r>
  </si>
  <si>
    <r>
      <rPr>
        <sz val="9"/>
        <rFont val="Times New Roman"/>
      </rPr>
      <t>Değerlendirme sonuçlarına ilişkin paydaşlara düzenli geribildirimler verir.</t>
    </r>
  </si>
  <si>
    <r>
      <rPr>
        <b/>
        <sz val="9"/>
        <rFont val="Times New Roman"/>
      </rPr>
      <t>A-9</t>
    </r>
  </si>
  <si>
    <r>
      <rPr>
        <b/>
        <sz val="9"/>
        <rFont val="Times New Roman"/>
      </rPr>
      <t>Okulun Eğitim Öğretim Politikalarına Uyum ve Katkı Sağlayabilme</t>
    </r>
  </si>
  <si>
    <r>
      <rPr>
        <sz val="9"/>
        <rFont val="Times New Roman"/>
      </rPr>
      <t>Eğitim öğretimin kalitesinin artırılması için projeler üretir veya projelere katılır.</t>
    </r>
  </si>
  <si>
    <r>
      <rPr>
        <sz val="9"/>
        <rFont val="Times New Roman"/>
      </rPr>
      <t>Eğitim öğretimde kalitenin artırılması konusunda meslektaşlarıyla işbirliği yapar.</t>
    </r>
  </si>
  <si>
    <r>
      <rPr>
        <sz val="9"/>
        <rFont val="Times New Roman"/>
      </rPr>
      <t>Eğitim öğretime ilişkin iyi örnekleri meslektaşlarıyla paylaşır.</t>
    </r>
  </si>
  <si>
    <r>
      <rPr>
        <sz val="9"/>
        <rFont val="Times New Roman"/>
      </rPr>
      <t>Eğitim öğretimin kalitesinin artırılmasında yenilikçi bir anlayış sergiler.</t>
    </r>
  </si>
  <si>
    <r>
      <rPr>
        <b/>
        <sz val="9"/>
        <rFont val="Times New Roman"/>
      </rPr>
      <t>A-10</t>
    </r>
  </si>
  <si>
    <r>
      <rPr>
        <b/>
        <sz val="9"/>
        <rFont val="Times New Roman"/>
      </rPr>
      <t>Öğretmenlik Mesleğinin Gerektirdiği Genel Tutum ve Davranışları Sergileyebilme</t>
    </r>
  </si>
  <si>
    <r>
      <rPr>
        <sz val="9"/>
        <rFont val="Times New Roman"/>
      </rPr>
      <t>Çevresine karşı saygılı davranışlar sergiler.</t>
    </r>
  </si>
  <si>
    <r>
      <rPr>
        <sz val="9"/>
        <rFont val="Times New Roman"/>
      </rPr>
      <t>Mesleki ve kişisel gelişimi ile ilgili çalışmalara katılır.</t>
    </r>
  </si>
  <si>
    <r>
      <rPr>
        <sz val="9"/>
        <rFont val="Times New Roman"/>
      </rPr>
      <t>Kılık kıyafetine özen gösterir.</t>
    </r>
  </si>
  <si>
    <r>
      <rPr>
        <sz val="9"/>
        <rFont val="Times New Roman"/>
      </rPr>
      <t>Çocuk ve insan haklarım gözetir.</t>
    </r>
  </si>
  <si>
    <r>
      <rPr>
        <sz val="9"/>
        <rFont val="Times New Roman"/>
      </rPr>
      <t>Milli, manevi, ahlaki, evrensel değerleri korur.</t>
    </r>
  </si>
  <si>
    <r>
      <rPr>
        <b/>
        <sz val="8"/>
        <rFont val="Times New Roman"/>
      </rPr>
      <t>MESLEKİ ÖLÇÜTLER</t>
    </r>
  </si>
  <si>
    <r>
      <rPr>
        <b/>
        <sz val="8"/>
        <rFont val="Times New Roman"/>
      </rPr>
      <t>B-l- a</t>
    </r>
  </si>
  <si>
    <r>
      <rPr>
        <b/>
        <sz val="8"/>
        <rFont val="Times New Roman"/>
      </rPr>
      <t>Rehberlik ve Psikolojik Danışma Hizmetlerini Planlayabilme (B-l-a kısmı okulda çalışan öğretmenler için doldurulacaktır.)</t>
    </r>
  </si>
  <si>
    <r>
      <rPr>
        <sz val="8"/>
        <rFont val="Times New Roman"/>
      </rPr>
      <t>Yıllık Çalışma Programını öğrenme ortamlarını dikkate alarak hazırlar.</t>
    </r>
  </si>
  <si>
    <r>
      <rPr>
        <sz val="8"/>
        <rFont val="Times New Roman"/>
      </rPr>
      <t>Yıllık Çalışma Programı açık ve anlaşılırdır.</t>
    </r>
  </si>
  <si>
    <r>
      <rPr>
        <sz val="8"/>
        <rFont val="Times New Roman"/>
      </rPr>
      <t>Yıllık Çalışma Programını öğrencilerin sınıf düzeyine göre hazırlar.</t>
    </r>
  </si>
  <si>
    <r>
      <rPr>
        <sz val="8"/>
        <rFont val="Times New Roman"/>
      </rPr>
      <t>Yıllık Çalışma Programı hazırlanırken okuldaki diğer paydaşların (veli, öğretmen ve diğer personel) ihtiyaçlarım göz önünde bulundurur.</t>
    </r>
  </si>
  <si>
    <r>
      <rPr>
        <sz val="8"/>
        <rFont val="Times New Roman"/>
      </rPr>
      <t>Planlarını ihtiyaca göre günceller.</t>
    </r>
  </si>
  <si>
    <r>
      <rPr>
        <b/>
        <sz val="8"/>
        <rFont val="Times New Roman"/>
      </rPr>
      <t>B-l- b</t>
    </r>
  </si>
  <si>
    <r>
      <rPr>
        <b/>
        <sz val="8"/>
        <rFont val="Times New Roman"/>
      </rPr>
      <t>Rehberlik ve Psikolojik Danışma Hizmetlerini Planlayabilme (B-l-b kısmı Rehberlik ve Araştırma Merkezinde çalışan öğretmenler için doldurulacaktır.)</t>
    </r>
  </si>
  <si>
    <r>
      <rPr>
        <sz val="8"/>
        <rFont val="Times New Roman"/>
      </rPr>
      <t>Yıllık Çerçeve Programının merkezin görev bölgesinin ihtiyaçları dikkate alınarak hazırlanmasında sorumlu kurum personeli ile işbirliği yapar.</t>
    </r>
  </si>
  <si>
    <r>
      <rPr>
        <sz val="8"/>
        <rFont val="Times New Roman"/>
      </rPr>
      <t>Bölüm yıllık çalışma programına uygun kişisel çalışma planı hazırlar.</t>
    </r>
  </si>
  <si>
    <r>
      <rPr>
        <sz val="8"/>
        <rFont val="Times New Roman"/>
      </rPr>
      <t>Eğitim öğretim kurumlarının özellik, kademe ve türlerine göre yıllık çerçeve programının hazırlanmasında sorumlu kurum personeli ile işbirliği yapar.</t>
    </r>
  </si>
  <si>
    <r>
      <rPr>
        <sz val="8"/>
        <rFont val="Times New Roman"/>
      </rPr>
      <t>Çerçeve Program hazırlanırken görev bölgesindeki diğer paydaşların (veli, öğretmen ve diğer personel) ihtiyaçlarım göz önünde bulundurur.</t>
    </r>
  </si>
  <si>
    <r>
      <rPr>
        <b/>
        <sz val="8"/>
        <rFont val="Times New Roman"/>
      </rPr>
      <t>B-2</t>
    </r>
  </si>
  <si>
    <r>
      <rPr>
        <b/>
        <sz val="8"/>
        <rFont val="Times New Roman"/>
      </rPr>
      <t>Rehberlik ve Danışma Hizmetlerinin İlkelerine Uyabilme</t>
    </r>
  </si>
  <si>
    <r>
      <rPr>
        <sz val="8"/>
        <rFont val="Times New Roman"/>
      </rPr>
      <t>Rehberlik ve Psikolojik Danışma Hizmetlerinde bireysel farklılıklara saygı duyar.</t>
    </r>
  </si>
  <si>
    <r>
      <rPr>
        <sz val="8"/>
        <rFont val="Times New Roman"/>
      </rPr>
      <t>Rehberlik ve Psikolojik Danışma Hizmetlerini sorumluluk alanı içerisindeki her bireye ayrım yapmaksızın sunar.</t>
    </r>
  </si>
  <si>
    <r>
      <rPr>
        <sz val="8"/>
        <rFont val="Times New Roman"/>
      </rPr>
      <t>Rehberlik ve Psikolojik Danışma Hizmetlerinde gizlilik esasına uyar.</t>
    </r>
  </si>
  <si>
    <r>
      <rPr>
        <sz val="8"/>
        <rFont val="Times New Roman"/>
      </rPr>
      <t>Rehberlik ve Psikolojik Danışma Hizmetlerinin yürütülmesinde bilimsel bir yaklaşım gösterir.</t>
    </r>
  </si>
  <si>
    <r>
      <rPr>
        <sz val="8"/>
        <rFont val="Times New Roman"/>
      </rPr>
      <t>Rehberlik ve Psikolojik Danışma Hizmetlerini, eğitim öğretim sürecini destekleyecek şekilde düzenler.</t>
    </r>
  </si>
  <si>
    <r>
      <rPr>
        <b/>
        <sz val="8"/>
        <rFont val="Times New Roman"/>
      </rPr>
      <t>B-3</t>
    </r>
  </si>
  <si>
    <r>
      <rPr>
        <b/>
        <sz val="8"/>
        <rFont val="Times New Roman"/>
      </rPr>
      <t>Rehberlik ve Psikolojik Danışma Hizmetlerini Uygulayabilme</t>
    </r>
  </si>
  <si>
    <r>
      <rPr>
        <sz val="8"/>
        <rFont val="Times New Roman"/>
      </rPr>
      <t>Öğrencileri ilgi, yetenek ve ihtiyaçlarına göre bir üst eğitim kurumuna yönlendirme çalışması yapar.</t>
    </r>
  </si>
  <si>
    <r>
      <rPr>
        <sz val="8"/>
        <rFont val="Times New Roman"/>
      </rPr>
      <t>Okul / Kurum paydaşlarına (öğrenci, veli, öğretmen vb.) yönelik hizmet alanına uygun toplantı ve seminerler düzenler.</t>
    </r>
  </si>
  <si>
    <r>
      <rPr>
        <sz val="8"/>
        <rFont val="Times New Roman"/>
      </rPr>
      <t>Öğrencilerin motivasyonunu ve başarısını artırıcı çalışmalar yapar.</t>
    </r>
  </si>
  <si>
    <r>
      <rPr>
        <sz val="8"/>
        <rFont val="Times New Roman"/>
      </rPr>
      <t>Yönlendirdiği kurum ve kuruluşlarla işbirliği yapar.</t>
    </r>
  </si>
  <si>
    <r>
      <rPr>
        <sz val="8"/>
        <rFont val="Times New Roman"/>
      </rPr>
      <t>Psikososyal müdahale çalışmalarına katılır.</t>
    </r>
  </si>
  <si>
    <r>
      <rPr>
        <b/>
        <sz val="8"/>
        <rFont val="Times New Roman"/>
      </rPr>
      <t>B-4</t>
    </r>
  </si>
  <si>
    <r>
      <rPr>
        <b/>
        <sz val="8"/>
        <rFont val="Times New Roman"/>
      </rPr>
      <t>İletişim Becerilerini Etkili Kullanabilme</t>
    </r>
  </si>
  <si>
    <r>
      <rPr>
        <sz val="8"/>
        <rFont val="Times New Roman"/>
      </rPr>
      <t>Türkçeyi kurallarına uygun akıcı ve anlaşılır biçimde konuşur.</t>
    </r>
  </si>
  <si>
    <r>
      <rPr>
        <sz val="8"/>
        <rFont val="Times New Roman"/>
      </rPr>
      <t>Beden dilini, ses tonunu doğru kullanır.</t>
    </r>
  </si>
  <si>
    <r>
      <rPr>
        <sz val="8"/>
        <rFont val="Times New Roman"/>
      </rPr>
      <t>Yönetici ve meslektaşlarıyla sağlıklı iletişim kurar.</t>
    </r>
  </si>
  <si>
    <r>
      <rPr>
        <sz val="8"/>
        <rFont val="Times New Roman"/>
      </rPr>
      <t>Veliyle sağlıklı iletişim kurar.</t>
    </r>
  </si>
  <si>
    <r>
      <rPr>
        <sz val="8"/>
        <rFont val="Times New Roman"/>
      </rPr>
      <t>Öğrencilerle sağlıklı iletişim kurar.</t>
    </r>
  </si>
  <si>
    <r>
      <rPr>
        <b/>
        <sz val="8"/>
        <rFont val="Times New Roman"/>
      </rPr>
      <t>B-5</t>
    </r>
  </si>
  <si>
    <r>
      <rPr>
        <b/>
        <sz val="8"/>
        <rFont val="Times New Roman"/>
      </rPr>
      <t>Çevre Olanaklarını Etkin Biçimde Kullanabilme</t>
    </r>
  </si>
  <si>
    <r>
      <rPr>
        <sz val="8"/>
        <rFont val="Times New Roman"/>
      </rPr>
      <t>Öğrencilerin ihtiyaç duyabileceği eğitsel, sosyal ve kültürel olanakları bilir.</t>
    </r>
  </si>
  <si>
    <r>
      <rPr>
        <sz val="8"/>
        <rFont val="Times New Roman"/>
      </rPr>
      <t>Öğrencileri ihtiyaç duydukları eğitsel, sosyal ve sportif çevresel kaynaklara yönlendirir.</t>
    </r>
  </si>
  <si>
    <r>
      <rPr>
        <sz val="8"/>
        <rFont val="Times New Roman"/>
      </rPr>
      <t>Rehberlik hizmederinin kalitesini artırmak için kişi kurum kuruluşlarla işbirliği yapar.</t>
    </r>
  </si>
  <si>
    <r>
      <rPr>
        <sz val="8"/>
        <rFont val="Times New Roman"/>
      </rPr>
      <t>Rehberlik hizmetleri sürecine aile katılımım sağlar.</t>
    </r>
  </si>
  <si>
    <r>
      <rPr>
        <sz val="8"/>
        <rFont val="Times New Roman"/>
      </rPr>
      <t>Kurumun olanaklarını geliştirmek için çevre ile işbirliği yapar.</t>
    </r>
  </si>
  <si>
    <r>
      <rPr>
        <b/>
        <sz val="8"/>
        <rFont val="Times New Roman"/>
      </rPr>
      <t>B-6</t>
    </r>
  </si>
  <si>
    <r>
      <rPr>
        <b/>
        <sz val="8"/>
        <rFont val="Times New Roman"/>
      </rPr>
      <t>Zamanı Yönetebilme</t>
    </r>
  </si>
  <si>
    <r>
      <rPr>
        <sz val="8"/>
        <rFont val="Times New Roman"/>
      </rPr>
      <t>Görev ve sorumluluklarını zamanında yerine getirir.</t>
    </r>
  </si>
  <si>
    <r>
      <rPr>
        <sz val="8"/>
        <rFont val="Times New Roman"/>
      </rPr>
      <t>Belirlenen mesai saaüerine uyar.</t>
    </r>
  </si>
  <si>
    <r>
      <rPr>
        <sz val="8"/>
        <rFont val="Times New Roman"/>
      </rPr>
      <t>Çalışma sürecinde zamanı etkin ve verimli kullanır.</t>
    </r>
  </si>
  <si>
    <r>
      <rPr>
        <sz val="8"/>
        <rFont val="Times New Roman"/>
      </rPr>
      <t>Çalışmalarını planlarda öngördüğü sürede tamamlar.</t>
    </r>
  </si>
  <si>
    <r>
      <rPr>
        <sz val="8"/>
        <rFont val="Times New Roman"/>
      </rPr>
      <t>Çalışmalarında teknolojiden faydalanarak zamanı etkin kullanır.</t>
    </r>
  </si>
  <si>
    <r>
      <rPr>
        <b/>
        <sz val="8"/>
        <rFont val="Times New Roman"/>
      </rPr>
      <t>B-7</t>
    </r>
  </si>
  <si>
    <r>
      <rPr>
        <b/>
        <sz val="8"/>
        <rFont val="Times New Roman"/>
      </rPr>
      <t>Rehberlik Çalışmalarında Uygun Yöntem ve Teknikleri Etkin Biçimde Kullanabilme</t>
    </r>
  </si>
  <si>
    <r>
      <rPr>
        <sz val="8"/>
        <rFont val="Times New Roman"/>
      </rPr>
      <t>Hedef kazammlara ulaşmada uygun yöntem ve teknikleri kullanır.</t>
    </r>
  </si>
  <si>
    <r>
      <rPr>
        <sz val="8"/>
        <rFont val="Times New Roman"/>
      </rPr>
      <t>Öğrencilerin ilgi ve yeteneklerini fark edebilmesi için paydaşlarla (Öğrenci, veli, öğretmen vb.) işbirliği gerçekleştirir.</t>
    </r>
  </si>
  <si>
    <r>
      <rPr>
        <sz val="8"/>
        <rFont val="Times New Roman"/>
      </rPr>
      <t>Öğrencilerin ihtiyaçlarına yönelik grup ya da bireysel etkinlik çalışmaları yapar.</t>
    </r>
  </si>
  <si>
    <r>
      <rPr>
        <sz val="8"/>
        <rFont val="Times New Roman"/>
      </rPr>
      <t>Rehberlik hizmetlerinin yürütülmesinde teknolojik araçları kullanır.</t>
    </r>
  </si>
  <si>
    <r>
      <rPr>
        <b/>
        <sz val="8"/>
        <rFont val="Times New Roman"/>
      </rPr>
      <t>B-8</t>
    </r>
  </si>
  <si>
    <r>
      <rPr>
        <b/>
        <sz val="8"/>
        <rFont val="Times New Roman"/>
      </rPr>
      <t>Bireyi Tanıma Çalışmalarında Ölçme Değerlendirme Süreçlerini Yürütebilme</t>
    </r>
  </si>
  <si>
    <r>
      <rPr>
        <sz val="8"/>
        <rFont val="Times New Roman"/>
      </rPr>
      <t>Bireyi tanıma çalışmalarında ölçme değerlendirme araçlarından uygun olanı kullanır.</t>
    </r>
  </si>
  <si>
    <r>
      <rPr>
        <sz val="8"/>
        <rFont val="Times New Roman"/>
      </rPr>
      <t>Ölçme değerlendirme sürecinde etik kurallara uyar.</t>
    </r>
  </si>
  <si>
    <r>
      <rPr>
        <sz val="8"/>
        <rFont val="Times New Roman"/>
      </rPr>
      <t>Ölçme değerlendirme sürecinde gerekli durumlarda ilgili kişi ve kuruluşlarla işbirliği yapar.</t>
    </r>
  </si>
  <si>
    <r>
      <rPr>
        <sz val="8"/>
        <rFont val="Times New Roman"/>
      </rPr>
      <t>Ölçme değerlendirme süreç ve sonuçlannı raporlaştırır.</t>
    </r>
  </si>
  <si>
    <r>
      <rPr>
        <sz val="8"/>
        <rFont val="Times New Roman"/>
      </rPr>
      <t>Değerlendirme sonuçlarına ilişkin paydaşlara düzenli geribildirimler verir.</t>
    </r>
  </si>
  <si>
    <r>
      <rPr>
        <b/>
        <sz val="8"/>
        <rFont val="Times New Roman"/>
      </rPr>
      <t>B-9</t>
    </r>
  </si>
  <si>
    <r>
      <rPr>
        <b/>
        <sz val="8"/>
        <rFont val="Times New Roman"/>
      </rPr>
      <t>Okulun/ Kurumun Eğitim Öğretim Politikalarına Uyum ve Katkı Sağlayabilme</t>
    </r>
  </si>
  <si>
    <r>
      <rPr>
        <sz val="8"/>
        <rFont val="Times New Roman"/>
      </rPr>
      <t>Faaliyetlerini yürütürken kurul kararlarını dikkate alır.</t>
    </r>
  </si>
  <si>
    <r>
      <rPr>
        <sz val="8"/>
        <rFont val="Times New Roman"/>
      </rPr>
      <t>Okul/Kurumda yürütülen hizmeüerle ilgili çeşitli araştırma ve geliştirme çalışmalarına katılır.</t>
    </r>
  </si>
  <si>
    <r>
      <rPr>
        <sz val="8"/>
        <rFont val="Times New Roman"/>
      </rPr>
      <t>Rehberlik hizmetlerinin kalitesinin artırılması konusunda meslektaşlarıyla işbirliği yapar.</t>
    </r>
  </si>
  <si>
    <r>
      <rPr>
        <sz val="8"/>
        <rFont val="Times New Roman"/>
      </rPr>
      <t>Eğitim öğretime ilişkin iyi örnekleri meslektaşlarıyla paylaşır.</t>
    </r>
  </si>
  <si>
    <r>
      <rPr>
        <sz val="8"/>
        <rFont val="Times New Roman"/>
      </rPr>
      <t>Eğitim öğretimin kalitesinin artırılmasında yenilikçi bir anlayış sergiler.</t>
    </r>
  </si>
  <si>
    <r>
      <rPr>
        <b/>
        <sz val="8"/>
        <rFont val="Times New Roman"/>
      </rPr>
      <t>B-10</t>
    </r>
  </si>
  <si>
    <r>
      <rPr>
        <b/>
        <sz val="8"/>
        <rFont val="Times New Roman"/>
      </rPr>
      <t>Öğretmenlik Mesleğinin Gerektirdiği Genel Tutum ve Davranışları Sergileyebilme</t>
    </r>
  </si>
  <si>
    <r>
      <rPr>
        <sz val="8"/>
        <rFont val="Times New Roman"/>
      </rPr>
      <t>Çevresine karşı saygılı davranışlar sergiler.</t>
    </r>
  </si>
  <si>
    <r>
      <rPr>
        <sz val="8"/>
        <rFont val="Times New Roman"/>
      </rPr>
      <t>Mesleki ve kişisel gelişimi ile ilgili çalışmalara katılır.</t>
    </r>
  </si>
  <si>
    <r>
      <rPr>
        <sz val="8"/>
        <rFont val="Times New Roman"/>
      </rPr>
      <t>Kılık kıyafetine özen gösterir.</t>
    </r>
  </si>
  <si>
    <r>
      <rPr>
        <sz val="8"/>
        <rFont val="Times New Roman"/>
      </rPr>
      <t>Çocuk ve insan haklarım gözetir.</t>
    </r>
  </si>
  <si>
    <r>
      <rPr>
        <sz val="8"/>
        <rFont val="Times New Roman"/>
      </rPr>
      <t>Milli, manevi, ahlaki, evrensel değerleri korur.</t>
    </r>
  </si>
  <si>
    <r>
      <rPr>
        <b/>
        <sz val="9"/>
        <rFont val="Times New Roman"/>
      </rPr>
      <t>C-l</t>
    </r>
  </si>
  <si>
    <r>
      <rPr>
        <b/>
        <sz val="9"/>
        <rFont val="Times New Roman"/>
      </rPr>
      <t>Eğitsel Süreçleri Planlayabilme</t>
    </r>
  </si>
  <si>
    <r>
      <rPr>
        <sz val="9"/>
        <rFont val="Times New Roman"/>
      </rPr>
      <t>Eğitim süreçlerinde iş ve işlemleri planlayarak gerçekleştirir.</t>
    </r>
  </si>
  <si>
    <r>
      <rPr>
        <sz val="9"/>
        <rFont val="Times New Roman"/>
      </rPr>
      <t>Planlarım görev ve sorumlulukları çerçevesinde oluşturur.</t>
    </r>
  </si>
  <si>
    <r>
      <rPr>
        <sz val="9"/>
        <rFont val="Times New Roman"/>
      </rPr>
      <t>İş ve işlemlerini planlarında ön gördüğü biçimde yurutur.</t>
    </r>
  </si>
  <si>
    <r>
      <rPr>
        <sz val="9"/>
        <rFont val="Times New Roman"/>
      </rPr>
      <t>Kurumu bünyesinde oluşturulan planlara etkin biçimde katkı sağlar.</t>
    </r>
  </si>
  <si>
    <r>
      <rPr>
        <sz val="9"/>
        <rFont val="Times New Roman"/>
      </rPr>
      <t>Planları kurumun genel plan ve programları ile uyumludur.</t>
    </r>
  </si>
  <si>
    <r>
      <rPr>
        <b/>
        <sz val="9"/>
        <rFont val="Times New Roman"/>
      </rPr>
      <t>C-2</t>
    </r>
  </si>
  <si>
    <r>
      <rPr>
        <b/>
        <sz val="9"/>
        <rFont val="Times New Roman"/>
      </rPr>
      <t>Eğitsel Değerlendirme ve Tanılama Sürecine İlişkin İş ve İşlemleri Yürütebilme</t>
    </r>
  </si>
  <si>
    <r>
      <rPr>
        <sz val="9"/>
        <rFont val="Times New Roman"/>
      </rPr>
      <t>Eğitsel değerlendirmede kullanılan aile görüşme formunu öğrencilerin/ailelerin bireysel özelliklerini gözeterek uygular.</t>
    </r>
  </si>
  <si>
    <r>
      <rPr>
        <sz val="9"/>
        <rFont val="Times New Roman"/>
      </rPr>
      <t>Eğitsel değerlendirmede kullanılan performans belirleme formunu öğrencilerin bireysel özelliklerini gözeterek uygular.</t>
    </r>
  </si>
  <si>
    <r>
      <rPr>
        <sz val="9"/>
        <rFont val="Times New Roman"/>
      </rPr>
      <t>Performans belirleme formu doğrultusunda öğrencinin performans düzeyini belirler.</t>
    </r>
  </si>
  <si>
    <r>
      <rPr>
        <sz val="9"/>
        <rFont val="Times New Roman"/>
      </rPr>
      <t>Performans düzeyi doğrultusunda öğrenci için eğitsel amaçlar belirler.</t>
    </r>
  </si>
  <si>
    <r>
      <rPr>
        <sz val="9"/>
        <rFont val="Times New Roman"/>
      </rPr>
      <t>Eğitsel değerlendirme sonuçlarını dikkate olarak rapor hazırlar.</t>
    </r>
  </si>
  <si>
    <r>
      <rPr>
        <b/>
        <sz val="9"/>
        <rFont val="Times New Roman"/>
      </rPr>
      <t>€-3</t>
    </r>
  </si>
  <si>
    <r>
      <rPr>
        <b/>
        <sz val="9"/>
        <rFont val="Times New Roman"/>
      </rPr>
      <t>Eğitsel Değerlendirme ve Tanılama Yapılan Ortamı Düzenleyebilme</t>
    </r>
  </si>
  <si>
    <r>
      <rPr>
        <sz val="9"/>
        <rFont val="Times New Roman"/>
      </rPr>
      <t>Değerlendirme yapılan ortamı öğrencilerin bireysel özelliklerine uygun düzenler.</t>
    </r>
  </si>
  <si>
    <r>
      <rPr>
        <sz val="9"/>
        <rFont val="Times New Roman"/>
      </rPr>
      <t>Değerlendirme ortamında güvenliğe ilişkin tedbirler alır.</t>
    </r>
  </si>
  <si>
    <r>
      <rPr>
        <sz val="9"/>
        <rFont val="Times New Roman"/>
      </rPr>
      <t>Değerlendirmede kullanacağı materyalleri hazır bulundurur.</t>
    </r>
  </si>
  <si>
    <r>
      <rPr>
        <sz val="9"/>
        <rFont val="Times New Roman"/>
      </rPr>
      <t>Farklı alanlara ilişkin becerileri (günlük yaşam, öz bakım vb.) uygun ortamlarda değerlendirir.</t>
    </r>
  </si>
  <si>
    <r>
      <rPr>
        <sz val="9"/>
        <rFont val="Times New Roman"/>
      </rPr>
      <t>Değerlendirme ortamlarında teknolojik araçları kullanır.</t>
    </r>
  </si>
  <si>
    <r>
      <rPr>
        <b/>
        <sz val="9"/>
        <rFont val="Times New Roman"/>
      </rPr>
      <t>C-4</t>
    </r>
  </si>
  <si>
    <r>
      <rPr>
        <b/>
        <sz val="9"/>
        <rFont val="Times New Roman"/>
      </rPr>
      <t>İletişim Becerilerini Etkili Kullanabilme</t>
    </r>
  </si>
  <si>
    <r>
      <rPr>
        <sz val="9"/>
        <rFont val="Times New Roman"/>
      </rPr>
      <t>Türkçeyi kurallarına uygun akıcı ve anlaşılır biçimde konuşur.</t>
    </r>
  </si>
  <si>
    <r>
      <rPr>
        <sz val="9"/>
        <rFont val="Times New Roman"/>
      </rPr>
      <t>Yönetici ve meslektaşlarıyla nitelikli iletişim kurar.</t>
    </r>
  </si>
  <si>
    <r>
      <rPr>
        <sz val="9"/>
        <rFont val="Times New Roman"/>
      </rPr>
      <t>Veliyle nitelikli iletişim kurar.</t>
    </r>
  </si>
  <si>
    <r>
      <rPr>
        <sz val="9"/>
        <rFont val="Times New Roman"/>
      </rPr>
      <t>Öğrencilerle nitelikli iletişim kurar.</t>
    </r>
  </si>
  <si>
    <r>
      <rPr>
        <b/>
        <sz val="9"/>
        <rFont val="Times New Roman"/>
      </rPr>
      <t>C-5</t>
    </r>
  </si>
  <si>
    <r>
      <rPr>
        <b/>
        <sz val="9"/>
        <rFont val="Times New Roman"/>
      </rPr>
      <t>Öğrencileri Eğitsel Değerlendirme ve Tanılama Sürecine Hazırlama</t>
    </r>
  </si>
  <si>
    <r>
      <rPr>
        <sz val="9"/>
        <rFont val="Times New Roman"/>
      </rPr>
      <t>Öğrencinin eğitsel değerlendirme sürecine fizyolojik, psikolojik vb. ihtiyaçlarının karşılanması yoluyla hazırlanmasını sağlar.</t>
    </r>
  </si>
  <si>
    <r>
      <rPr>
        <sz val="9"/>
        <rFont val="Times New Roman"/>
      </rPr>
      <t>Eğitsel değerlendirmenin amacını öğrencinin/velinin düzeyine uygun olacak şekilde öğrenciye/veliye açıklar.</t>
    </r>
  </si>
  <si>
    <r>
      <rPr>
        <sz val="9"/>
        <rFont val="Times New Roman"/>
      </rPr>
      <t>Öğrenciye eğitsel değerlendirme sırasında uyması gereken kuralları söyler.</t>
    </r>
  </si>
  <si>
    <r>
      <rPr>
        <sz val="9"/>
        <rFont val="Times New Roman"/>
      </rPr>
      <t>Öğrencinin eğitsel değerlendirme sürecinde güdülenmesini sağlar.</t>
    </r>
  </si>
  <si>
    <r>
      <rPr>
        <sz val="9"/>
        <rFont val="Times New Roman"/>
      </rPr>
      <t>Öğrenciye eğitsel değerlendirme sırasında kullanacağı materyalleri tanıtır.</t>
    </r>
  </si>
  <si>
    <r>
      <rPr>
        <b/>
        <sz val="9"/>
        <rFont val="Times New Roman"/>
      </rPr>
      <t>C-6</t>
    </r>
  </si>
  <si>
    <r>
      <rPr>
        <b/>
        <sz val="9"/>
        <rFont val="Times New Roman"/>
      </rPr>
      <t>Çevre Olanaklarını Kullanabilme</t>
    </r>
  </si>
  <si>
    <r>
      <rPr>
        <sz val="9"/>
        <rFont val="Times New Roman"/>
      </rPr>
      <t>Çevresel imkânları destekleyici unsurlar olarak kullanır.</t>
    </r>
  </si>
  <si>
    <r>
      <rPr>
        <sz val="9"/>
        <rFont val="Times New Roman"/>
      </rPr>
      <t>Öğrenciler ile ilgili yürütülen süreçlere öğrencinin devam ettiği eğitim kuramlarının katılımını sağlar.</t>
    </r>
  </si>
  <si>
    <r>
      <rPr>
        <sz val="9"/>
        <rFont val="Times New Roman"/>
      </rPr>
      <t>Kurumun kalitesini artırmak için kişi, kurum ve kuruluşlarla işbirliği yapar.</t>
    </r>
  </si>
  <si>
    <r>
      <rPr>
        <sz val="9"/>
        <rFont val="Times New Roman"/>
      </rPr>
      <t>Öğrenciler ile ilgili yürütülen süreçlere aile katılımını sağlar.</t>
    </r>
  </si>
  <si>
    <r>
      <rPr>
        <sz val="9"/>
        <rFont val="Times New Roman"/>
      </rPr>
      <t>Kurumun çevresel olanaklarını geliştirmek için çalışmalar yapar.</t>
    </r>
  </si>
  <si>
    <r>
      <rPr>
        <b/>
        <sz val="9"/>
        <rFont val="Times New Roman"/>
      </rPr>
      <t>C-7</t>
    </r>
  </si>
  <si>
    <r>
      <rPr>
        <sz val="9"/>
        <rFont val="Times New Roman"/>
      </rPr>
      <t>Görev ve sorumluluklarım zamanında yerine getirir.</t>
    </r>
  </si>
  <si>
    <r>
      <rPr>
        <sz val="9"/>
        <rFont val="Times New Roman"/>
      </rPr>
      <t>Kurumun mesai saatlerine uyar.</t>
    </r>
  </si>
  <si>
    <r>
      <rPr>
        <sz val="9"/>
        <rFont val="Times New Roman"/>
      </rPr>
      <t>Eğitsel değerlendirme sürecinde zamanı etkin ve verimli kullanır.</t>
    </r>
  </si>
  <si>
    <r>
      <rPr>
        <sz val="9"/>
        <rFont val="Times New Roman"/>
      </rPr>
      <t>Eğitsel değerlendirme sürecini planladığı sürede tamamlar.</t>
    </r>
  </si>
  <si>
    <r>
      <rPr>
        <sz val="9"/>
        <rFont val="Times New Roman"/>
      </rPr>
      <t>Eğitsel değerlendirme sürecinde teknolojiden faydalanarak zamanı etkin kullanır.</t>
    </r>
  </si>
  <si>
    <r>
      <rPr>
        <b/>
        <sz val="9"/>
        <rFont val="Times New Roman"/>
      </rPr>
      <t>C-8</t>
    </r>
  </si>
  <si>
    <r>
      <rPr>
        <b/>
        <sz val="9"/>
        <rFont val="Times New Roman"/>
      </rPr>
      <t>Eğitsel Değerlendirme ve Tanılama Sürecini Uygun Biçimde Yönetme</t>
    </r>
  </si>
  <si>
    <r>
      <rPr>
        <sz val="9"/>
        <rFont val="Times New Roman"/>
      </rPr>
      <t>Eğitsel değerlendirme sürecinde uygun ölçme aracını kullanır.</t>
    </r>
  </si>
  <si>
    <r>
      <rPr>
        <sz val="9"/>
        <rFont val="Times New Roman"/>
      </rPr>
      <t>Eğitsel değerlendirme sürecinde, öğrencinin olumlu çalışma davranışlarını pekiştirir.</t>
    </r>
  </si>
  <si>
    <r>
      <rPr>
        <sz val="9"/>
        <rFont val="Times New Roman"/>
      </rPr>
      <t>Eğitsel değerlendirmede öğrencinin performansını objektif olarak değerlendirmek için öğrenciyi yönlendirebilecek davranışlardan kaçınır.</t>
    </r>
  </si>
  <si>
    <r>
      <rPr>
        <sz val="9"/>
        <rFont val="Times New Roman"/>
      </rPr>
      <t>Değerlendirme sürecine ilişkin öğrencilerin kaygılarım giderici çalışmalar yapar.</t>
    </r>
  </si>
  <si>
    <r>
      <rPr>
        <sz val="9"/>
        <rFont val="Times New Roman"/>
      </rPr>
      <t>Değerlendirme sonuçlarına ilişkin paydaşlara (öğrenci, veli ve yönetici) düzenli geribildirimler verir.</t>
    </r>
  </si>
  <si>
    <r>
      <rPr>
        <b/>
        <sz val="9"/>
        <rFont val="Times New Roman"/>
      </rPr>
      <t>C-9</t>
    </r>
  </si>
  <si>
    <r>
      <rPr>
        <b/>
        <sz val="9"/>
        <rFont val="Times New Roman"/>
      </rPr>
      <t>Kurumun Politikalarına Uyum ve Katkı Sağlayabilme</t>
    </r>
  </si>
  <si>
    <r>
      <rPr>
        <sz val="9"/>
        <rFont val="Times New Roman"/>
      </rPr>
      <t>Faaliyetlerini yürütürken özel eğitim hizmetleri değerlendirme kurulu kararlarım dikkate alır.</t>
    </r>
  </si>
  <si>
    <r>
      <rPr>
        <sz val="9"/>
        <rFont val="Times New Roman"/>
      </rPr>
      <t>Kurumun kalitesinin arttırılması ve işleyişin geliştirilmesi için proje çalışmalarına katılır.</t>
    </r>
  </si>
  <si>
    <r>
      <rPr>
        <sz val="9"/>
        <rFont val="Times New Roman"/>
      </rPr>
      <t>Kurumun kalitesinin arttırılması ve işleyişin geliştirilmesi için meslektaşlarıyla işbirliği yapar.</t>
    </r>
  </si>
  <si>
    <r>
      <rPr>
        <sz val="9"/>
        <rFont val="Times New Roman"/>
      </rPr>
      <t>Kurumun kalitesinin arttırılmasında yenilikçi bir anlayış sergiler.</t>
    </r>
  </si>
  <si>
    <r>
      <rPr>
        <b/>
        <sz val="9"/>
        <rFont val="Times New Roman"/>
      </rPr>
      <t>C-10</t>
    </r>
  </si>
  <si>
    <r>
      <rPr>
        <sz val="9"/>
        <rFont val="Times New Roman"/>
      </rPr>
      <t>Çevresine karşı saygılı davranır.</t>
    </r>
  </si>
  <si>
    <r>
      <rPr>
        <sz val="9"/>
        <rFont val="Times New Roman"/>
      </rPr>
      <t>Milli, manevi, ahlaki ve evrensel değerleri korur.</t>
    </r>
  </si>
  <si>
    <r>
      <rPr>
        <sz val="6"/>
        <rFont val="Times New Roman"/>
      </rPr>
      <t>ADAY ÖĞRETMEN SÖZLÜ DEĞERLENDİRME FORMU</t>
    </r>
  </si>
  <si>
    <r>
      <rPr>
        <b/>
        <sz val="6"/>
        <rFont val="Times New Roman"/>
      </rPr>
      <t>BÖLÜM - A (KİŞİSEL BİLGİLER)</t>
    </r>
  </si>
  <si>
    <r>
      <rPr>
        <b/>
        <sz val="6"/>
        <rFont val="Times New Roman"/>
      </rPr>
      <t>ADI VE SOYADI</t>
    </r>
  </si>
  <si>
    <r>
      <rPr>
        <b/>
        <sz val="6"/>
        <rFont val="Times New Roman"/>
      </rPr>
      <t>T.C. KİMLİK NO</t>
    </r>
  </si>
  <si>
    <r>
      <rPr>
        <b/>
        <sz val="6"/>
        <rFont val="Times New Roman"/>
      </rPr>
      <t>DOĞUM YERİ VE YILI</t>
    </r>
  </si>
  <si>
    <r>
      <rPr>
        <b/>
        <sz val="6"/>
        <rFont val="Times New Roman"/>
      </rPr>
      <t>GÖREV YAPTIĞI KURUM/OKUL</t>
    </r>
  </si>
  <si>
    <r>
      <rPr>
        <b/>
        <sz val="6"/>
        <rFont val="Times New Roman"/>
      </rPr>
      <t>EN SON MEZUN OLDUĞU OKUL VE BÖLÜMÜ</t>
    </r>
  </si>
  <si>
    <r>
      <rPr>
        <b/>
        <sz val="6"/>
        <rFont val="Times New Roman"/>
      </rPr>
      <t>BÖLÜM-B (SÖZLÜ SINAV)</t>
    </r>
  </si>
  <si>
    <r>
      <rPr>
        <b/>
        <sz val="6"/>
        <rFont val="Times New Roman"/>
      </rPr>
      <t>SÖZLÜ SINAV KONULARI</t>
    </r>
  </si>
  <si>
    <r>
      <rPr>
        <b/>
        <sz val="6"/>
        <rFont val="Times New Roman"/>
      </rPr>
      <t>PUAN DEĞERİ</t>
    </r>
  </si>
  <si>
    <r>
      <rPr>
        <b/>
        <sz val="6"/>
        <rFont val="Times New Roman"/>
      </rPr>
      <t>Değerlendirme Puanı</t>
    </r>
  </si>
  <si>
    <r>
      <rPr>
        <b/>
        <sz val="6"/>
        <rFont val="Times New Roman"/>
      </rPr>
      <t>Verilen Puanın Aritmetik Ortalaması</t>
    </r>
  </si>
  <si>
    <r>
      <rPr>
        <sz val="6"/>
        <rFont val="Sylfaen"/>
      </rPr>
      <t>BAŞKAN</t>
    </r>
  </si>
  <si>
    <r>
      <rPr>
        <b/>
        <sz val="6"/>
        <rFont val="Times New Roman"/>
      </rPr>
      <t>l.ÜYE</t>
    </r>
  </si>
  <si>
    <r>
      <rPr>
        <b/>
        <sz val="6"/>
        <rFont val="Times New Roman"/>
      </rPr>
      <t>2. ÜYE</t>
    </r>
  </si>
  <si>
    <r>
      <rPr>
        <b/>
        <sz val="6"/>
        <rFont val="Times New Roman"/>
      </rPr>
      <t>3. ÜYE</t>
    </r>
  </si>
  <si>
    <r>
      <rPr>
        <b/>
        <sz val="6"/>
        <rFont val="Times New Roman"/>
      </rPr>
      <t>4. ÜYE</t>
    </r>
  </si>
  <si>
    <r>
      <rPr>
        <b/>
        <sz val="6"/>
        <rFont val="Times New Roman"/>
      </rPr>
      <t>RAKAM</t>
    </r>
  </si>
  <si>
    <r>
      <rPr>
        <b/>
        <sz val="6"/>
        <rFont val="Times New Roman"/>
      </rPr>
      <t>YAZI</t>
    </r>
  </si>
  <si>
    <r>
      <rPr>
        <b/>
        <sz val="6"/>
        <rFont val="Times New Roman"/>
      </rPr>
      <t>Bir konuyu kavrayıp özetleme, ifade yeteneği ve muhakeme gücü,</t>
    </r>
  </si>
  <si>
    <r>
      <rPr>
        <b/>
        <sz val="6"/>
        <rFont val="Times New Roman"/>
      </rPr>
      <t>25</t>
    </r>
  </si>
  <si>
    <r>
      <rPr>
        <b/>
        <sz val="6"/>
        <rFont val="Times New Roman"/>
      </rPr>
      <t>İletişim becerileri,özgüveni ve ikna kabiliyeti</t>
    </r>
  </si>
  <si>
    <r>
      <rPr>
        <b/>
        <sz val="6"/>
        <rFont val="Times New Roman"/>
      </rPr>
      <t>Bilimsel ve teknolojik gelişmelere açıklığı</t>
    </r>
  </si>
  <si>
    <r>
      <rPr>
        <b/>
        <sz val="6"/>
        <rFont val="Times New Roman"/>
      </rPr>
      <t>Topluluk önünde temsil yeteneği ve eğitimcilik nitelikleri</t>
    </r>
  </si>
  <si>
    <r>
      <rPr>
        <b/>
        <sz val="6"/>
        <rFont val="Times New Roman"/>
      </rPr>
      <t>SÖZLÜ SINAV PUANI</t>
    </r>
  </si>
  <si>
    <r>
      <rPr>
        <b/>
        <sz val="6"/>
        <rFont val="Times New Roman"/>
      </rPr>
      <t>KOMİSYON BAŞKANI ÜYE ÜYE ÜYE ÜYE</t>
    </r>
  </si>
  <si>
    <r>
      <rPr>
        <sz val="6"/>
        <rFont val="Sylfaen"/>
      </rPr>
      <t>AÇIKLAMALAR</t>
    </r>
  </si>
  <si>
    <r>
      <rPr>
        <sz val="6"/>
        <rFont val="Times New Roman"/>
      </rPr>
      <t>1-    Bu form sözlü sınava çağrılan her aday için 6 (altı) nüsha olarak hazırlanacak ve her üyeye birer adet verilecektir. Diğer nüsha komisyon</t>
    </r>
  </si>
  <si>
    <r>
      <rPr>
        <sz val="6"/>
        <rFont val="Times New Roman"/>
      </rPr>
      <t>sekreteryasınca kullanılacaktır.</t>
    </r>
  </si>
  <si>
    <r>
      <rPr>
        <sz val="6"/>
        <rFont val="Times New Roman"/>
      </rPr>
      <t>2-    Bu formun Bölüm-B deki “Sözlü Sınav Konuları” karşısında “Değerlendirme Puanı” sütunu Komisyon üyelerince ayn ayrı doldurulacak ve</t>
    </r>
  </si>
  <si>
    <r>
      <rPr>
        <sz val="6"/>
        <rFont val="Times New Roman"/>
      </rPr>
      <t>imzalanacaktır.</t>
    </r>
  </si>
  <si>
    <r>
      <rPr>
        <sz val="6"/>
        <rFont val="Times New Roman"/>
      </rPr>
      <t>3-    Komisyon üyelerinin her aday için düzenledikleri puanlanmış formlar, komisyon sekreteryası tarafından birleştirilecektir.</t>
    </r>
  </si>
  <si>
    <r>
      <rPr>
        <sz val="6"/>
        <rFont val="Times New Roman"/>
      </rPr>
      <t>4-    Komisyon sekreteryası;</t>
    </r>
  </si>
  <si>
    <r>
      <rPr>
        <sz val="6"/>
        <rFont val="Times New Roman"/>
      </rPr>
      <t>a)    Komisyon üyclcrince verilen puanlar toplamının aritmetik ortalamasını alarak karşısındaki sütuna rakam ve yazıyla işleyecektir.</t>
    </r>
  </si>
  <si>
    <r>
      <rPr>
        <sz val="6"/>
        <rFont val="Times New Roman"/>
      </rPr>
      <t>b)    İşlemler tamamlandıktan sonra söz konusu foım Komisyon Başkam ve üyelere imzalattınlacaktır.</t>
    </r>
  </si>
  <si>
    <r>
      <rPr>
        <sz val="6"/>
        <rFont val="Sylfaen"/>
      </rPr>
      <t>EK-5</t>
    </r>
  </si>
  <si>
    <r>
      <rPr>
        <b/>
        <sz val="8"/>
        <rFont val="Times New Roman"/>
      </rPr>
      <t>DEĞERLENDİRME FORMU</t>
    </r>
  </si>
  <si>
    <r>
      <rPr>
        <b/>
        <sz val="6"/>
        <rFont val="Times New Roman"/>
      </rPr>
      <t>Kişisel Bilgiler</t>
    </r>
  </si>
  <si>
    <r>
      <rPr>
        <sz val="6"/>
        <rFont val="Times New Roman"/>
      </rPr>
      <t>T.C. Kimlik No</t>
    </r>
  </si>
  <si>
    <r>
      <rPr>
        <sz val="6"/>
        <rFont val="Times New Roman"/>
      </rPr>
      <t>Adı ve Soyadı</t>
    </r>
  </si>
  <si>
    <r>
      <rPr>
        <sz val="6"/>
        <rFont val="MingLiU"/>
      </rPr>
      <t xml:space="preserve">■a </t>
    </r>
    <r>
      <rPr>
        <sz val="6"/>
        <rFont val="MingLiU"/>
      </rPr>
      <t xml:space="preserve">w </t>
    </r>
    <r>
      <rPr>
        <sz val="6"/>
        <rFont val="MingLiU"/>
      </rPr>
      <t xml:space="preserve">0 a </t>
    </r>
    <r>
      <rPr>
        <sz val="6"/>
        <rFont val="MingLiU"/>
      </rPr>
      <t xml:space="preserve">a z </t>
    </r>
    <r>
      <rPr>
        <i/>
        <sz val="7"/>
        <rFont val="Lucida Sans Unicode"/>
      </rPr>
      <t xml:space="preserve">&lt; </t>
    </r>
    <r>
      <rPr>
        <sz val="6"/>
        <rFont val="MingLiU"/>
      </rPr>
      <t>ö a.</t>
    </r>
  </si>
  <si>
    <r>
      <rPr>
        <sz val="6"/>
        <rFont val="MingLiU"/>
      </rPr>
      <t xml:space="preserve">H </t>
    </r>
    <r>
      <rPr>
        <i/>
        <sz val="7"/>
        <rFont val="Lucida Sans Unicode"/>
      </rPr>
      <t xml:space="preserve">a </t>
    </r>
    <r>
      <rPr>
        <sz val="6"/>
        <rFont val="MingLiU"/>
      </rPr>
      <t xml:space="preserve">o </t>
    </r>
    <r>
      <rPr>
        <sz val="6"/>
        <rFont val="Times New Roman"/>
      </rPr>
      <t xml:space="preserve">te </t>
    </r>
    <r>
      <rPr>
        <sz val="6"/>
        <rFont val="MingLiU"/>
      </rPr>
      <t xml:space="preserve">ö Ö </t>
    </r>
    <r>
      <rPr>
        <sz val="6"/>
        <rFont val="Times New Roman"/>
      </rPr>
      <t xml:space="preserve">- </t>
    </r>
    <r>
      <rPr>
        <sz val="6"/>
        <rFont val="MingLiU"/>
      </rPr>
      <t xml:space="preserve">H </t>
    </r>
    <r>
      <rPr>
        <sz val="6"/>
        <rFont val="MingLiU"/>
      </rPr>
      <t>ca</t>
    </r>
  </si>
  <si>
    <r>
      <rPr>
        <b/>
        <sz val="6"/>
        <rFont val="Times New Roman"/>
      </rPr>
      <t>TOPLAM PUAN |</t>
    </r>
  </si>
  <si>
    <r>
      <rPr>
        <sz val="6"/>
        <rFont val="Times New Roman"/>
      </rPr>
      <t>Doğum Yeri</t>
    </r>
  </si>
  <si>
    <r>
      <rPr>
        <sz val="6"/>
        <rFont val="Times New Roman"/>
      </rPr>
      <t>Alanı</t>
    </r>
  </si>
  <si>
    <r>
      <rPr>
        <sz val="6"/>
        <rFont val="Times New Roman"/>
      </rPr>
      <t>Doğum Tarihi</t>
    </r>
  </si>
  <si>
    <r>
      <rPr>
        <sz val="6"/>
        <rFont val="Times New Roman"/>
      </rPr>
      <t>Görev Yapmakta Olduğu Eğitim Kurumu</t>
    </r>
  </si>
  <si>
    <r>
      <rPr>
        <sz val="6"/>
        <rFont val="Times New Roman"/>
      </rPr>
      <t>Ön lisans veya lisans eğitiminin her bir yılı için (En fazla 4 yıl)</t>
    </r>
  </si>
  <si>
    <r>
      <rPr>
        <sz val="6"/>
        <rFont val="Times New Roman"/>
      </rPr>
      <t>1</t>
    </r>
  </si>
  <si>
    <r>
      <rPr>
        <sz val="6"/>
        <rFont val="Times New Roman"/>
      </rPr>
      <t>Tezsiz yüksek lisans (Alan öğretmenliği tezsiz yüksek lisans programları hariç)</t>
    </r>
  </si>
  <si>
    <r>
      <rPr>
        <sz val="6"/>
        <rFont val="MingLiU"/>
      </rPr>
      <t>3</t>
    </r>
  </si>
  <si>
    <r>
      <rPr>
        <sz val="6"/>
        <rFont val="MingLiU"/>
      </rPr>
      <t>t» V |</t>
    </r>
  </si>
  <si>
    <r>
      <rPr>
        <sz val="6"/>
        <rFont val="Times New Roman"/>
      </rPr>
      <t>Tezli yüksek lisans</t>
    </r>
  </si>
  <si>
    <r>
      <rPr>
        <sz val="6"/>
        <rFont val="Times New Roman"/>
      </rPr>
      <t>4</t>
    </r>
  </si>
  <si>
    <r>
      <rPr>
        <sz val="6"/>
        <rFont val="Times New Roman"/>
      </rPr>
      <t xml:space="preserve">cı </t>
    </r>
    <r>
      <rPr>
        <sz val="6"/>
        <rFont val="MingLiU"/>
      </rPr>
      <t>H</t>
    </r>
  </si>
  <si>
    <r>
      <rPr>
        <sz val="6"/>
        <rFont val="Times New Roman"/>
      </rPr>
      <t>Doktora</t>
    </r>
  </si>
  <si>
    <r>
      <rPr>
        <sz val="6"/>
        <rFont val="MingLiU"/>
      </rPr>
      <t>9</t>
    </r>
  </si>
  <si>
    <r>
      <rPr>
        <sz val="6"/>
        <rFont val="Times New Roman"/>
      </rPr>
      <t>Bu bölümde: Lisansüstü eptimlerden yalnızca en yüksek puan öngörülen dikkate alınacaktır.</t>
    </r>
  </si>
  <si>
    <r>
      <rPr>
        <sz val="6"/>
        <rFont val="Times New Roman"/>
      </rPr>
      <t>Teşekkür Belgesi veya Başarı Belgesi (En fazla 1 adet)</t>
    </r>
  </si>
  <si>
    <r>
      <rPr>
        <sz val="6"/>
        <rFont val="MingLiU"/>
      </rPr>
      <t>1</t>
    </r>
  </si>
  <si>
    <r>
      <rPr>
        <sz val="6"/>
        <rFont val="Times New Roman"/>
      </rPr>
      <t>Takdir Belgesi veya Üstün Başarı Belgesi (En fazla 1 adet)</t>
    </r>
  </si>
  <si>
    <r>
      <rPr>
        <sz val="6"/>
        <rFont val="MingLiU"/>
      </rPr>
      <t>2</t>
    </r>
  </si>
  <si>
    <r>
      <rPr>
        <sz val="6"/>
        <rFont val="MingLiU"/>
      </rPr>
      <t>■0 O</t>
    </r>
  </si>
  <si>
    <r>
      <rPr>
        <sz val="6"/>
        <rFont val="Times New Roman"/>
      </rPr>
      <t>Aylıkla Ödül (En fazla 1 adet)</t>
    </r>
  </si>
  <si>
    <r>
      <rPr>
        <sz val="6"/>
        <rFont val="Times New Roman"/>
      </rPr>
      <t>Ödül (En fazla 1 adet)</t>
    </r>
  </si>
  <si>
    <r>
      <rPr>
        <sz val="6"/>
        <rFont val="Times New Roman"/>
      </rPr>
      <t>5</t>
    </r>
  </si>
  <si>
    <r>
      <rPr>
        <sz val="6"/>
        <rFont val="Times New Roman"/>
      </rPr>
      <t>Her bir kınama cezası için (Affa uğramış olanlar hariç)</t>
    </r>
  </si>
  <si>
    <r>
      <rPr>
        <sz val="6"/>
        <rFont val="Times New Roman"/>
      </rPr>
      <t>-1</t>
    </r>
  </si>
  <si>
    <r>
      <rPr>
        <b/>
        <sz val="6"/>
        <rFont val="Times New Roman"/>
      </rPr>
      <t>Cezalar</t>
    </r>
  </si>
  <si>
    <r>
      <rPr>
        <sz val="6"/>
        <rFont val="Times New Roman"/>
      </rPr>
      <t>Her bir aylıktan kesme veya maaş kesilmesi cezası için (Affa uğramış olanlar hariç)</t>
    </r>
  </si>
  <si>
    <r>
      <rPr>
        <sz val="6"/>
        <rFont val="Times New Roman"/>
      </rPr>
      <t>-3</t>
    </r>
  </si>
  <si>
    <r>
      <rPr>
        <sz val="6"/>
        <rFont val="Times New Roman"/>
      </rPr>
      <t>Her bk kademe ilerlemesinin durdurulması, kıdem indirilmesi ve derece indirilmesi cezası için (Affa uğramış olanlar hariç)</t>
    </r>
  </si>
  <si>
    <r>
      <rPr>
        <sz val="6"/>
        <rFont val="Times New Roman"/>
      </rPr>
      <t>-5</t>
    </r>
  </si>
  <si>
    <r>
      <rPr>
        <sz val="6"/>
        <rFont val="Times New Roman"/>
      </rPr>
      <t>Öğretmenlikte geçen her bir yıl için</t>
    </r>
  </si>
  <si>
    <r>
      <rPr>
        <sz val="6"/>
        <rFont val="Times New Roman"/>
      </rPr>
      <t>1,2</t>
    </r>
  </si>
  <si>
    <r>
      <rPr>
        <sz val="6"/>
        <rFont val="Times New Roman"/>
      </rPr>
      <t>Bu bölümde:</t>
    </r>
  </si>
  <si>
    <r>
      <rPr>
        <sz val="6"/>
        <rFont val="Times New Roman"/>
      </rPr>
      <t>§</t>
    </r>
  </si>
  <si>
    <r>
      <rPr>
        <sz val="6"/>
        <rFont val="Times New Roman"/>
      </rPr>
      <t>1- Bir aydan az süreler değerlendirmeye alınmayacaktır.</t>
    </r>
  </si>
  <si>
    <r>
      <rPr>
        <sz val="6"/>
        <rFont val="MingLiU"/>
      </rPr>
      <t>s</t>
    </r>
  </si>
  <si>
    <r>
      <rPr>
        <sz val="6"/>
        <rFont val="Times New Roman"/>
      </rPr>
      <t>2- Yöneticilikte ikinci görev kapsamında (vekâlet, geçici görev, kurucu müdürlük</t>
    </r>
  </si>
  <si>
    <r>
      <rPr>
        <sz val="6"/>
        <rFont val="Times New Roman"/>
      </rPr>
      <t>e müdür yetkili öğretmenlik dâhil) geçen hizmet süreleri</t>
    </r>
  </si>
  <si>
    <r>
      <rPr>
        <sz val="6"/>
        <rFont val="Times New Roman"/>
      </rPr>
      <t>öğretmenlikte geçen hizmet süresinin hesabında dikkate atanacaktır.</t>
    </r>
  </si>
  <si>
    <r>
      <rPr>
        <sz val="6"/>
        <rFont val="Times New Roman"/>
      </rPr>
      <t>3- Asker öğretmen olarak Bakanlığa bağlı eğitim kuramlarında geçirilen süreler öğretmenlikte geçmiş sayılacaktır.</t>
    </r>
  </si>
  <si>
    <r>
      <rPr>
        <sz val="6"/>
        <rFont val="Times New Roman"/>
      </rPr>
      <t>4- Aylıksız izinli olarak geçirilen süreler öğretmenlikte geçen hizmet süresinin hesabında dikkate alınmayacaktır.</t>
    </r>
  </si>
  <si>
    <r>
      <rPr>
        <sz val="6"/>
        <rFont val="MingLiU"/>
      </rPr>
      <t>TOPLAM PUAN</t>
    </r>
  </si>
  <si>
    <r>
      <rPr>
        <sz val="6"/>
        <rFont val="Times New Roman"/>
      </rPr>
      <t>NOT: Bu form içeriği değiştirilmeden elektronik ortama uyarlanabileccktir.</t>
    </r>
  </si>
  <si>
    <r>
      <rPr>
        <sz val="8"/>
        <rFont val="Sylfaen"/>
      </rPr>
      <t>EK-6</t>
    </r>
  </si>
  <si>
    <r>
      <rPr>
        <b/>
        <sz val="9"/>
        <rFont val="Times New Roman"/>
      </rPr>
      <t>UYGULAMA SINAVI FORMU</t>
    </r>
  </si>
  <si>
    <r>
      <rPr>
        <b/>
        <u/>
        <sz val="8"/>
        <rFont val="Times New Roman"/>
      </rPr>
      <t>BÖLÜM A- KİŞİSEL BİLGİLER</t>
    </r>
  </si>
  <si>
    <r>
      <rPr>
        <b/>
        <sz val="8"/>
        <rFont val="Times New Roman"/>
      </rPr>
      <t>T.C. KİMLİK NO</t>
    </r>
  </si>
  <si>
    <r>
      <rPr>
        <b/>
        <sz val="8"/>
        <rFont val="Times New Roman"/>
      </rPr>
      <t>ADI VE SOYADI</t>
    </r>
  </si>
  <si>
    <r>
      <rPr>
        <b/>
        <sz val="8"/>
        <rFont val="Times New Roman"/>
      </rPr>
      <t>DOĞUM YERİ VE YILI</t>
    </r>
  </si>
  <si>
    <r>
      <rPr>
        <b/>
        <sz val="8"/>
        <rFont val="Times New Roman"/>
      </rPr>
      <t>GÖREV YAPTIĞI OKUL/KURUM ADI</t>
    </r>
  </si>
  <si>
    <r>
      <rPr>
        <b/>
        <sz val="8"/>
        <rFont val="Times New Roman"/>
      </rPr>
      <t>ALANI</t>
    </r>
  </si>
  <si>
    <r>
      <rPr>
        <b/>
        <sz val="8"/>
        <rFont val="Times New Roman"/>
      </rPr>
      <t>OGRENIM DURUMU</t>
    </r>
  </si>
  <si>
    <r>
      <rPr>
        <b/>
        <sz val="8"/>
        <rFont val="Times New Roman"/>
      </rPr>
      <t>BAŞVURU TARİHÎ İTİBARIYLA ADAYLIK DAHİL HİZMET SÜRESİ</t>
    </r>
  </si>
  <si>
    <r>
      <rPr>
        <b/>
        <sz val="8"/>
        <rFont val="Times New Roman"/>
      </rPr>
      <t>YIL : AY : GÜN :</t>
    </r>
  </si>
  <si>
    <r>
      <rPr>
        <b/>
        <sz val="8"/>
        <rFont val="Times New Roman"/>
      </rPr>
      <t>BÖLÜM B- UYGULAMA SINAVI</t>
    </r>
  </si>
  <si>
    <r>
      <rPr>
        <b/>
        <sz val="8"/>
        <rFont val="Times New Roman"/>
      </rPr>
      <t>UYGULAMA SINAVI KONULARI</t>
    </r>
  </si>
  <si>
    <r>
      <rPr>
        <b/>
        <sz val="8"/>
        <rFont val="Times New Roman"/>
      </rPr>
      <t>PUAN DEĞERİ</t>
    </r>
  </si>
  <si>
    <r>
      <rPr>
        <b/>
        <sz val="8"/>
        <rFont val="Times New Roman"/>
      </rPr>
      <t>DEĞERLENDİRME PUANI</t>
    </r>
  </si>
  <si>
    <r>
      <rPr>
        <b/>
        <sz val="8"/>
        <rFont val="Times New Roman"/>
      </rPr>
      <t>ARİTMETİK ORTALAMA</t>
    </r>
  </si>
  <si>
    <r>
      <rPr>
        <b/>
        <sz val="8"/>
        <rFont val="Times New Roman"/>
      </rPr>
      <t>BAŞKAN</t>
    </r>
  </si>
  <si>
    <r>
      <rPr>
        <b/>
        <sz val="8"/>
        <rFont val="Times New Roman"/>
      </rPr>
      <t>UYE</t>
    </r>
  </si>
  <si>
    <r>
      <rPr>
        <b/>
        <sz val="8"/>
        <rFont val="Times New Roman"/>
      </rPr>
      <t>Uygulama Becerisi</t>
    </r>
  </si>
  <si>
    <r>
      <rPr>
        <b/>
        <sz val="8"/>
        <rFont val="Times New Roman"/>
      </rPr>
      <t>80</t>
    </r>
  </si>
  <si>
    <r>
      <rPr>
        <b/>
        <sz val="8"/>
        <rFont val="Times New Roman"/>
      </rPr>
      <t>Tutum ve Davranış</t>
    </r>
  </si>
  <si>
    <r>
      <rPr>
        <b/>
        <sz val="8"/>
        <rFont val="Times New Roman"/>
      </rPr>
      <t>20</t>
    </r>
  </si>
  <si>
    <r>
      <rPr>
        <b/>
        <sz val="8"/>
        <rFont val="Times New Roman"/>
      </rPr>
      <t>PUANI</t>
    </r>
  </si>
  <si>
    <r>
      <rPr>
        <b/>
        <sz val="8"/>
        <rFont val="Times New Roman"/>
      </rPr>
      <t>100</t>
    </r>
  </si>
  <si>
    <r>
      <rPr>
        <b/>
        <sz val="8"/>
        <rFont val="Times New Roman"/>
      </rPr>
      <t>BÖLÜM C- DEĞERLENDİRME VE UYGULAMA SINAVI KOMİSYONU</t>
    </r>
  </si>
  <si>
    <r>
      <rPr>
        <b/>
        <sz val="8"/>
        <rFont val="Times New Roman"/>
      </rPr>
      <t>KOMİSYON BAŞKANI    ÜYE    ÜYE    ÜYE    ÜYE</t>
    </r>
  </si>
  <si>
    <r>
      <rPr>
        <b/>
        <sz val="8"/>
        <rFont val="Times New Roman"/>
      </rPr>
      <t>AÇIKLAMALAR:</t>
    </r>
  </si>
  <si>
    <r>
      <rPr>
        <sz val="8"/>
        <rFont val="Times New Roman"/>
      </rPr>
      <t>1-    Bu form uygulama sınavına çağrılan her kişi için 6 (altı) nüsha olarak hazırlanacak ve her üyeye birer adet verilecektir. Diğer</t>
    </r>
  </si>
  <si>
    <r>
      <rPr>
        <sz val="8"/>
        <rFont val="Times New Roman"/>
      </rPr>
      <t>nüsha komisyon sekreteryasınca kullanılacaktır.</t>
    </r>
  </si>
  <si>
    <r>
      <rPr>
        <sz val="8"/>
        <rFont val="Times New Roman"/>
      </rPr>
      <t>2-    Bu formun Bölüm B'deki “Uygulama Sınavı Konulan” karşısında “Değerlendirme Puanı” sütunu komisyon üyelerince ayrı ayrı</t>
    </r>
  </si>
  <si>
    <r>
      <rPr>
        <sz val="8"/>
        <rFont val="Times New Roman"/>
      </rPr>
      <t xml:space="preserve">doldurulacak ve Bölüm C'de kendisine ait olan kısım </t>
    </r>
    <r>
      <rPr>
        <u/>
        <sz val="8"/>
        <rFont val="Times New Roman"/>
      </rPr>
      <t>imz</t>
    </r>
    <r>
      <rPr>
        <sz val="8"/>
        <rFont val="Times New Roman"/>
      </rPr>
      <t>alanacaktır.</t>
    </r>
  </si>
  <si>
    <r>
      <rPr>
        <sz val="8"/>
        <rFont val="Times New Roman"/>
      </rPr>
      <t>3-    Komisyon üyelerinin her aday için düzenledikleri puanlanmış formlar, komisyon sekreteryası tarafından birleştirilecektir.</t>
    </r>
  </si>
  <si>
    <r>
      <rPr>
        <sz val="8"/>
        <rFont val="Times New Roman"/>
      </rPr>
      <t>4-    Komisyon sekreteryası;</t>
    </r>
  </si>
  <si>
    <r>
      <rPr>
        <sz val="8"/>
        <rFont val="Times New Roman"/>
      </rPr>
      <t>a)    Komisyon üyelerince verilen puanlar toplamının aritmetik ortalamasını alarak karşısındaki sütuna rakam ve yazıyla işleyecektir.</t>
    </r>
  </si>
  <si>
    <r>
      <rPr>
        <sz val="8"/>
        <rFont val="Times New Roman"/>
      </rPr>
      <t>b)    A, B ve C bölümlerinde belirtilen işlemler tamamlandıktan sonra söz konusu form Komisyon Başkanı ve üyelere</t>
    </r>
  </si>
  <si>
    <r>
      <rPr>
        <sz val="8"/>
        <rFont val="Times New Roman"/>
      </rPr>
      <t>imzalattırılacaktır.</t>
    </r>
  </si>
  <si>
    <t>HİZMET BÖLGELERİ ÇİZELGESİ</t>
  </si>
  <si>
    <t>KISIM A</t>
  </si>
  <si>
    <t>Bu kısım Rehberlik alanı ile Rehberlik ve Araştırma Merkezinde çalışan Özel Eğitim alanları öğretmenleri hariç tüm öğretmenlerin değerlendirilmelerinde kullanılacaktır</t>
  </si>
  <si>
    <t>Eğitim ve Öğretim Ortamlarını Düzenleyebilme</t>
  </si>
  <si>
    <t>Hiçbir zaman</t>
  </si>
  <si>
    <t>Nadiren</t>
  </si>
  <si>
    <t>Bazen</t>
  </si>
  <si>
    <t>Sıklıkla</t>
  </si>
  <si>
    <t>Her zaman</t>
  </si>
  <si>
    <t>Bu kısım Rehberlik ve Araştırma Merkezinde çalışan, alanı Özel Eğitim olan öğretmenlerin değerlendirilmelerinde kullanılacaktır.</t>
  </si>
  <si>
    <t>Eğitim Öğretimi Planlayabilme</t>
  </si>
  <si>
    <t>Öğrencileri Hedef Kazanımlar Doğrultusunda Güdüleyebilme</t>
  </si>
  <si>
    <r>
      <rPr>
        <b/>
        <sz val="12"/>
        <rFont val="Times New Roman"/>
        <family val="1"/>
        <charset val="162"/>
      </rPr>
      <t>KISIM B</t>
    </r>
  </si>
  <si>
    <r>
      <rPr>
        <sz val="11"/>
        <rFont val="Times New Roman"/>
        <family val="1"/>
        <charset val="162"/>
      </rPr>
      <t>Bu kısım sadece alanı Rehberlik olan öğretmenlerin değerlendirilmesinde kullanılacaktır.</t>
    </r>
  </si>
  <si>
    <r>
      <rPr>
        <b/>
        <sz val="12"/>
        <rFont val="Times New Roman"/>
        <family val="1"/>
        <charset val="162"/>
      </rPr>
      <t>KISIM C</t>
    </r>
  </si>
  <si>
    <t>TOPLAM</t>
  </si>
  <si>
    <t>KISIM-A</t>
  </si>
  <si>
    <t>KISIM-B</t>
  </si>
  <si>
    <t>KISIM-C</t>
  </si>
  <si>
    <t>DEĞERLENDİRİLEN ADAYIN</t>
  </si>
  <si>
    <t>X</t>
  </si>
  <si>
    <t>Faaliyetlerini yürütürken öğretmenler kurulu ve zümre kurul kararlarını dikkate alır.</t>
  </si>
  <si>
    <t>Rehberlik çalışmalarını günlük yaşantılarla bütünleştirir.</t>
  </si>
  <si>
    <t>Planlan ihtiyaca göre günceller.</t>
  </si>
  <si>
    <t>Fatih DİNÇ</t>
  </si>
  <si>
    <t>Sınıf Öğretmeni</t>
  </si>
  <si>
    <t>Mehmet AKSOY</t>
  </si>
  <si>
    <t>100 Üzerinden Değerlendirme Puanı:</t>
  </si>
  <si>
    <t>Hedef kazanımlara ulaşan öğrencilerin üst düzey beceriler geliştirmesini sağlayacak yöntem ve teknikler kullamr.</t>
  </si>
  <si>
    <t>Adı Soyadı                                          :</t>
  </si>
  <si>
    <t>T.C Kimlik Numarası                          :</t>
  </si>
  <si>
    <t>Görevi                                                  :</t>
  </si>
  <si>
    <t>Okulu/Kurumu                                   :</t>
  </si>
  <si>
    <t>Branşı                                                  :</t>
  </si>
  <si>
    <t>Değerlendirme                                    :</t>
  </si>
  <si>
    <t xml:space="preserve">DEĞERLENDİRİCİNİN                    </t>
  </si>
  <si>
    <t>Adı Soyadı                                           :</t>
  </si>
  <si>
    <t>PERFORMANS DEĞERLENDİRME FORMU</t>
  </si>
  <si>
    <r>
      <rPr>
        <b/>
        <sz val="9"/>
        <rFont val="Times New Roman"/>
        <family val="1"/>
        <charset val="162"/>
      </rPr>
      <t>MESLEKİ ÖLÇÜTLER</t>
    </r>
  </si>
  <si>
    <r>
      <rPr>
        <b/>
        <sz val="9"/>
        <rFont val="Times New Roman"/>
        <family val="1"/>
        <charset val="162"/>
      </rPr>
      <t>A-1</t>
    </r>
  </si>
  <si>
    <r>
      <rPr>
        <sz val="9"/>
        <rFont val="Times New Roman"/>
        <family val="1"/>
        <charset val="162"/>
      </rPr>
      <t>Planlan öğrenme ortamlarım dikkate alarak hazırlar.</t>
    </r>
  </si>
  <si>
    <r>
      <rPr>
        <sz val="9"/>
        <rFont val="Times New Roman"/>
        <family val="1"/>
        <charset val="162"/>
      </rPr>
      <t>Planlan açık ve anlaşılırdır.</t>
    </r>
  </si>
  <si>
    <r>
      <rPr>
        <sz val="9"/>
        <rFont val="Times New Roman"/>
        <family val="1"/>
        <charset val="162"/>
      </rPr>
      <t>Planlan öğrencilerin hazır bulunuşluk düzeylerine göre hazırlar.</t>
    </r>
  </si>
  <si>
    <r>
      <rPr>
        <sz val="9"/>
        <rFont val="Times New Roman"/>
        <family val="1"/>
        <charset val="162"/>
      </rPr>
      <t>Planları öğrencilerin bireysel farklılıklannı gözeterek hazırlar.</t>
    </r>
  </si>
  <si>
    <r>
      <rPr>
        <b/>
        <sz val="9"/>
        <rFont val="Times New Roman"/>
        <family val="1"/>
        <charset val="162"/>
      </rPr>
      <t>A-2</t>
    </r>
  </si>
  <si>
    <r>
      <rPr>
        <sz val="9"/>
        <rFont val="Times New Roman"/>
        <family val="1"/>
        <charset val="162"/>
      </rPr>
      <t>Öğrencilerin bireysel farklılıklarına uygun öğrenme ortamlan oluşturur.</t>
    </r>
  </si>
  <si>
    <r>
      <rPr>
        <sz val="9"/>
        <rFont val="Times New Roman"/>
        <family val="1"/>
        <charset val="162"/>
      </rPr>
      <t>Öğrenme ortamlannda güvenliğe ilişkin tedbirleri alır.</t>
    </r>
  </si>
  <si>
    <r>
      <rPr>
        <sz val="9"/>
        <rFont val="Times New Roman"/>
        <family val="1"/>
        <charset val="162"/>
      </rPr>
      <t>Öğrenme ortamlannı hedef kazanımlann özelliklerine göre düzenler.</t>
    </r>
  </si>
  <si>
    <r>
      <rPr>
        <sz val="9"/>
        <rFont val="Times New Roman"/>
        <family val="1"/>
        <charset val="162"/>
      </rPr>
      <t>Öğrenme ortamlannı farklı duyulara hitap edecek biçimde düzenler.</t>
    </r>
  </si>
  <si>
    <r>
      <rPr>
        <sz val="9"/>
        <rFont val="Times New Roman"/>
        <family val="1"/>
        <charset val="162"/>
      </rPr>
      <t>Öğrenme ortamlarında öğrenmeyi destekleyen teknolojik araçlan kullamr.</t>
    </r>
  </si>
  <si>
    <r>
      <rPr>
        <b/>
        <sz val="9"/>
        <rFont val="Times New Roman"/>
        <family val="1"/>
        <charset val="162"/>
      </rPr>
      <t>A-3</t>
    </r>
  </si>
  <si>
    <r>
      <rPr>
        <b/>
        <sz val="9"/>
        <rFont val="Times New Roman"/>
        <family val="1"/>
        <charset val="162"/>
      </rPr>
      <t>İletişim Becerilerim Etkili Kullanabilme</t>
    </r>
  </si>
  <si>
    <r>
      <rPr>
        <sz val="9"/>
        <rFont val="Times New Roman"/>
        <family val="1"/>
        <charset val="162"/>
      </rPr>
      <t>Türkçeyi kurallanna uygun akıcı ve anlaşılır biçimde konuşur.</t>
    </r>
  </si>
  <si>
    <r>
      <rPr>
        <sz val="9"/>
        <rFont val="Times New Roman"/>
        <family val="1"/>
        <charset val="162"/>
      </rPr>
      <t>Beden dilini, ses tonunu doğru kullanır.</t>
    </r>
  </si>
  <si>
    <r>
      <rPr>
        <sz val="9"/>
        <rFont val="Times New Roman"/>
        <family val="1"/>
        <charset val="162"/>
      </rPr>
      <t>Yönetici ve meslektaşlarıyla sağlıklı iletişim kurar,</t>
    </r>
  </si>
  <si>
    <r>
      <rPr>
        <sz val="9"/>
        <rFont val="Times New Roman"/>
        <family val="1"/>
        <charset val="162"/>
      </rPr>
      <t>Veliyle sağlıklı iletişim kurar.</t>
    </r>
  </si>
  <si>
    <r>
      <rPr>
        <sz val="9"/>
        <rFont val="Times New Roman"/>
        <family val="1"/>
        <charset val="162"/>
      </rPr>
      <t>Öğrencilerle sağlıklı iletişim kurar.</t>
    </r>
  </si>
  <si>
    <r>
      <rPr>
        <b/>
        <sz val="9"/>
        <rFont val="Times New Roman"/>
        <family val="1"/>
        <charset val="162"/>
      </rPr>
      <t>A-4</t>
    </r>
  </si>
  <si>
    <r>
      <rPr>
        <sz val="9"/>
        <rFont val="Times New Roman"/>
        <family val="1"/>
        <charset val="162"/>
      </rPr>
      <t>Öğrencilerin hazır bulunuşluk düzeylerini belirler.</t>
    </r>
  </si>
  <si>
    <r>
      <rPr>
        <sz val="9"/>
        <rFont val="Times New Roman"/>
        <family val="1"/>
        <charset val="162"/>
      </rPr>
      <t>Öğrencileri, hedef kazanımlardan haberdar eder.</t>
    </r>
  </si>
  <si>
    <r>
      <rPr>
        <sz val="9"/>
        <rFont val="Times New Roman"/>
        <family val="1"/>
        <charset val="162"/>
      </rPr>
      <t>Öğrenme sürecinde öğrencilerin önceki bilgileri ile bağlantılar kurar.</t>
    </r>
  </si>
  <si>
    <r>
      <rPr>
        <sz val="9"/>
        <rFont val="Times New Roman"/>
        <family val="1"/>
        <charset val="162"/>
      </rPr>
      <t>Her öğrencinin başarma duygusunu tadacağı etkinlikler uygular.</t>
    </r>
  </si>
  <si>
    <r>
      <rPr>
        <b/>
        <sz val="9"/>
        <rFont val="Times New Roman"/>
        <family val="1"/>
        <charset val="162"/>
      </rPr>
      <t>A-5</t>
    </r>
  </si>
  <si>
    <r>
      <rPr>
        <b/>
        <sz val="9"/>
        <rFont val="Times New Roman"/>
        <family val="1"/>
        <charset val="162"/>
      </rPr>
      <t>Çevre Olanaklarım Öğrenme Sürecini Destekleyecek Biçimde Kullanabilme</t>
    </r>
  </si>
  <si>
    <r>
      <rPr>
        <sz val="9"/>
        <rFont val="Times New Roman"/>
        <family val="1"/>
        <charset val="162"/>
      </rPr>
      <t>Çevresel imkânları eğitim - öğretim ortamlarını düzenlemede destekleyici unsurlar olarak kullanır.</t>
    </r>
  </si>
  <si>
    <r>
      <rPr>
        <sz val="9"/>
        <rFont val="Times New Roman"/>
        <family val="1"/>
        <charset val="162"/>
      </rPr>
      <t>Çevreyi hedef kazanımlann edinilmesinde etkin biçimde kullanır.</t>
    </r>
  </si>
  <si>
    <r>
      <rPr>
        <sz val="9"/>
        <rFont val="Times New Roman"/>
        <family val="1"/>
        <charset val="162"/>
      </rPr>
      <t>Eğitim - öğretimin kalitesini artırmak için kişi kuram kuruluşlarla işbirliği yapar.</t>
    </r>
  </si>
  <si>
    <r>
      <rPr>
        <sz val="9"/>
        <rFont val="Times New Roman"/>
        <family val="1"/>
        <charset val="162"/>
      </rPr>
      <t>Eğitim - öğretim sürecinde aile katılımım sağlar.</t>
    </r>
  </si>
  <si>
    <r>
      <rPr>
        <sz val="9"/>
        <rFont val="Times New Roman"/>
        <family val="1"/>
        <charset val="162"/>
      </rPr>
      <t>Okulun çevresel olanaklarını geliştirmek için çalışmalar yapar.</t>
    </r>
  </si>
  <si>
    <r>
      <rPr>
        <b/>
        <sz val="9"/>
        <rFont val="Times New Roman"/>
        <family val="1"/>
        <charset val="162"/>
      </rPr>
      <t>A-6</t>
    </r>
  </si>
  <si>
    <r>
      <rPr>
        <b/>
        <sz val="9"/>
        <rFont val="Times New Roman"/>
        <family val="1"/>
        <charset val="162"/>
      </rPr>
      <t>Zamanı Yönetebilme</t>
    </r>
  </si>
  <si>
    <r>
      <rPr>
        <sz val="9"/>
        <rFont val="Times New Roman"/>
        <family val="1"/>
        <charset val="162"/>
      </rPr>
      <t>Görev ve sorumluluklarını zamanında yerine getirir.</t>
    </r>
  </si>
  <si>
    <r>
      <rPr>
        <sz val="9"/>
        <rFont val="Times New Roman"/>
        <family val="1"/>
        <charset val="162"/>
      </rPr>
      <t>Ders giriş-çıkış saatlerine uyar.</t>
    </r>
  </si>
  <si>
    <r>
      <rPr>
        <sz val="9"/>
        <rFont val="Times New Roman"/>
        <family val="1"/>
        <charset val="162"/>
      </rPr>
      <t>Eğitim öğretim sürecinde zamanı etkin ve verimli kullanır.</t>
    </r>
  </si>
  <si>
    <r>
      <rPr>
        <sz val="9"/>
        <rFont val="Times New Roman"/>
        <family val="1"/>
        <charset val="162"/>
      </rPr>
      <t>Eğitim - öğretim sürecini planlarda öngördüğü sürede tamamlar.</t>
    </r>
  </si>
  <si>
    <r>
      <rPr>
        <sz val="9"/>
        <rFont val="Times New Roman"/>
        <family val="1"/>
        <charset val="162"/>
      </rPr>
      <t>Eğitim - öğretim süreçlerinde teknolojiden faydalanarak zamanı etkin kullanır.</t>
    </r>
  </si>
  <si>
    <r>
      <rPr>
        <b/>
        <sz val="9"/>
        <rFont val="Times New Roman"/>
        <family val="1"/>
        <charset val="162"/>
      </rPr>
      <t>A-7</t>
    </r>
  </si>
  <si>
    <r>
      <rPr>
        <b/>
        <sz val="9"/>
        <rFont val="Times New Roman"/>
        <family val="1"/>
        <charset val="162"/>
      </rPr>
      <t>Öğretim Yöntem ve Tekniklerim Etkin Biçimde Kullanabilme</t>
    </r>
  </si>
  <si>
    <r>
      <rPr>
        <sz val="9"/>
        <rFont val="Times New Roman"/>
        <family val="1"/>
        <charset val="162"/>
      </rPr>
      <t>Hedef kazanımlara ulaşmada uygun öğretim yöntem ve tekniklerini kullanır.</t>
    </r>
  </si>
  <si>
    <r>
      <rPr>
        <sz val="9"/>
        <rFont val="Times New Roman"/>
        <family val="1"/>
        <charset val="162"/>
      </rPr>
      <t>Öğrencilerin gelişim ve hazır bulunuşluk düzeylerine uygun öğretim yöntem ve tekniklerini kullanır.</t>
    </r>
  </si>
  <si>
    <r>
      <rPr>
        <sz val="9"/>
        <rFont val="Times New Roman"/>
        <family val="1"/>
        <charset val="162"/>
      </rPr>
      <t>Öğrencilerin bireysel yeteneklerini keşfedebilmelerine olanak sağlar.</t>
    </r>
  </si>
  <si>
    <r>
      <rPr>
        <sz val="9"/>
        <rFont val="Times New Roman"/>
        <family val="1"/>
        <charset val="162"/>
      </rPr>
      <t>Öğrenme sürecinde günlük yaşantılardan örnekler sunar.</t>
    </r>
  </si>
  <si>
    <r>
      <rPr>
        <sz val="9"/>
        <rFont val="Times New Roman"/>
        <family val="1"/>
        <charset val="162"/>
      </rPr>
      <t>Öğrencilerin yaparak yaşayarak öğrenmelerini sağlar.</t>
    </r>
  </si>
  <si>
    <r>
      <rPr>
        <b/>
        <sz val="9"/>
        <rFont val="Times New Roman"/>
        <family val="1"/>
        <charset val="162"/>
      </rPr>
      <t>A-8</t>
    </r>
  </si>
  <si>
    <r>
      <rPr>
        <b/>
        <sz val="9"/>
        <rFont val="Times New Roman"/>
        <family val="1"/>
        <charset val="162"/>
      </rPr>
      <t>Eğitim Öğretim Sürecini Değerlendirebilme</t>
    </r>
  </si>
  <si>
    <r>
      <rPr>
        <sz val="9"/>
        <rFont val="Times New Roman"/>
        <family val="1"/>
        <charset val="162"/>
      </rPr>
      <t>Ölçme değerlendirme sürecini adil ve şeffaf biçimde yürütür.</t>
    </r>
  </si>
  <si>
    <r>
      <rPr>
        <sz val="9"/>
        <rFont val="Times New Roman"/>
        <family val="1"/>
        <charset val="162"/>
      </rPr>
      <t>Ölçme sürecine ilişkin öğrencilerin kaygılarım giderici çalışmalar yapar.</t>
    </r>
  </si>
  <si>
    <r>
      <rPr>
        <sz val="9"/>
        <rFont val="Times New Roman"/>
        <family val="1"/>
        <charset val="162"/>
      </rPr>
      <t>Süreç odaklı, tamamlayıcı ölçme ve değerlendirme yöntem ve teknikleri kullanır.</t>
    </r>
  </si>
  <si>
    <r>
      <rPr>
        <sz val="9"/>
        <rFont val="Times New Roman"/>
        <family val="1"/>
        <charset val="162"/>
      </rPr>
      <t>Değerlendirme sonuçlarına ilişkin paydaşlara düzenli geribildirimler verir.</t>
    </r>
  </si>
  <si>
    <r>
      <rPr>
        <b/>
        <sz val="9"/>
        <rFont val="Times New Roman"/>
        <family val="1"/>
        <charset val="162"/>
      </rPr>
      <t>A-9</t>
    </r>
  </si>
  <si>
    <r>
      <rPr>
        <b/>
        <sz val="9"/>
        <rFont val="Times New Roman"/>
        <family val="1"/>
        <charset val="162"/>
      </rPr>
      <t>Okulun Eğitim Öğretim Politikalarına Uyum ve Katkı Sağlayabilme</t>
    </r>
  </si>
  <si>
    <r>
      <rPr>
        <sz val="9"/>
        <rFont val="Times New Roman"/>
        <family val="1"/>
        <charset val="162"/>
      </rPr>
      <t>Eğitim öğretimin kalitesinin artırılması için projeler üretir veya projelere katılır.</t>
    </r>
  </si>
  <si>
    <r>
      <rPr>
        <sz val="9"/>
        <rFont val="Times New Roman"/>
        <family val="1"/>
        <charset val="162"/>
      </rPr>
      <t>Eğitim öğretimde kalitenin artırılması konusunda meslektaşlarıyla işbirliği yapar.</t>
    </r>
  </si>
  <si>
    <r>
      <rPr>
        <sz val="9"/>
        <rFont val="Times New Roman"/>
        <family val="1"/>
        <charset val="162"/>
      </rPr>
      <t>Eğitim öğretime ilişkin iyi örnekleri meslektaşlarıyla paylaşır.</t>
    </r>
  </si>
  <si>
    <r>
      <rPr>
        <sz val="9"/>
        <rFont val="Times New Roman"/>
        <family val="1"/>
        <charset val="162"/>
      </rPr>
      <t>Eğitim öğretimin kalitesinin artırılmasında yenilikçi bir anlayış sergiler.</t>
    </r>
  </si>
  <si>
    <r>
      <rPr>
        <b/>
        <sz val="9"/>
        <rFont val="Times New Roman"/>
        <family val="1"/>
        <charset val="162"/>
      </rPr>
      <t>A-10</t>
    </r>
  </si>
  <si>
    <r>
      <rPr>
        <b/>
        <sz val="9"/>
        <rFont val="Times New Roman"/>
        <family val="1"/>
        <charset val="162"/>
      </rPr>
      <t>Öğretmenlik Mesleğinin Gerektirdiği Genel Tutum ve Davranışları Sergileyebilme</t>
    </r>
  </si>
  <si>
    <r>
      <rPr>
        <sz val="9"/>
        <rFont val="Times New Roman"/>
        <family val="1"/>
        <charset val="162"/>
      </rPr>
      <t>Çevresine karşı saygılı davranışlar sergiler.</t>
    </r>
  </si>
  <si>
    <r>
      <rPr>
        <sz val="9"/>
        <rFont val="Times New Roman"/>
        <family val="1"/>
        <charset val="162"/>
      </rPr>
      <t>Mesleki ve kişisel gelişimi ile ilgili çalışmalara katılır.</t>
    </r>
  </si>
  <si>
    <r>
      <rPr>
        <sz val="9"/>
        <rFont val="Times New Roman"/>
        <family val="1"/>
        <charset val="162"/>
      </rPr>
      <t>Kılık kıyafetine özen gösterir.</t>
    </r>
  </si>
  <si>
    <r>
      <rPr>
        <sz val="9"/>
        <rFont val="Times New Roman"/>
        <family val="1"/>
        <charset val="162"/>
      </rPr>
      <t>Çocuk ve insan haklarım gözetir.</t>
    </r>
  </si>
  <si>
    <r>
      <rPr>
        <sz val="9"/>
        <rFont val="Times New Roman"/>
        <family val="1"/>
        <charset val="162"/>
      </rPr>
      <t>Milli, manevi, ahlaki, evrensel değerleri korur.</t>
    </r>
  </si>
  <si>
    <t>Ölçme değerlendirme yöntem ve araçlarını öğrenme süreçlerine uygun olarak seçer.</t>
  </si>
  <si>
    <t>Pamukkale Yardım Sevenler Derneği İlkokulu ( Kadrosu Tavas Derinkuyu Ortaokulu)</t>
  </si>
  <si>
    <t>Din Kültürü ve Ahlak Bilgisi</t>
  </si>
  <si>
    <t>EK-3</t>
  </si>
  <si>
    <t>GÖSTERGELER</t>
  </si>
  <si>
    <t>T.C Kimlik Numarası                         :</t>
  </si>
  <si>
    <t>Değerlendirme Sonucu Ham Puan  :</t>
  </si>
  <si>
    <t>Değerlendirme Tarihi                        :</t>
  </si>
  <si>
    <t>Değerlendiricinin İmzası                   :</t>
  </si>
  <si>
    <t xml:space="preserve">        Birinci Değerlendirme           İkinci Değerlendirme         Üçüncü Değerlendirme</t>
  </si>
  <si>
    <t xml:space="preserve">        Maarif Müfettişi              Okul Müdürü                Danışman Öğretmen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</si>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</sst>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</font>
    <font>
      <b/>
      <sz val="8"/>
      <name val="Times New Roman"/>
    </font>
    <font>
      <b/>
      <sz val="7"/>
      <name val="Times New Roman"/>
    </font>
    <font>
      <b/>
      <sz val="9"/>
      <name val="Times New Roman"/>
    </font>
    <font>
      <sz val="9"/>
      <name val="Times New Roman"/>
    </font>
    <font>
      <sz val="6"/>
      <name val="Sylfaen"/>
    </font>
    <font>
      <sz val="8"/>
      <name val="Times New Roman"/>
    </font>
    <font>
      <sz val="6"/>
      <name val="Times New Roman"/>
    </font>
    <font>
      <b/>
      <sz val="6"/>
      <name val="Times New Roman"/>
    </font>
    <font>
      <sz val="6"/>
      <name val="MingLiU"/>
    </font>
    <font>
      <i/>
      <sz val="7"/>
      <name val="Lucida Sans Unicode"/>
    </font>
    <font>
      <sz val="8"/>
      <name val="Sylfaen"/>
    </font>
    <font>
      <b/>
      <u/>
      <sz val="8"/>
      <name val="Times New Roman"/>
    </font>
    <font>
      <u/>
      <sz val="8"/>
      <name val="Times New Roman"/>
    </font>
    <font>
      <sz val="10"/>
      <name val="Arial"/>
      <family val="2"/>
      <charset val="162"/>
    </font>
    <font>
      <b/>
      <sz val="10"/>
      <name val="Times New Roman"/>
      <family val="1"/>
      <charset val="162"/>
    </font>
    <font>
      <b/>
      <sz val="10"/>
      <name val="Arial"/>
      <family val="2"/>
      <charset val="162"/>
    </font>
    <font>
      <b/>
      <sz val="9"/>
      <name val="Times New Roman"/>
      <family val="1"/>
      <charset val="162"/>
    </font>
    <font>
      <sz val="10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2"/>
      <name val="Arial"/>
      <family val="2"/>
      <charset val="162"/>
    </font>
    <font>
      <sz val="11"/>
      <name val="Arial"/>
      <family val="2"/>
      <charset val="162"/>
    </font>
    <font>
      <sz val="11"/>
      <name val="Times New Roman"/>
      <family val="1"/>
      <charset val="162"/>
    </font>
    <font>
      <b/>
      <sz val="10"/>
      <color indexed="10"/>
      <name val="Arial"/>
      <family val="2"/>
      <charset val="162"/>
    </font>
    <font>
      <b/>
      <sz val="7"/>
      <name val="Times New Roman"/>
      <family val="1"/>
      <charset val="162"/>
    </font>
    <font>
      <sz val="8"/>
      <name val="Times New Roman"/>
      <family val="1"/>
      <charset val="162"/>
    </font>
    <font>
      <sz val="9"/>
      <name val="Times New Roman"/>
      <family val="1"/>
      <charset val="162"/>
    </font>
    <font>
      <b/>
      <sz val="10"/>
      <color indexed="10"/>
      <name val="Times New Roman"/>
      <family val="1"/>
      <charset val="162"/>
    </font>
    <font>
      <u/>
      <sz val="10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9" fillId="0" borderId="0" applyNumberFormat="0" applyFill="0" applyBorder="0" applyAlignment="0" applyProtection="0"/>
  </cellStyleXfs>
  <cellXfs count="190">
    <xf numFmtId="0" fontId="0" fillId="0" borderId="0" xfId="0"/>
    <xf numFmtId="0" fontId="0" fillId="0" borderId="0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indent="1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horizontal="justify" vertical="top"/>
    </xf>
    <xf numFmtId="0" fontId="0" fillId="0" borderId="1" xfId="0" applyBorder="1" applyAlignment="1">
      <alignment horizontal="justify" vertical="top" wrapText="1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justify" vertical="top" wrapText="1"/>
    </xf>
    <xf numFmtId="0" fontId="0" fillId="0" borderId="8" xfId="0" applyBorder="1" applyAlignment="1">
      <alignment horizontal="justify" vertical="top"/>
    </xf>
    <xf numFmtId="0" fontId="4" fillId="0" borderId="0" xfId="0" applyFont="1" applyBorder="1" applyAlignment="1">
      <alignment vertical="top"/>
    </xf>
    <xf numFmtId="0" fontId="0" fillId="0" borderId="8" xfId="0" applyBorder="1" applyAlignment="1">
      <alignment horizontal="left" vertical="top"/>
    </xf>
    <xf numFmtId="0" fontId="0" fillId="0" borderId="8" xfId="0" applyBorder="1" applyAlignment="1">
      <alignment horizontal="left" vertical="top" indent="1"/>
    </xf>
    <xf numFmtId="0" fontId="0" fillId="0" borderId="8" xfId="0" applyBorder="1" applyAlignment="1">
      <alignment horizontal="center" vertical="top"/>
    </xf>
    <xf numFmtId="0" fontId="0" fillId="0" borderId="8" xfId="0" applyNumberForma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2" fillId="0" borderId="8" xfId="0" applyFont="1" applyBorder="1" applyAlignment="1">
      <alignment horizontal="center" vertical="top" textRotation="90"/>
    </xf>
    <xf numFmtId="0" fontId="2" fillId="0" borderId="8" xfId="0" applyFont="1" applyBorder="1" applyAlignment="1">
      <alignment horizontal="center" vertical="top" textRotation="90" wrapText="1"/>
    </xf>
    <xf numFmtId="0" fontId="22" fillId="0" borderId="0" xfId="0" applyFont="1" applyBorder="1" applyAlignment="1">
      <alignment horizontal="left" vertical="top"/>
    </xf>
    <xf numFmtId="0" fontId="14" fillId="0" borderId="0" xfId="0" applyFont="1"/>
    <xf numFmtId="0" fontId="0" fillId="0" borderId="0" xfId="0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0" fillId="2" borderId="0" xfId="0" applyFill="1"/>
    <xf numFmtId="0" fontId="25" fillId="2" borderId="8" xfId="0" applyFont="1" applyFill="1" applyBorder="1" applyAlignment="1">
      <alignment horizontal="center" vertical="top" textRotation="90"/>
    </xf>
    <xf numFmtId="0" fontId="25" fillId="2" borderId="8" xfId="0" applyFont="1" applyFill="1" applyBorder="1" applyAlignment="1">
      <alignment horizontal="center" vertical="top" textRotation="90" wrapText="1"/>
    </xf>
    <xf numFmtId="0" fontId="0" fillId="2" borderId="15" xfId="0" applyNumberFormat="1" applyFill="1" applyBorder="1" applyAlignment="1">
      <alignment horizontal="center" vertical="top"/>
    </xf>
    <xf numFmtId="0" fontId="16" fillId="2" borderId="8" xfId="0" applyFont="1" applyFill="1" applyBorder="1" applyAlignment="1">
      <alignment horizontal="left" vertical="center"/>
    </xf>
    <xf numFmtId="0" fontId="0" fillId="2" borderId="8" xfId="0" applyFill="1" applyBorder="1" applyAlignment="1">
      <alignment horizontal="center" vertical="center"/>
    </xf>
    <xf numFmtId="0" fontId="24" fillId="2" borderId="8" xfId="0" applyFont="1" applyFill="1" applyBorder="1" applyAlignment="1">
      <alignment vertical="center"/>
    </xf>
    <xf numFmtId="0" fontId="24" fillId="2" borderId="8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top"/>
    </xf>
    <xf numFmtId="0" fontId="27" fillId="0" borderId="8" xfId="0" applyFont="1" applyBorder="1" applyAlignment="1">
      <alignment horizontal="left" vertical="center" wrapText="1"/>
    </xf>
    <xf numFmtId="0" fontId="27" fillId="0" borderId="8" xfId="0" applyFont="1" applyBorder="1" applyAlignment="1">
      <alignment horizontal="left" vertical="center"/>
    </xf>
    <xf numFmtId="0" fontId="18" fillId="0" borderId="8" xfId="0" applyNumberFormat="1" applyFont="1" applyBorder="1" applyAlignment="1">
      <alignment horizontal="center" vertical="top"/>
    </xf>
    <xf numFmtId="0" fontId="18" fillId="2" borderId="15" xfId="0" applyNumberFormat="1" applyFont="1" applyFill="1" applyBorder="1" applyAlignment="1">
      <alignment horizontal="center" vertical="top"/>
    </xf>
    <xf numFmtId="0" fontId="18" fillId="0" borderId="8" xfId="0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center"/>
    </xf>
    <xf numFmtId="0" fontId="15" fillId="2" borderId="8" xfId="0" applyFont="1" applyFill="1" applyBorder="1" applyAlignment="1">
      <alignment horizontal="left" vertical="center"/>
    </xf>
    <xf numFmtId="0" fontId="18" fillId="2" borderId="8" xfId="0" applyFont="1" applyFill="1" applyBorder="1" applyAlignment="1">
      <alignment horizontal="center" vertical="center"/>
    </xf>
    <xf numFmtId="0" fontId="28" fillId="2" borderId="8" xfId="0" applyFont="1" applyFill="1" applyBorder="1" applyAlignment="1">
      <alignment vertical="center"/>
    </xf>
    <xf numFmtId="0" fontId="28" fillId="2" borderId="8" xfId="0" applyFont="1" applyFill="1" applyBorder="1" applyAlignment="1">
      <alignment horizontal="center" vertical="center"/>
    </xf>
    <xf numFmtId="0" fontId="18" fillId="0" borderId="8" xfId="0" applyFont="1" applyBorder="1" applyAlignment="1">
      <alignment horizontal="left" vertical="center" wrapText="1"/>
    </xf>
    <xf numFmtId="0" fontId="18" fillId="0" borderId="30" xfId="0" applyFont="1" applyBorder="1" applyAlignment="1">
      <alignment horizontal="center" vertical="center"/>
    </xf>
    <xf numFmtId="0" fontId="18" fillId="0" borderId="32" xfId="0" applyNumberFormat="1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32" xfId="0" applyFont="1" applyBorder="1" applyAlignment="1">
      <alignment horizontal="left" vertical="center"/>
    </xf>
    <xf numFmtId="0" fontId="25" fillId="0" borderId="27" xfId="0" applyFont="1" applyBorder="1" applyAlignment="1">
      <alignment horizontal="left" textRotation="90"/>
    </xf>
    <xf numFmtId="0" fontId="25" fillId="0" borderId="27" xfId="0" applyFont="1" applyBorder="1" applyAlignment="1">
      <alignment horizontal="left" textRotation="90" wrapText="1"/>
    </xf>
    <xf numFmtId="0" fontId="25" fillId="0" borderId="28" xfId="0" applyFont="1" applyBorder="1" applyAlignment="1">
      <alignment horizontal="left" textRotation="90"/>
    </xf>
    <xf numFmtId="0" fontId="26" fillId="0" borderId="8" xfId="0" applyFont="1" applyBorder="1" applyAlignment="1">
      <alignment horizontal="left" vertical="center" wrapText="1"/>
    </xf>
    <xf numFmtId="0" fontId="18" fillId="0" borderId="30" xfId="0" applyNumberFormat="1" applyFont="1" applyBorder="1" applyAlignment="1">
      <alignment horizontal="center" vertical="top"/>
    </xf>
    <xf numFmtId="0" fontId="18" fillId="0" borderId="8" xfId="0" applyFont="1" applyBorder="1" applyAlignment="1">
      <alignment horizontal="left" vertical="center" wrapText="1"/>
    </xf>
    <xf numFmtId="0" fontId="18" fillId="0" borderId="29" xfId="0" applyFont="1" applyBorder="1" applyAlignment="1">
      <alignment horizontal="center" vertical="center"/>
    </xf>
    <xf numFmtId="0" fontId="17" fillId="0" borderId="8" xfId="0" applyFont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textRotation="90"/>
    </xf>
    <xf numFmtId="0" fontId="18" fillId="2" borderId="17" xfId="0" applyFont="1" applyFill="1" applyBorder="1" applyAlignment="1">
      <alignment horizontal="center"/>
    </xf>
    <xf numFmtId="0" fontId="18" fillId="2" borderId="23" xfId="0" applyFont="1" applyFill="1" applyBorder="1" applyAlignment="1">
      <alignment horizontal="center"/>
    </xf>
    <xf numFmtId="0" fontId="19" fillId="0" borderId="3" xfId="0" applyFont="1" applyBorder="1" applyAlignment="1">
      <alignment horizontal="center" vertical="top"/>
    </xf>
    <xf numFmtId="0" fontId="19" fillId="0" borderId="4" xfId="0" applyFont="1" applyBorder="1" applyAlignment="1">
      <alignment horizontal="center" vertical="top"/>
    </xf>
    <xf numFmtId="0" fontId="19" fillId="0" borderId="11" xfId="0" applyFont="1" applyBorder="1" applyAlignment="1">
      <alignment horizontal="center" vertical="top"/>
    </xf>
    <xf numFmtId="0" fontId="18" fillId="0" borderId="14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8" fillId="0" borderId="26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8" fillId="0" borderId="14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18" fillId="0" borderId="20" xfId="0" applyFont="1" applyBorder="1" applyAlignment="1">
      <alignment horizontal="left"/>
    </xf>
    <xf numFmtId="0" fontId="18" fillId="0" borderId="12" xfId="0" applyFont="1" applyBorder="1" applyAlignment="1">
      <alignment horizontal="left"/>
    </xf>
    <xf numFmtId="0" fontId="18" fillId="0" borderId="0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/>
    </xf>
    <xf numFmtId="0" fontId="18" fillId="0" borderId="29" xfId="0" applyFont="1" applyBorder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18" fillId="0" borderId="3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8" fillId="0" borderId="4" xfId="0" applyFont="1" applyBorder="1" applyAlignment="1">
      <alignment horizontal="left" vertical="center"/>
    </xf>
    <xf numFmtId="0" fontId="18" fillId="0" borderId="11" xfId="0" applyFont="1" applyBorder="1" applyAlignment="1">
      <alignment horizontal="left" vertical="center"/>
    </xf>
    <xf numFmtId="0" fontId="15" fillId="0" borderId="0" xfId="0" applyFont="1" applyAlignment="1">
      <alignment horizontal="right"/>
    </xf>
    <xf numFmtId="0" fontId="17" fillId="0" borderId="35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center"/>
    </xf>
    <xf numFmtId="0" fontId="15" fillId="0" borderId="7" xfId="0" applyFont="1" applyBorder="1" applyAlignment="1">
      <alignment horizontal="right" vertical="center"/>
    </xf>
    <xf numFmtId="0" fontId="20" fillId="0" borderId="0" xfId="0" applyFont="1" applyBorder="1" applyAlignment="1">
      <alignment horizontal="center"/>
    </xf>
    <xf numFmtId="14" fontId="15" fillId="0" borderId="0" xfId="0" applyNumberFormat="1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top"/>
    </xf>
    <xf numFmtId="0" fontId="0" fillId="0" borderId="8" xfId="0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0" fontId="23" fillId="0" borderId="0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top"/>
    </xf>
    <xf numFmtId="0" fontId="0" fillId="0" borderId="15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8" xfId="0" applyBorder="1" applyAlignment="1">
      <alignment horizontal="left" vertical="top"/>
    </xf>
    <xf numFmtId="0" fontId="0" fillId="0" borderId="1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0" fillId="0" borderId="21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center" vertical="center"/>
    </xf>
    <xf numFmtId="0" fontId="20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0" fontId="14" fillId="2" borderId="18" xfId="0" applyFont="1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0" borderId="2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9" xfId="0" applyBorder="1" applyAlignment="1">
      <alignment horizontal="right" vertical="top"/>
    </xf>
    <xf numFmtId="0" fontId="0" fillId="0" borderId="19" xfId="0" applyBorder="1" applyAlignment="1">
      <alignment horizontal="right" vertical="top"/>
    </xf>
    <xf numFmtId="0" fontId="0" fillId="0" borderId="10" xfId="0" applyBorder="1" applyAlignment="1">
      <alignment horizontal="righ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9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9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8" xfId="0" applyBorder="1" applyAlignment="1">
      <alignment horizontal="right" vertical="top"/>
    </xf>
    <xf numFmtId="0" fontId="0" fillId="0" borderId="8" xfId="0" applyBorder="1" applyAlignment="1">
      <alignment horizontal="left" vertical="top" wrapText="1" indent="1"/>
    </xf>
    <xf numFmtId="0" fontId="0" fillId="0" borderId="5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8" xfId="0" applyBorder="1" applyAlignment="1">
      <alignment horizontal="justify" vertical="top" wrapText="1"/>
    </xf>
    <xf numFmtId="0" fontId="0" fillId="0" borderId="14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justify" vertical="top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9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2162176</xdr:colOff>
      <xdr:row>5</xdr:row>
      <xdr:rowOff>123825</xdr:rowOff>
    </xdr:from>
    <xdr:ext cx="190499" cy="142875"/>
    <xdr:sp macro="" textlink="">
      <xdr:nvSpPr>
        <xdr:cNvPr id="6" name="Metin kutusu 5"/>
        <xdr:cNvSpPr txBox="1"/>
      </xdr:nvSpPr>
      <xdr:spPr>
        <a:xfrm>
          <a:off x="4210051" y="933450"/>
          <a:ext cx="190499" cy="1428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tr-TR" sz="1000">
              <a:latin typeface="Times New Roman" pitchFamily="18" charset="0"/>
              <a:cs typeface="Times New Roman" pitchFamily="18" charset="0"/>
            </a:rPr>
            <a:t>X</a:t>
          </a:r>
        </a:p>
      </xdr:txBody>
    </xdr:sp>
    <xdr:clientData/>
  </xdr:oneCellAnchor>
  <xdr:oneCellAnchor>
    <xdr:from>
      <xdr:col>2</xdr:col>
      <xdr:colOff>47625</xdr:colOff>
      <xdr:row>5</xdr:row>
      <xdr:rowOff>123825</xdr:rowOff>
    </xdr:from>
    <xdr:ext cx="161925" cy="123825"/>
    <xdr:sp macro="" textlink="">
      <xdr:nvSpPr>
        <xdr:cNvPr id="7" name="Metin kutusu 6"/>
        <xdr:cNvSpPr txBox="1"/>
      </xdr:nvSpPr>
      <xdr:spPr>
        <a:xfrm>
          <a:off x="1885950" y="933450"/>
          <a:ext cx="161925" cy="1238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tr-TR" sz="1100"/>
        </a:p>
      </xdr:txBody>
    </xdr:sp>
    <xdr:clientData/>
  </xdr:oneCellAnchor>
  <xdr:oneCellAnchor>
    <xdr:from>
      <xdr:col>3</xdr:col>
      <xdr:colOff>1095375</xdr:colOff>
      <xdr:row>5</xdr:row>
      <xdr:rowOff>123825</xdr:rowOff>
    </xdr:from>
    <xdr:ext cx="161925" cy="123825"/>
    <xdr:sp macro="" textlink="">
      <xdr:nvSpPr>
        <xdr:cNvPr id="8" name="Metin kutusu 7"/>
        <xdr:cNvSpPr txBox="1"/>
      </xdr:nvSpPr>
      <xdr:spPr>
        <a:xfrm>
          <a:off x="3143250" y="933450"/>
          <a:ext cx="161925" cy="1238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tr-TR" sz="1100"/>
        </a:p>
      </xdr:txBody>
    </xdr:sp>
    <xdr:clientData/>
  </xdr:oneCellAnchor>
  <xdr:oneCellAnchor>
    <xdr:from>
      <xdr:col>2</xdr:col>
      <xdr:colOff>57150</xdr:colOff>
      <xdr:row>12</xdr:row>
      <xdr:rowOff>19050</xdr:rowOff>
    </xdr:from>
    <xdr:ext cx="161925" cy="123825"/>
    <xdr:sp macro="" textlink="">
      <xdr:nvSpPr>
        <xdr:cNvPr id="9" name="Metin kutusu 8"/>
        <xdr:cNvSpPr txBox="1"/>
      </xdr:nvSpPr>
      <xdr:spPr>
        <a:xfrm>
          <a:off x="1895475" y="1781175"/>
          <a:ext cx="161925" cy="1238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tr-TR" sz="1100"/>
        </a:p>
      </xdr:txBody>
    </xdr:sp>
    <xdr:clientData/>
  </xdr:oneCellAnchor>
  <xdr:oneCellAnchor>
    <xdr:from>
      <xdr:col>3</xdr:col>
      <xdr:colOff>1257300</xdr:colOff>
      <xdr:row>12</xdr:row>
      <xdr:rowOff>1</xdr:rowOff>
    </xdr:from>
    <xdr:ext cx="161925" cy="123824"/>
    <xdr:sp macro="" textlink="">
      <xdr:nvSpPr>
        <xdr:cNvPr id="10" name="Metin kutusu 9"/>
        <xdr:cNvSpPr txBox="1"/>
      </xdr:nvSpPr>
      <xdr:spPr>
        <a:xfrm>
          <a:off x="3305175" y="1762126"/>
          <a:ext cx="161925" cy="12382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tr-TR" sz="1000">
              <a:solidFill>
                <a:schemeClr val="tx1"/>
              </a:solidFill>
              <a:effectLst/>
              <a:latin typeface="Times New Roman" pitchFamily="18" charset="0"/>
              <a:ea typeface="+mn-ea"/>
              <a:cs typeface="Times New Roman" pitchFamily="18" charset="0"/>
            </a:rPr>
            <a:t>X</a:t>
          </a:r>
          <a:endParaRPr lang="tr-TR" sz="1000"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2571750</xdr:colOff>
      <xdr:row>12</xdr:row>
      <xdr:rowOff>9525</xdr:rowOff>
    </xdr:from>
    <xdr:ext cx="161925" cy="123825"/>
    <xdr:sp macro="" textlink="">
      <xdr:nvSpPr>
        <xdr:cNvPr id="11" name="Metin kutusu 10"/>
        <xdr:cNvSpPr txBox="1"/>
      </xdr:nvSpPr>
      <xdr:spPr>
        <a:xfrm>
          <a:off x="4619625" y="1771650"/>
          <a:ext cx="161925" cy="1238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tr-T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"/>
  <sheetViews>
    <sheetView tabSelected="1" workbookViewId="0">
      <selection activeCell="D74" sqref="D74"/>
    </sheetView>
  </sheetViews>
  <sheetFormatPr defaultRowHeight="12.75" x14ac:dyDescent="0.2"/>
  <cols>
    <col min="1" max="1" width="3.7109375" style="52" customWidth="1"/>
    <col min="2" max="2" width="23.85546875" style="55" customWidth="1"/>
    <col min="3" max="3" width="3.140625" style="53" customWidth="1"/>
    <col min="4" max="4" width="54.7109375" style="52" customWidth="1"/>
    <col min="5" max="9" width="2.7109375" style="54" customWidth="1"/>
    <col min="10" max="11" width="9.140625" style="52"/>
    <col min="12" max="12" width="9.140625" style="52" hidden="1" customWidth="1"/>
    <col min="13" max="17" width="4.42578125" style="52" hidden="1" customWidth="1"/>
    <col min="18" max="18" width="9.140625" style="52" hidden="1" customWidth="1"/>
    <col min="19" max="16384" width="9.140625" style="52"/>
  </cols>
  <sheetData>
    <row r="1" spans="1:9" ht="12" customHeight="1" x14ac:dyDescent="0.2">
      <c r="A1" s="114" t="s">
        <v>571</v>
      </c>
      <c r="B1" s="114"/>
      <c r="C1" s="114"/>
      <c r="D1" s="114"/>
      <c r="E1" s="114"/>
      <c r="F1" s="114"/>
      <c r="G1" s="114"/>
      <c r="H1" s="114"/>
      <c r="I1" s="114"/>
    </row>
    <row r="2" spans="1:9" ht="17.25" customHeight="1" thickBot="1" x14ac:dyDescent="0.3">
      <c r="A2" s="121" t="s">
        <v>503</v>
      </c>
      <c r="B2" s="121"/>
      <c r="C2" s="121"/>
      <c r="D2" s="121"/>
      <c r="E2" s="121"/>
      <c r="F2" s="121"/>
      <c r="G2" s="121"/>
      <c r="H2" s="121"/>
      <c r="I2" s="121"/>
    </row>
    <row r="3" spans="1:9" ht="13.5" customHeight="1" x14ac:dyDescent="0.2">
      <c r="A3" s="110" t="s">
        <v>501</v>
      </c>
      <c r="B3" s="111"/>
      <c r="C3" s="112"/>
      <c r="D3" s="112"/>
      <c r="E3" s="112"/>
      <c r="F3" s="112"/>
      <c r="G3" s="112"/>
      <c r="H3" s="112"/>
      <c r="I3" s="113"/>
    </row>
    <row r="4" spans="1:9" ht="11.1" customHeight="1" x14ac:dyDescent="0.2">
      <c r="A4" s="101" t="s">
        <v>495</v>
      </c>
      <c r="B4" s="102"/>
      <c r="C4" s="105" t="s">
        <v>490</v>
      </c>
      <c r="D4" s="105"/>
      <c r="E4" s="105"/>
      <c r="F4" s="105"/>
      <c r="G4" s="105"/>
      <c r="H4" s="105"/>
      <c r="I4" s="106"/>
    </row>
    <row r="5" spans="1:9" ht="11.1" customHeight="1" x14ac:dyDescent="0.2">
      <c r="A5" s="101" t="s">
        <v>573</v>
      </c>
      <c r="B5" s="102"/>
      <c r="C5" s="105">
        <v>42394008460</v>
      </c>
      <c r="D5" s="105"/>
      <c r="E5" s="105"/>
      <c r="F5" s="105"/>
      <c r="G5" s="105"/>
      <c r="H5" s="105"/>
      <c r="I5" s="106"/>
    </row>
    <row r="6" spans="1:9" ht="11.1" customHeight="1" x14ac:dyDescent="0.2">
      <c r="A6" s="101" t="s">
        <v>499</v>
      </c>
      <c r="B6" s="102"/>
      <c r="C6" s="105" t="s">
        <v>491</v>
      </c>
      <c r="D6" s="105"/>
      <c r="E6" s="105"/>
      <c r="F6" s="105"/>
      <c r="G6" s="105"/>
      <c r="H6" s="105"/>
      <c r="I6" s="106"/>
    </row>
    <row r="7" spans="1:9" ht="11.1" customHeight="1" x14ac:dyDescent="0.2">
      <c r="A7" s="101" t="s">
        <v>497</v>
      </c>
      <c r="B7" s="102"/>
      <c r="C7" s="105" t="s">
        <v>578</v>
      </c>
      <c r="D7" s="105"/>
      <c r="E7" s="105"/>
      <c r="F7" s="105"/>
      <c r="G7" s="105"/>
      <c r="H7" s="105"/>
      <c r="I7" s="106"/>
    </row>
    <row r="8" spans="1:9" ht="12" customHeight="1" x14ac:dyDescent="0.2">
      <c r="A8" s="99" t="s">
        <v>485</v>
      </c>
      <c r="B8" s="100"/>
      <c r="C8" s="105"/>
      <c r="D8" s="105"/>
      <c r="E8" s="105"/>
      <c r="F8" s="105"/>
      <c r="G8" s="105"/>
      <c r="H8" s="105"/>
      <c r="I8" s="106"/>
    </row>
    <row r="9" spans="1:9" ht="11.1" customHeight="1" x14ac:dyDescent="0.2">
      <c r="A9" s="101" t="s">
        <v>502</v>
      </c>
      <c r="B9" s="102"/>
      <c r="C9" s="105" t="s">
        <v>492</v>
      </c>
      <c r="D9" s="105"/>
      <c r="E9" s="105"/>
      <c r="F9" s="105"/>
      <c r="G9" s="105"/>
      <c r="H9" s="105"/>
      <c r="I9" s="106"/>
    </row>
    <row r="10" spans="1:9" ht="11.1" customHeight="1" x14ac:dyDescent="0.2">
      <c r="A10" s="101" t="s">
        <v>496</v>
      </c>
      <c r="B10" s="102"/>
      <c r="C10" s="105">
        <v>24811241766</v>
      </c>
      <c r="D10" s="105"/>
      <c r="E10" s="105"/>
      <c r="F10" s="105"/>
      <c r="G10" s="105"/>
      <c r="H10" s="105"/>
      <c r="I10" s="106"/>
    </row>
    <row r="11" spans="1:9" ht="11.1" customHeight="1" x14ac:dyDescent="0.2">
      <c r="A11" s="101" t="s">
        <v>498</v>
      </c>
      <c r="B11" s="102"/>
      <c r="C11" s="105" t="s">
        <v>569</v>
      </c>
      <c r="D11" s="105"/>
      <c r="E11" s="105"/>
      <c r="F11" s="105"/>
      <c r="G11" s="105"/>
      <c r="H11" s="105"/>
      <c r="I11" s="106"/>
    </row>
    <row r="12" spans="1:9" ht="11.1" customHeight="1" x14ac:dyDescent="0.2">
      <c r="A12" s="101" t="s">
        <v>499</v>
      </c>
      <c r="B12" s="102"/>
      <c r="C12" s="105" t="s">
        <v>570</v>
      </c>
      <c r="D12" s="105"/>
      <c r="E12" s="105"/>
      <c r="F12" s="105"/>
      <c r="G12" s="105"/>
      <c r="H12" s="105"/>
      <c r="I12" s="106"/>
    </row>
    <row r="13" spans="1:9" ht="11.1" customHeight="1" x14ac:dyDescent="0.2">
      <c r="A13" s="101" t="s">
        <v>500</v>
      </c>
      <c r="B13" s="102"/>
      <c r="C13" s="105" t="s">
        <v>577</v>
      </c>
      <c r="D13" s="105"/>
      <c r="E13" s="105"/>
      <c r="F13" s="105"/>
      <c r="G13" s="105"/>
      <c r="H13" s="105"/>
      <c r="I13" s="106"/>
    </row>
    <row r="14" spans="1:9" ht="11.1" customHeight="1" x14ac:dyDescent="0.2">
      <c r="A14" s="101" t="s">
        <v>574</v>
      </c>
      <c r="B14" s="102"/>
      <c r="C14" s="119">
        <f>SUM(E22:L71)</f>
        <v>170</v>
      </c>
      <c r="D14" s="119"/>
      <c r="E14" s="119"/>
      <c r="F14" s="119"/>
      <c r="G14" s="119"/>
      <c r="H14" s="119"/>
      <c r="I14" s="120"/>
    </row>
    <row r="15" spans="1:9" ht="11.1" customHeight="1" x14ac:dyDescent="0.2">
      <c r="A15" s="101" t="s">
        <v>493</v>
      </c>
      <c r="B15" s="102"/>
      <c r="C15" s="119">
        <v>85</v>
      </c>
      <c r="D15" s="119"/>
      <c r="E15" s="119"/>
      <c r="F15" s="119"/>
      <c r="G15" s="119"/>
      <c r="H15" s="119"/>
      <c r="I15" s="120"/>
    </row>
    <row r="16" spans="1:9" ht="11.1" customHeight="1" x14ac:dyDescent="0.2">
      <c r="A16" s="101" t="s">
        <v>575</v>
      </c>
      <c r="B16" s="102"/>
      <c r="C16" s="122">
        <v>42157</v>
      </c>
      <c r="D16" s="123"/>
      <c r="E16" s="123"/>
      <c r="F16" s="123"/>
      <c r="G16" s="123"/>
      <c r="H16" s="123"/>
      <c r="I16" s="124"/>
    </row>
    <row r="17" spans="1:18" ht="11.1" customHeight="1" thickBot="1" x14ac:dyDescent="0.25">
      <c r="A17" s="103" t="s">
        <v>576</v>
      </c>
      <c r="B17" s="104"/>
      <c r="C17" s="125"/>
      <c r="D17" s="125"/>
      <c r="E17" s="125"/>
      <c r="F17" s="125"/>
      <c r="G17" s="125"/>
      <c r="H17" s="125"/>
      <c r="I17" s="126"/>
    </row>
    <row r="18" spans="1:18" ht="12" customHeight="1" x14ac:dyDescent="0.2">
      <c r="A18" s="89" t="s">
        <v>467</v>
      </c>
      <c r="B18" s="90"/>
      <c r="C18" s="90"/>
      <c r="D18" s="90"/>
      <c r="E18" s="90"/>
      <c r="F18" s="90"/>
      <c r="G18" s="90"/>
      <c r="H18" s="90"/>
      <c r="I18" s="91"/>
    </row>
    <row r="19" spans="1:18" ht="27.75" customHeight="1" thickBot="1" x14ac:dyDescent="0.25">
      <c r="A19" s="92" t="s">
        <v>468</v>
      </c>
      <c r="B19" s="93"/>
      <c r="C19" s="93"/>
      <c r="D19" s="93"/>
      <c r="E19" s="93"/>
      <c r="F19" s="93"/>
      <c r="G19" s="93"/>
      <c r="H19" s="93"/>
      <c r="I19" s="94"/>
    </row>
    <row r="20" spans="1:18" ht="45" customHeight="1" x14ac:dyDescent="0.2">
      <c r="A20" s="95" t="s">
        <v>504</v>
      </c>
      <c r="B20" s="96"/>
      <c r="C20" s="115" t="s">
        <v>572</v>
      </c>
      <c r="D20" s="116"/>
      <c r="E20" s="78" t="s">
        <v>470</v>
      </c>
      <c r="F20" s="78" t="s">
        <v>471</v>
      </c>
      <c r="G20" s="78" t="s">
        <v>472</v>
      </c>
      <c r="H20" s="79" t="s">
        <v>473</v>
      </c>
      <c r="I20" s="80" t="s">
        <v>474</v>
      </c>
      <c r="L20" s="87"/>
      <c r="M20" s="45" t="s">
        <v>470</v>
      </c>
      <c r="N20" s="45" t="s">
        <v>471</v>
      </c>
      <c r="O20" s="45" t="s">
        <v>472</v>
      </c>
      <c r="P20" s="46" t="s">
        <v>473</v>
      </c>
      <c r="Q20" s="45" t="s">
        <v>474</v>
      </c>
      <c r="R20" s="86" t="s">
        <v>481</v>
      </c>
    </row>
    <row r="21" spans="1:18" ht="12.75" customHeight="1" x14ac:dyDescent="0.2">
      <c r="A21" s="97"/>
      <c r="B21" s="98"/>
      <c r="C21" s="117"/>
      <c r="D21" s="118"/>
      <c r="E21" s="64">
        <v>0</v>
      </c>
      <c r="F21" s="64">
        <v>1</v>
      </c>
      <c r="G21" s="64">
        <v>2</v>
      </c>
      <c r="H21" s="64">
        <v>3</v>
      </c>
      <c r="I21" s="82">
        <v>4</v>
      </c>
      <c r="L21" s="88"/>
      <c r="M21" s="65">
        <v>0</v>
      </c>
      <c r="N21" s="65">
        <v>1</v>
      </c>
      <c r="O21" s="65">
        <v>2</v>
      </c>
      <c r="P21" s="65">
        <v>3</v>
      </c>
      <c r="Q21" s="65">
        <v>4</v>
      </c>
      <c r="R21" s="86"/>
    </row>
    <row r="22" spans="1:18" ht="9.9499999999999993" customHeight="1" x14ac:dyDescent="0.2">
      <c r="A22" s="84" t="s">
        <v>505</v>
      </c>
      <c r="B22" s="85" t="s">
        <v>476</v>
      </c>
      <c r="C22" s="66">
        <v>1</v>
      </c>
      <c r="D22" s="67" t="s">
        <v>506</v>
      </c>
      <c r="E22" s="56"/>
      <c r="F22" s="56"/>
      <c r="G22" s="56"/>
      <c r="H22" s="56"/>
      <c r="I22" s="73">
        <v>4</v>
      </c>
      <c r="L22" s="68" t="s">
        <v>482</v>
      </c>
      <c r="M22" s="69">
        <f>COUNTIF(E22:E71,"X")</f>
        <v>0</v>
      </c>
      <c r="N22" s="69">
        <f>COUNTIF(F22:F71,"X")</f>
        <v>0</v>
      </c>
      <c r="O22" s="69">
        <f>COUNTIF(G22:G71,"X")</f>
        <v>0</v>
      </c>
      <c r="P22" s="69">
        <f>COUNTIF(H22:H71,"X")</f>
        <v>0</v>
      </c>
      <c r="Q22" s="69">
        <f>COUNTIF(I22:I71,"X")</f>
        <v>0</v>
      </c>
      <c r="R22" s="69">
        <f>SUM(M22:Q22)</f>
        <v>0</v>
      </c>
    </row>
    <row r="23" spans="1:18" ht="9.9499999999999993" customHeight="1" x14ac:dyDescent="0.2">
      <c r="A23" s="84"/>
      <c r="B23" s="85"/>
      <c r="C23" s="66">
        <v>2</v>
      </c>
      <c r="D23" s="67" t="s">
        <v>507</v>
      </c>
      <c r="E23" s="56"/>
      <c r="F23" s="56"/>
      <c r="G23" s="56"/>
      <c r="H23" s="56">
        <v>3</v>
      </c>
      <c r="I23" s="73"/>
      <c r="L23" s="68"/>
      <c r="M23" s="69"/>
      <c r="N23" s="69"/>
      <c r="O23" s="69"/>
      <c r="P23" s="69"/>
      <c r="Q23" s="69"/>
      <c r="R23" s="69"/>
    </row>
    <row r="24" spans="1:18" ht="9.9499999999999993" customHeight="1" x14ac:dyDescent="0.2">
      <c r="A24" s="84"/>
      <c r="B24" s="85"/>
      <c r="C24" s="66">
        <v>3</v>
      </c>
      <c r="D24" s="67" t="s">
        <v>508</v>
      </c>
      <c r="E24" s="56"/>
      <c r="F24" s="56"/>
      <c r="G24" s="56"/>
      <c r="H24" s="56"/>
      <c r="I24" s="73">
        <v>4</v>
      </c>
      <c r="L24" s="68"/>
      <c r="M24" s="69"/>
      <c r="N24" s="69"/>
      <c r="O24" s="69"/>
      <c r="P24" s="69"/>
      <c r="Q24" s="69"/>
      <c r="R24" s="69"/>
    </row>
    <row r="25" spans="1:18" ht="9.9499999999999993" customHeight="1" x14ac:dyDescent="0.2">
      <c r="A25" s="84"/>
      <c r="B25" s="85"/>
      <c r="C25" s="66">
        <v>4</v>
      </c>
      <c r="D25" s="67" t="s">
        <v>509</v>
      </c>
      <c r="E25" s="56"/>
      <c r="F25" s="56"/>
      <c r="G25" s="56"/>
      <c r="H25" s="56">
        <v>3</v>
      </c>
      <c r="I25" s="73"/>
      <c r="L25" s="70" t="s">
        <v>481</v>
      </c>
      <c r="M25" s="71">
        <f>SUM(M22:M24)*0</f>
        <v>0</v>
      </c>
      <c r="N25" s="71">
        <f>SUM(N22:N24)*1</f>
        <v>0</v>
      </c>
      <c r="O25" s="71">
        <f>SUM(O22:O24)*2</f>
        <v>0</v>
      </c>
      <c r="P25" s="71">
        <f>SUM(P22:P24)*3</f>
        <v>0</v>
      </c>
      <c r="Q25" s="71">
        <f>SUM(Q22:Q24)*4</f>
        <v>0</v>
      </c>
      <c r="R25" s="69">
        <f>SUM(M25:Q25)</f>
        <v>0</v>
      </c>
    </row>
    <row r="26" spans="1:18" ht="9.9499999999999993" customHeight="1" x14ac:dyDescent="0.2">
      <c r="A26" s="84"/>
      <c r="B26" s="85"/>
      <c r="C26" s="66">
        <v>5</v>
      </c>
      <c r="D26" s="63" t="s">
        <v>489</v>
      </c>
      <c r="E26" s="56"/>
      <c r="F26" s="56"/>
      <c r="G26" s="56"/>
      <c r="H26" s="56">
        <v>3</v>
      </c>
      <c r="I26" s="73"/>
    </row>
    <row r="27" spans="1:18" ht="9.9499999999999993" customHeight="1" x14ac:dyDescent="0.2">
      <c r="A27" s="84" t="s">
        <v>510</v>
      </c>
      <c r="B27" s="85" t="s">
        <v>469</v>
      </c>
      <c r="C27" s="66">
        <v>6</v>
      </c>
      <c r="D27" s="72" t="s">
        <v>511</v>
      </c>
      <c r="E27" s="56"/>
      <c r="F27" s="56"/>
      <c r="G27" s="56"/>
      <c r="H27" s="56">
        <v>3</v>
      </c>
      <c r="I27" s="73"/>
    </row>
    <row r="28" spans="1:18" ht="9.9499999999999993" customHeight="1" x14ac:dyDescent="0.2">
      <c r="A28" s="84"/>
      <c r="B28" s="85"/>
      <c r="C28" s="66">
        <v>7</v>
      </c>
      <c r="D28" s="67" t="s">
        <v>512</v>
      </c>
      <c r="E28" s="56"/>
      <c r="F28" s="56"/>
      <c r="G28" s="56"/>
      <c r="H28" s="56">
        <v>3</v>
      </c>
      <c r="I28" s="73"/>
    </row>
    <row r="29" spans="1:18" ht="9.9499999999999993" customHeight="1" x14ac:dyDescent="0.2">
      <c r="A29" s="84"/>
      <c r="B29" s="85"/>
      <c r="C29" s="66">
        <v>8</v>
      </c>
      <c r="D29" s="72" t="s">
        <v>513</v>
      </c>
      <c r="E29" s="56"/>
      <c r="F29" s="56"/>
      <c r="G29" s="56"/>
      <c r="H29" s="56">
        <v>3</v>
      </c>
      <c r="I29" s="73"/>
    </row>
    <row r="30" spans="1:18" ht="9.9499999999999993" customHeight="1" x14ac:dyDescent="0.2">
      <c r="A30" s="84"/>
      <c r="B30" s="85"/>
      <c r="C30" s="66">
        <v>9</v>
      </c>
      <c r="D30" s="72" t="s">
        <v>514</v>
      </c>
      <c r="E30" s="56"/>
      <c r="F30" s="56"/>
      <c r="G30" s="56"/>
      <c r="H30" s="56"/>
      <c r="I30" s="73">
        <v>4</v>
      </c>
    </row>
    <row r="31" spans="1:18" ht="9.9499999999999993" customHeight="1" x14ac:dyDescent="0.2">
      <c r="A31" s="84"/>
      <c r="B31" s="85"/>
      <c r="C31" s="66">
        <v>10</v>
      </c>
      <c r="D31" s="72" t="s">
        <v>515</v>
      </c>
      <c r="E31" s="56"/>
      <c r="F31" s="56"/>
      <c r="G31" s="56"/>
      <c r="H31" s="56">
        <v>3</v>
      </c>
      <c r="I31" s="73"/>
    </row>
    <row r="32" spans="1:18" ht="9.9499999999999993" customHeight="1" x14ac:dyDescent="0.2">
      <c r="A32" s="84" t="s">
        <v>516</v>
      </c>
      <c r="B32" s="83" t="s">
        <v>517</v>
      </c>
      <c r="C32" s="66">
        <v>11</v>
      </c>
      <c r="D32" s="67" t="s">
        <v>518</v>
      </c>
      <c r="E32" s="56"/>
      <c r="F32" s="56"/>
      <c r="G32" s="56"/>
      <c r="H32" s="56">
        <v>3</v>
      </c>
      <c r="I32" s="73"/>
    </row>
    <row r="33" spans="1:9" ht="9.9499999999999993" customHeight="1" x14ac:dyDescent="0.2">
      <c r="A33" s="84"/>
      <c r="B33" s="83"/>
      <c r="C33" s="66">
        <v>12</v>
      </c>
      <c r="D33" s="67" t="s">
        <v>519</v>
      </c>
      <c r="E33" s="56"/>
      <c r="F33" s="56"/>
      <c r="G33" s="56"/>
      <c r="H33" s="56">
        <v>3</v>
      </c>
      <c r="I33" s="73"/>
    </row>
    <row r="34" spans="1:9" ht="9.9499999999999993" customHeight="1" x14ac:dyDescent="0.2">
      <c r="A34" s="84"/>
      <c r="B34" s="83"/>
      <c r="C34" s="66">
        <v>13</v>
      </c>
      <c r="D34" s="67" t="s">
        <v>520</v>
      </c>
      <c r="E34" s="56"/>
      <c r="F34" s="56"/>
      <c r="G34" s="56"/>
      <c r="H34" s="56"/>
      <c r="I34" s="73">
        <v>4</v>
      </c>
    </row>
    <row r="35" spans="1:9" ht="9.9499999999999993" customHeight="1" x14ac:dyDescent="0.2">
      <c r="A35" s="84"/>
      <c r="B35" s="83"/>
      <c r="C35" s="66">
        <v>14</v>
      </c>
      <c r="D35" s="67" t="s">
        <v>521</v>
      </c>
      <c r="E35" s="56"/>
      <c r="F35" s="56"/>
      <c r="G35" s="56"/>
      <c r="H35" s="56">
        <v>3</v>
      </c>
      <c r="I35" s="73"/>
    </row>
    <row r="36" spans="1:9" ht="9.9499999999999993" customHeight="1" x14ac:dyDescent="0.2">
      <c r="A36" s="84"/>
      <c r="B36" s="83"/>
      <c r="C36" s="66">
        <v>15</v>
      </c>
      <c r="D36" s="67" t="s">
        <v>522</v>
      </c>
      <c r="E36" s="56"/>
      <c r="F36" s="56"/>
      <c r="G36" s="56"/>
      <c r="H36" s="56">
        <v>3</v>
      </c>
      <c r="I36" s="73"/>
    </row>
    <row r="37" spans="1:9" ht="9.9499999999999993" customHeight="1" x14ac:dyDescent="0.2">
      <c r="A37" s="84" t="s">
        <v>523</v>
      </c>
      <c r="B37" s="85" t="s">
        <v>477</v>
      </c>
      <c r="C37" s="66">
        <v>16</v>
      </c>
      <c r="D37" s="67" t="s">
        <v>524</v>
      </c>
      <c r="E37" s="56"/>
      <c r="F37" s="56"/>
      <c r="G37" s="56"/>
      <c r="H37" s="56">
        <v>3</v>
      </c>
      <c r="I37" s="73"/>
    </row>
    <row r="38" spans="1:9" ht="9.9499999999999993" customHeight="1" x14ac:dyDescent="0.2">
      <c r="A38" s="84"/>
      <c r="B38" s="85"/>
      <c r="C38" s="66">
        <v>17</v>
      </c>
      <c r="D38" s="67" t="s">
        <v>525</v>
      </c>
      <c r="E38" s="56"/>
      <c r="F38" s="56"/>
      <c r="G38" s="56"/>
      <c r="H38" s="56">
        <v>3</v>
      </c>
      <c r="I38" s="73"/>
    </row>
    <row r="39" spans="1:9" ht="9.9499999999999993" customHeight="1" x14ac:dyDescent="0.2">
      <c r="A39" s="84"/>
      <c r="B39" s="85"/>
      <c r="C39" s="66">
        <v>18</v>
      </c>
      <c r="D39" s="72" t="s">
        <v>526</v>
      </c>
      <c r="E39" s="56"/>
      <c r="F39" s="56"/>
      <c r="G39" s="56"/>
      <c r="H39" s="56"/>
      <c r="I39" s="73">
        <v>4</v>
      </c>
    </row>
    <row r="40" spans="1:9" ht="10.5" customHeight="1" x14ac:dyDescent="0.2">
      <c r="A40" s="84"/>
      <c r="B40" s="85"/>
      <c r="C40" s="66">
        <v>19</v>
      </c>
      <c r="D40" s="67" t="s">
        <v>527</v>
      </c>
      <c r="E40" s="56"/>
      <c r="F40" s="56"/>
      <c r="G40" s="56"/>
      <c r="H40" s="56">
        <v>3</v>
      </c>
      <c r="I40" s="73"/>
    </row>
    <row r="41" spans="1:9" ht="21" customHeight="1" x14ac:dyDescent="0.2">
      <c r="A41" s="84"/>
      <c r="B41" s="85"/>
      <c r="C41" s="66">
        <v>20</v>
      </c>
      <c r="D41" s="62" t="s">
        <v>494</v>
      </c>
      <c r="E41" s="56"/>
      <c r="F41" s="56"/>
      <c r="G41" s="56"/>
      <c r="H41" s="56">
        <v>3</v>
      </c>
      <c r="I41" s="73"/>
    </row>
    <row r="42" spans="1:9" ht="21.75" customHeight="1" x14ac:dyDescent="0.2">
      <c r="A42" s="84" t="s">
        <v>528</v>
      </c>
      <c r="B42" s="83" t="s">
        <v>529</v>
      </c>
      <c r="C42" s="66">
        <v>21</v>
      </c>
      <c r="D42" s="72" t="s">
        <v>530</v>
      </c>
      <c r="E42" s="56"/>
      <c r="F42" s="56"/>
      <c r="G42" s="56"/>
      <c r="H42" s="56"/>
      <c r="I42" s="73">
        <v>4</v>
      </c>
    </row>
    <row r="43" spans="1:9" ht="9.9499999999999993" customHeight="1" x14ac:dyDescent="0.2">
      <c r="A43" s="84"/>
      <c r="B43" s="83"/>
      <c r="C43" s="66">
        <v>22</v>
      </c>
      <c r="D43" s="72" t="s">
        <v>531</v>
      </c>
      <c r="E43" s="56"/>
      <c r="F43" s="56"/>
      <c r="G43" s="56"/>
      <c r="H43" s="56">
        <v>3</v>
      </c>
      <c r="I43" s="73"/>
    </row>
    <row r="44" spans="1:9" ht="9.9499999999999993" customHeight="1" x14ac:dyDescent="0.2">
      <c r="A44" s="84"/>
      <c r="B44" s="83"/>
      <c r="C44" s="66">
        <v>23</v>
      </c>
      <c r="D44" s="72" t="s">
        <v>532</v>
      </c>
      <c r="E44" s="56"/>
      <c r="F44" s="56"/>
      <c r="G44" s="56"/>
      <c r="H44" s="56">
        <v>3</v>
      </c>
      <c r="I44" s="73"/>
    </row>
    <row r="45" spans="1:9" ht="9.9499999999999993" customHeight="1" x14ac:dyDescent="0.2">
      <c r="A45" s="84"/>
      <c r="B45" s="83"/>
      <c r="C45" s="66">
        <v>24</v>
      </c>
      <c r="D45" s="67" t="s">
        <v>533</v>
      </c>
      <c r="E45" s="56"/>
      <c r="F45" s="56"/>
      <c r="G45" s="56"/>
      <c r="H45" s="56"/>
      <c r="I45" s="73">
        <v>4</v>
      </c>
    </row>
    <row r="46" spans="1:9" ht="9.9499999999999993" customHeight="1" x14ac:dyDescent="0.2">
      <c r="A46" s="84"/>
      <c r="B46" s="83"/>
      <c r="C46" s="66">
        <v>25</v>
      </c>
      <c r="D46" s="67" t="s">
        <v>534</v>
      </c>
      <c r="E46" s="56"/>
      <c r="F46" s="56"/>
      <c r="G46" s="56"/>
      <c r="H46" s="56">
        <v>3</v>
      </c>
      <c r="I46" s="73"/>
    </row>
    <row r="47" spans="1:9" ht="9.9499999999999993" customHeight="1" x14ac:dyDescent="0.2">
      <c r="A47" s="107" t="s">
        <v>535</v>
      </c>
      <c r="B47" s="83" t="s">
        <v>536</v>
      </c>
      <c r="C47" s="66">
        <v>26</v>
      </c>
      <c r="D47" s="67" t="s">
        <v>537</v>
      </c>
      <c r="E47" s="56"/>
      <c r="F47" s="56"/>
      <c r="G47" s="56"/>
      <c r="H47" s="56"/>
      <c r="I47" s="73">
        <v>4</v>
      </c>
    </row>
    <row r="48" spans="1:9" ht="9.9499999999999993" customHeight="1" x14ac:dyDescent="0.2">
      <c r="A48" s="107"/>
      <c r="B48" s="83"/>
      <c r="C48" s="66">
        <v>27</v>
      </c>
      <c r="D48" s="67" t="s">
        <v>538</v>
      </c>
      <c r="E48" s="56"/>
      <c r="F48" s="56"/>
      <c r="G48" s="56"/>
      <c r="H48" s="56"/>
      <c r="I48" s="73">
        <v>4</v>
      </c>
    </row>
    <row r="49" spans="1:9" ht="9.9499999999999993" customHeight="1" x14ac:dyDescent="0.2">
      <c r="A49" s="107"/>
      <c r="B49" s="83"/>
      <c r="C49" s="66">
        <v>28</v>
      </c>
      <c r="D49" s="67" t="s">
        <v>539</v>
      </c>
      <c r="E49" s="56"/>
      <c r="F49" s="56"/>
      <c r="G49" s="56"/>
      <c r="H49" s="56">
        <v>3</v>
      </c>
      <c r="I49" s="73"/>
    </row>
    <row r="50" spans="1:9" ht="9.9499999999999993" customHeight="1" x14ac:dyDescent="0.2">
      <c r="A50" s="107"/>
      <c r="B50" s="83"/>
      <c r="C50" s="66">
        <v>29</v>
      </c>
      <c r="D50" s="72" t="s">
        <v>540</v>
      </c>
      <c r="E50" s="56"/>
      <c r="F50" s="56"/>
      <c r="G50" s="56"/>
      <c r="H50" s="56">
        <v>3</v>
      </c>
      <c r="I50" s="73"/>
    </row>
    <row r="51" spans="1:9" ht="9.9499999999999993" customHeight="1" x14ac:dyDescent="0.2">
      <c r="A51" s="107"/>
      <c r="B51" s="83"/>
      <c r="C51" s="66">
        <v>30</v>
      </c>
      <c r="D51" s="72" t="s">
        <v>541</v>
      </c>
      <c r="E51" s="56"/>
      <c r="F51" s="56"/>
      <c r="G51" s="56"/>
      <c r="H51" s="56">
        <v>3</v>
      </c>
      <c r="I51" s="73"/>
    </row>
    <row r="52" spans="1:9" ht="11.25" customHeight="1" x14ac:dyDescent="0.2">
      <c r="A52" s="107" t="s">
        <v>542</v>
      </c>
      <c r="B52" s="83" t="s">
        <v>543</v>
      </c>
      <c r="C52" s="66">
        <v>31</v>
      </c>
      <c r="D52" s="72" t="s">
        <v>544</v>
      </c>
      <c r="E52" s="56"/>
      <c r="F52" s="56"/>
      <c r="G52" s="56"/>
      <c r="H52" s="56"/>
      <c r="I52" s="73">
        <v>4</v>
      </c>
    </row>
    <row r="53" spans="1:9" ht="22.5" customHeight="1" x14ac:dyDescent="0.2">
      <c r="A53" s="107"/>
      <c r="B53" s="83"/>
      <c r="C53" s="66">
        <v>32</v>
      </c>
      <c r="D53" s="72" t="s">
        <v>545</v>
      </c>
      <c r="E53" s="56"/>
      <c r="F53" s="56"/>
      <c r="G53" s="56"/>
      <c r="H53" s="56"/>
      <c r="I53" s="73">
        <v>4</v>
      </c>
    </row>
    <row r="54" spans="1:9" ht="9.9499999999999993" customHeight="1" x14ac:dyDescent="0.2">
      <c r="A54" s="107"/>
      <c r="B54" s="83"/>
      <c r="C54" s="66">
        <v>33</v>
      </c>
      <c r="D54" s="72" t="s">
        <v>546</v>
      </c>
      <c r="E54" s="56"/>
      <c r="F54" s="56"/>
      <c r="G54" s="56"/>
      <c r="H54" s="56">
        <v>3</v>
      </c>
      <c r="I54" s="73"/>
    </row>
    <row r="55" spans="1:9" ht="9.9499999999999993" customHeight="1" x14ac:dyDescent="0.2">
      <c r="A55" s="107"/>
      <c r="B55" s="83"/>
      <c r="C55" s="66">
        <v>34</v>
      </c>
      <c r="D55" s="67" t="s">
        <v>547</v>
      </c>
      <c r="E55" s="56"/>
      <c r="F55" s="56"/>
      <c r="G55" s="56"/>
      <c r="H55" s="56"/>
      <c r="I55" s="73">
        <v>4</v>
      </c>
    </row>
    <row r="56" spans="1:9" ht="9.9499999999999993" customHeight="1" x14ac:dyDescent="0.2">
      <c r="A56" s="107"/>
      <c r="B56" s="83"/>
      <c r="C56" s="66">
        <v>35</v>
      </c>
      <c r="D56" s="67" t="s">
        <v>548</v>
      </c>
      <c r="E56" s="56"/>
      <c r="F56" s="56"/>
      <c r="G56" s="56"/>
      <c r="H56" s="56"/>
      <c r="I56" s="73">
        <v>4</v>
      </c>
    </row>
    <row r="57" spans="1:9" ht="10.5" customHeight="1" x14ac:dyDescent="0.2">
      <c r="A57" s="107" t="s">
        <v>549</v>
      </c>
      <c r="B57" s="83" t="s">
        <v>550</v>
      </c>
      <c r="C57" s="66">
        <v>36</v>
      </c>
      <c r="D57" s="81" t="s">
        <v>568</v>
      </c>
      <c r="E57" s="56"/>
      <c r="F57" s="56"/>
      <c r="G57" s="56"/>
      <c r="H57" s="56"/>
      <c r="I57" s="73">
        <v>4</v>
      </c>
    </row>
    <row r="58" spans="1:9" ht="9.9499999999999993" customHeight="1" x14ac:dyDescent="0.2">
      <c r="A58" s="107"/>
      <c r="B58" s="83"/>
      <c r="C58" s="66">
        <v>37</v>
      </c>
      <c r="D58" s="67" t="s">
        <v>551</v>
      </c>
      <c r="E58" s="56"/>
      <c r="F58" s="56"/>
      <c r="G58" s="56"/>
      <c r="H58" s="56">
        <v>3</v>
      </c>
      <c r="I58" s="73"/>
    </row>
    <row r="59" spans="1:9" ht="9.9499999999999993" customHeight="1" x14ac:dyDescent="0.2">
      <c r="A59" s="107"/>
      <c r="B59" s="83"/>
      <c r="C59" s="66">
        <v>38</v>
      </c>
      <c r="D59" s="72" t="s">
        <v>552</v>
      </c>
      <c r="E59" s="56"/>
      <c r="F59" s="56"/>
      <c r="G59" s="56"/>
      <c r="H59" s="56">
        <v>3</v>
      </c>
      <c r="I59" s="73"/>
    </row>
    <row r="60" spans="1:9" ht="9.9499999999999993" customHeight="1" x14ac:dyDescent="0.2">
      <c r="A60" s="107"/>
      <c r="B60" s="83"/>
      <c r="C60" s="66">
        <v>39</v>
      </c>
      <c r="D60" s="72" t="s">
        <v>553</v>
      </c>
      <c r="E60" s="56"/>
      <c r="F60" s="56"/>
      <c r="G60" s="56"/>
      <c r="H60" s="56">
        <v>3</v>
      </c>
      <c r="I60" s="73"/>
    </row>
    <row r="61" spans="1:9" ht="9.9499999999999993" customHeight="1" x14ac:dyDescent="0.2">
      <c r="A61" s="107"/>
      <c r="B61" s="83"/>
      <c r="C61" s="66">
        <v>40</v>
      </c>
      <c r="D61" s="72" t="s">
        <v>554</v>
      </c>
      <c r="E61" s="56"/>
      <c r="F61" s="56"/>
      <c r="G61" s="56"/>
      <c r="H61" s="56"/>
      <c r="I61" s="73">
        <v>4</v>
      </c>
    </row>
    <row r="62" spans="1:9" ht="9.75" customHeight="1" x14ac:dyDescent="0.2">
      <c r="A62" s="107" t="s">
        <v>555</v>
      </c>
      <c r="B62" s="83" t="s">
        <v>556</v>
      </c>
      <c r="C62" s="66">
        <v>41</v>
      </c>
      <c r="D62" s="81" t="s">
        <v>487</v>
      </c>
      <c r="E62" s="56"/>
      <c r="F62" s="56"/>
      <c r="G62" s="56"/>
      <c r="H62" s="56"/>
      <c r="I62" s="73">
        <v>4</v>
      </c>
    </row>
    <row r="63" spans="1:9" ht="9.9499999999999993" customHeight="1" x14ac:dyDescent="0.2">
      <c r="A63" s="107"/>
      <c r="B63" s="83"/>
      <c r="C63" s="66">
        <v>42</v>
      </c>
      <c r="D63" s="72" t="s">
        <v>557</v>
      </c>
      <c r="E63" s="56"/>
      <c r="F63" s="56"/>
      <c r="G63" s="56"/>
      <c r="H63" s="56">
        <v>3</v>
      </c>
      <c r="I63" s="73"/>
    </row>
    <row r="64" spans="1:9" ht="9.9499999999999993" customHeight="1" x14ac:dyDescent="0.2">
      <c r="A64" s="107"/>
      <c r="B64" s="83"/>
      <c r="C64" s="66">
        <v>43</v>
      </c>
      <c r="D64" s="72" t="s">
        <v>558</v>
      </c>
      <c r="E64" s="56"/>
      <c r="F64" s="56"/>
      <c r="G64" s="56"/>
      <c r="H64" s="56"/>
      <c r="I64" s="73">
        <v>4</v>
      </c>
    </row>
    <row r="65" spans="1:9" ht="9.9499999999999993" customHeight="1" x14ac:dyDescent="0.2">
      <c r="A65" s="107"/>
      <c r="B65" s="83"/>
      <c r="C65" s="66">
        <v>44</v>
      </c>
      <c r="D65" s="67" t="s">
        <v>559</v>
      </c>
      <c r="E65" s="56"/>
      <c r="F65" s="56"/>
      <c r="G65" s="56"/>
      <c r="H65" s="56">
        <v>3</v>
      </c>
      <c r="I65" s="73"/>
    </row>
    <row r="66" spans="1:9" ht="9.9499999999999993" customHeight="1" x14ac:dyDescent="0.2">
      <c r="A66" s="107"/>
      <c r="B66" s="83"/>
      <c r="C66" s="66">
        <v>45</v>
      </c>
      <c r="D66" s="72" t="s">
        <v>560</v>
      </c>
      <c r="E66" s="56"/>
      <c r="F66" s="56"/>
      <c r="G66" s="56"/>
      <c r="H66" s="56">
        <v>3</v>
      </c>
      <c r="I66" s="73"/>
    </row>
    <row r="67" spans="1:9" ht="9.9499999999999993" customHeight="1" x14ac:dyDescent="0.2">
      <c r="A67" s="107" t="s">
        <v>561</v>
      </c>
      <c r="B67" s="83" t="s">
        <v>562</v>
      </c>
      <c r="C67" s="66">
        <v>46</v>
      </c>
      <c r="D67" s="67" t="s">
        <v>563</v>
      </c>
      <c r="E67" s="56"/>
      <c r="F67" s="56"/>
      <c r="G67" s="56"/>
      <c r="H67" s="56"/>
      <c r="I67" s="73">
        <v>4</v>
      </c>
    </row>
    <row r="68" spans="1:9" ht="9.9499999999999993" customHeight="1" x14ac:dyDescent="0.2">
      <c r="A68" s="107"/>
      <c r="B68" s="83"/>
      <c r="C68" s="66">
        <v>47</v>
      </c>
      <c r="D68" s="67" t="s">
        <v>564</v>
      </c>
      <c r="E68" s="56"/>
      <c r="F68" s="56"/>
      <c r="G68" s="56"/>
      <c r="H68" s="56">
        <v>3</v>
      </c>
      <c r="I68" s="73"/>
    </row>
    <row r="69" spans="1:9" ht="9.9499999999999993" customHeight="1" x14ac:dyDescent="0.2">
      <c r="A69" s="107"/>
      <c r="B69" s="83"/>
      <c r="C69" s="66">
        <v>48</v>
      </c>
      <c r="D69" s="67" t="s">
        <v>565</v>
      </c>
      <c r="E69" s="56"/>
      <c r="F69" s="56"/>
      <c r="G69" s="56"/>
      <c r="H69" s="56"/>
      <c r="I69" s="73">
        <v>4</v>
      </c>
    </row>
    <row r="70" spans="1:9" ht="9.9499999999999993" customHeight="1" x14ac:dyDescent="0.2">
      <c r="A70" s="107"/>
      <c r="B70" s="83"/>
      <c r="C70" s="66">
        <v>49</v>
      </c>
      <c r="D70" s="67" t="s">
        <v>566</v>
      </c>
      <c r="E70" s="56"/>
      <c r="F70" s="56"/>
      <c r="G70" s="56"/>
      <c r="H70" s="56">
        <v>3</v>
      </c>
      <c r="I70" s="73"/>
    </row>
    <row r="71" spans="1:9" ht="9.9499999999999993" customHeight="1" thickBot="1" x14ac:dyDescent="0.25">
      <c r="A71" s="108"/>
      <c r="B71" s="109"/>
      <c r="C71" s="74">
        <v>50</v>
      </c>
      <c r="D71" s="77" t="s">
        <v>567</v>
      </c>
      <c r="E71" s="75"/>
      <c r="F71" s="75"/>
      <c r="G71" s="75"/>
      <c r="H71" s="75"/>
      <c r="I71" s="76">
        <v>4</v>
      </c>
    </row>
    <row r="72" spans="1:9" ht="9.9499999999999993" customHeight="1" x14ac:dyDescent="0.2"/>
    <row r="73" spans="1:9" ht="9.9499999999999993" customHeight="1" x14ac:dyDescent="0.2"/>
    <row r="74" spans="1:9" x14ac:dyDescent="0.2">
      <c r="D74" s="189" t="s">
        <v>579</v>
      </c>
    </row>
  </sheetData>
  <mergeCells count="58">
    <mergeCell ref="A1:I1"/>
    <mergeCell ref="C20:D21"/>
    <mergeCell ref="A15:B15"/>
    <mergeCell ref="C15:I15"/>
    <mergeCell ref="A2:I2"/>
    <mergeCell ref="A12:B12"/>
    <mergeCell ref="A13:B13"/>
    <mergeCell ref="A14:B14"/>
    <mergeCell ref="C12:I12"/>
    <mergeCell ref="C13:I13"/>
    <mergeCell ref="C14:I14"/>
    <mergeCell ref="C9:I9"/>
    <mergeCell ref="C10:I10"/>
    <mergeCell ref="C11:I11"/>
    <mergeCell ref="C16:I16"/>
    <mergeCell ref="C17:I17"/>
    <mergeCell ref="C3:I3"/>
    <mergeCell ref="C4:I4"/>
    <mergeCell ref="C5:I5"/>
    <mergeCell ref="C6:I6"/>
    <mergeCell ref="C7:I7"/>
    <mergeCell ref="A3:B3"/>
    <mergeCell ref="A4:B4"/>
    <mergeCell ref="A5:B5"/>
    <mergeCell ref="A6:B6"/>
    <mergeCell ref="A7:B7"/>
    <mergeCell ref="A67:A71"/>
    <mergeCell ref="B67:B71"/>
    <mergeCell ref="A57:A61"/>
    <mergeCell ref="B57:B61"/>
    <mergeCell ref="A47:A51"/>
    <mergeCell ref="B47:B51"/>
    <mergeCell ref="A52:A56"/>
    <mergeCell ref="B52:B56"/>
    <mergeCell ref="A62:A66"/>
    <mergeCell ref="B62:B66"/>
    <mergeCell ref="A18:I18"/>
    <mergeCell ref="A19:I19"/>
    <mergeCell ref="A20:B21"/>
    <mergeCell ref="A8:B8"/>
    <mergeCell ref="A9:B9"/>
    <mergeCell ref="A10:B10"/>
    <mergeCell ref="A11:B11"/>
    <mergeCell ref="A16:B16"/>
    <mergeCell ref="A17:B17"/>
    <mergeCell ref="C8:I8"/>
    <mergeCell ref="B42:B46"/>
    <mergeCell ref="A37:A41"/>
    <mergeCell ref="A42:A46"/>
    <mergeCell ref="B37:B41"/>
    <mergeCell ref="R20:R21"/>
    <mergeCell ref="A27:A31"/>
    <mergeCell ref="A32:A36"/>
    <mergeCell ref="B22:B26"/>
    <mergeCell ref="B27:B31"/>
    <mergeCell ref="A22:A26"/>
    <mergeCell ref="B32:B36"/>
    <mergeCell ref="L20:L21"/>
  </mergeCells>
  <phoneticPr fontId="0" type="noConversion"/>
  <hyperlinks>
    <hyperlink ref="D74" r:id="rId1"/>
  </hyperlinks>
  <printOptions horizontalCentered="1"/>
  <pageMargins left="0.19685039370078741" right="0.19685039370078741" top="0.19685039370078741" bottom="0.19685039370078741" header="0" footer="0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88"/>
  <sheetViews>
    <sheetView topLeftCell="A196" workbookViewId="0">
      <selection activeCell="K136" sqref="K136"/>
    </sheetView>
  </sheetViews>
  <sheetFormatPr defaultRowHeight="12.75" x14ac:dyDescent="0.2"/>
  <cols>
    <col min="1" max="1" width="5.5703125" customWidth="1"/>
    <col min="2" max="2" width="18.85546875" style="38" customWidth="1"/>
    <col min="3" max="3" width="4" style="58" customWidth="1"/>
    <col min="4" max="4" width="46" customWidth="1"/>
    <col min="5" max="9" width="4.28515625" style="17" customWidth="1"/>
    <col min="12" max="12" width="9.140625" hidden="1" customWidth="1"/>
    <col min="13" max="17" width="4.42578125" hidden="1" customWidth="1"/>
    <col min="18" max="18" width="9.140625" hidden="1" customWidth="1"/>
  </cols>
  <sheetData>
    <row r="2" spans="1:19" ht="15.75" x14ac:dyDescent="0.2">
      <c r="A2" s="150" t="s">
        <v>467</v>
      </c>
      <c r="B2" s="150"/>
      <c r="C2" s="150"/>
      <c r="D2" s="150"/>
      <c r="E2" s="150"/>
      <c r="F2" s="150"/>
      <c r="G2" s="150"/>
      <c r="H2" s="150"/>
      <c r="I2" s="150"/>
    </row>
    <row r="4" spans="1:19" ht="24.75" customHeight="1" x14ac:dyDescent="0.2">
      <c r="A4" s="93" t="s">
        <v>468</v>
      </c>
      <c r="B4" s="151"/>
      <c r="C4" s="151"/>
      <c r="D4" s="151"/>
      <c r="E4" s="151"/>
      <c r="F4" s="151"/>
      <c r="G4" s="151"/>
      <c r="H4" s="151"/>
      <c r="I4" s="151"/>
    </row>
    <row r="5" spans="1:19" x14ac:dyDescent="0.2">
      <c r="A5" s="22"/>
    </row>
    <row r="6" spans="1:19" x14ac:dyDescent="0.2">
      <c r="L6" s="44"/>
      <c r="M6" s="152" t="s">
        <v>481</v>
      </c>
      <c r="N6" s="153"/>
      <c r="O6" s="153"/>
      <c r="P6" s="153"/>
      <c r="Q6" s="153"/>
      <c r="R6" s="44"/>
    </row>
    <row r="7" spans="1:19" ht="45.75" x14ac:dyDescent="0.2">
      <c r="A7" s="130" t="s">
        <v>136</v>
      </c>
      <c r="B7" s="130"/>
      <c r="C7" s="129" t="s">
        <v>137</v>
      </c>
      <c r="D7" s="129"/>
      <c r="E7" s="34" t="s">
        <v>470</v>
      </c>
      <c r="F7" s="34" t="s">
        <v>471</v>
      </c>
      <c r="G7" s="34" t="s">
        <v>472</v>
      </c>
      <c r="H7" s="35" t="s">
        <v>473</v>
      </c>
      <c r="I7" s="34" t="s">
        <v>474</v>
      </c>
      <c r="L7" s="154"/>
      <c r="M7" s="45" t="s">
        <v>470</v>
      </c>
      <c r="N7" s="45" t="s">
        <v>471</v>
      </c>
      <c r="O7" s="45" t="s">
        <v>472</v>
      </c>
      <c r="P7" s="46" t="s">
        <v>473</v>
      </c>
      <c r="Q7" s="45" t="s">
        <v>474</v>
      </c>
      <c r="R7" s="86" t="s">
        <v>481</v>
      </c>
    </row>
    <row r="8" spans="1:19" ht="15" customHeight="1" x14ac:dyDescent="0.2">
      <c r="A8" s="130"/>
      <c r="B8" s="130"/>
      <c r="C8" s="129" t="s">
        <v>138</v>
      </c>
      <c r="D8" s="129"/>
      <c r="E8" s="26">
        <v>0</v>
      </c>
      <c r="F8" s="26">
        <v>1</v>
      </c>
      <c r="G8" s="26">
        <v>2</v>
      </c>
      <c r="H8" s="26">
        <v>3</v>
      </c>
      <c r="I8" s="26">
        <v>4</v>
      </c>
      <c r="L8" s="155"/>
      <c r="M8" s="47">
        <v>0</v>
      </c>
      <c r="N8" s="47">
        <v>1</v>
      </c>
      <c r="O8" s="47">
        <v>2</v>
      </c>
      <c r="P8" s="47">
        <v>3</v>
      </c>
      <c r="Q8" s="47">
        <v>4</v>
      </c>
      <c r="R8" s="86"/>
    </row>
    <row r="9" spans="1:19" ht="24" customHeight="1" x14ac:dyDescent="0.2">
      <c r="A9" s="149" t="s">
        <v>141</v>
      </c>
      <c r="B9" s="141" t="s">
        <v>476</v>
      </c>
      <c r="C9" s="59">
        <v>1</v>
      </c>
      <c r="D9" s="40" t="s">
        <v>139</v>
      </c>
      <c r="E9" s="42"/>
      <c r="F9" s="42"/>
      <c r="G9" s="42"/>
      <c r="H9" s="42"/>
      <c r="I9" s="42" t="s">
        <v>486</v>
      </c>
      <c r="L9" s="48" t="s">
        <v>482</v>
      </c>
      <c r="M9" s="49">
        <f>COUNTIF(E9:E61,"X")</f>
        <v>0</v>
      </c>
      <c r="N9" s="49">
        <f>COUNTIF(F9:F61,"X")</f>
        <v>0</v>
      </c>
      <c r="O9" s="49">
        <f>COUNTIF(G9:G61,"X")</f>
        <v>0</v>
      </c>
      <c r="P9" s="49">
        <f>COUNTIF(H9:H61,"X")</f>
        <v>6</v>
      </c>
      <c r="Q9" s="49">
        <f>COUNTIF(I9:I61,"X")</f>
        <v>44</v>
      </c>
      <c r="R9" s="49">
        <f>SUM(M9:Q9)</f>
        <v>50</v>
      </c>
      <c r="S9" s="37"/>
    </row>
    <row r="10" spans="1:19" ht="24" customHeight="1" x14ac:dyDescent="0.2">
      <c r="A10" s="149"/>
      <c r="B10" s="142"/>
      <c r="C10" s="59">
        <v>2</v>
      </c>
      <c r="D10" s="40" t="s">
        <v>140</v>
      </c>
      <c r="E10" s="42"/>
      <c r="F10" s="39"/>
      <c r="G10" s="39"/>
      <c r="H10" s="39"/>
      <c r="I10" s="42" t="s">
        <v>486</v>
      </c>
      <c r="L10" s="48" t="s">
        <v>483</v>
      </c>
      <c r="M10" s="49">
        <f>COUNTIF(E70:E127,"X")</f>
        <v>0</v>
      </c>
      <c r="N10" s="49">
        <f>COUNTIF(F70:F127,"X")</f>
        <v>0</v>
      </c>
      <c r="O10" s="49">
        <f>COUNTIF(G70:G127,"X")</f>
        <v>0</v>
      </c>
      <c r="P10" s="49">
        <f>COUNTIF(H70:H127,"X")</f>
        <v>6</v>
      </c>
      <c r="Q10" s="49">
        <f>COUNTIF(I70:I127,"X")</f>
        <v>49</v>
      </c>
      <c r="R10" s="49">
        <f>SUM(M10:Q10)</f>
        <v>55</v>
      </c>
    </row>
    <row r="11" spans="1:19" ht="24" customHeight="1" x14ac:dyDescent="0.2">
      <c r="A11" s="149"/>
      <c r="B11" s="142"/>
      <c r="C11" s="59">
        <v>3</v>
      </c>
      <c r="D11" s="40" t="s">
        <v>142</v>
      </c>
      <c r="E11" s="39"/>
      <c r="F11" s="39"/>
      <c r="G11" s="39"/>
      <c r="H11" s="39"/>
      <c r="I11" s="42" t="s">
        <v>486</v>
      </c>
      <c r="L11" s="48" t="s">
        <v>484</v>
      </c>
      <c r="M11" s="49">
        <f>COUNTIF(E136:E188,"X")</f>
        <v>0</v>
      </c>
      <c r="N11" s="49">
        <f>COUNTIF(F136:F188,"X")</f>
        <v>0</v>
      </c>
      <c r="O11" s="49">
        <f>COUNTIF(G136:G188,"X")</f>
        <v>0</v>
      </c>
      <c r="P11" s="49">
        <f>COUNTIF(H136:H188,"X")</f>
        <v>0</v>
      </c>
      <c r="Q11" s="49">
        <f>COUNTIF(I136:I188,"X")</f>
        <v>0</v>
      </c>
      <c r="R11" s="49">
        <f>SUM(M11:Q11)</f>
        <v>0</v>
      </c>
    </row>
    <row r="12" spans="1:19" ht="24" customHeight="1" x14ac:dyDescent="0.2">
      <c r="A12" s="149"/>
      <c r="B12" s="142"/>
      <c r="C12" s="59">
        <v>4</v>
      </c>
      <c r="D12" s="40" t="s">
        <v>143</v>
      </c>
      <c r="E12" s="39"/>
      <c r="F12" s="39"/>
      <c r="G12" s="39"/>
      <c r="H12" s="39"/>
      <c r="I12" s="39" t="s">
        <v>486</v>
      </c>
      <c r="L12" s="50" t="s">
        <v>481</v>
      </c>
      <c r="M12" s="51">
        <f>SUM(M9:M11)*0</f>
        <v>0</v>
      </c>
      <c r="N12" s="51">
        <f>SUM(N9:N11)*1</f>
        <v>0</v>
      </c>
      <c r="O12" s="51">
        <f>SUM(O9:O11)*2</f>
        <v>0</v>
      </c>
      <c r="P12" s="51">
        <f>SUM(P9:P11)*3</f>
        <v>36</v>
      </c>
      <c r="Q12" s="51">
        <f>SUM(Q9:Q11)*4</f>
        <v>372</v>
      </c>
      <c r="R12" s="49">
        <f>SUM(M12:Q12)</f>
        <v>408</v>
      </c>
    </row>
    <row r="13" spans="1:19" ht="24" customHeight="1" x14ac:dyDescent="0.2">
      <c r="A13" s="149"/>
      <c r="B13" s="143"/>
      <c r="C13" s="59">
        <v>5</v>
      </c>
      <c r="D13" s="40" t="s">
        <v>144</v>
      </c>
      <c r="E13" s="39"/>
      <c r="F13" s="39"/>
      <c r="G13" s="39"/>
      <c r="H13" s="39"/>
      <c r="I13" s="39" t="s">
        <v>486</v>
      </c>
    </row>
    <row r="14" spans="1:19" ht="24" customHeight="1" x14ac:dyDescent="0.2">
      <c r="A14" s="139" t="s">
        <v>147</v>
      </c>
      <c r="B14" s="141" t="s">
        <v>469</v>
      </c>
      <c r="C14" s="59">
        <v>6</v>
      </c>
      <c r="D14" s="41" t="s">
        <v>145</v>
      </c>
      <c r="E14" s="39"/>
      <c r="F14" s="39"/>
      <c r="G14" s="39"/>
      <c r="H14" s="39"/>
      <c r="I14" s="39" t="s">
        <v>486</v>
      </c>
    </row>
    <row r="15" spans="1:19" ht="24" customHeight="1" x14ac:dyDescent="0.2">
      <c r="A15" s="139"/>
      <c r="B15" s="142"/>
      <c r="C15" s="59">
        <v>7</v>
      </c>
      <c r="D15" s="40" t="s">
        <v>146</v>
      </c>
      <c r="E15" s="39"/>
      <c r="F15" s="39"/>
      <c r="G15" s="39"/>
      <c r="H15" s="39"/>
      <c r="I15" s="39" t="s">
        <v>486</v>
      </c>
    </row>
    <row r="16" spans="1:19" ht="24" customHeight="1" x14ac:dyDescent="0.2">
      <c r="A16" s="139"/>
      <c r="B16" s="142"/>
      <c r="C16" s="59">
        <v>8</v>
      </c>
      <c r="D16" s="41" t="s">
        <v>148</v>
      </c>
      <c r="E16" s="39"/>
      <c r="F16" s="39"/>
      <c r="G16" s="39"/>
      <c r="H16" s="39"/>
      <c r="I16" s="39" t="s">
        <v>486</v>
      </c>
    </row>
    <row r="17" spans="1:9" ht="24" customHeight="1" x14ac:dyDescent="0.2">
      <c r="A17" s="139"/>
      <c r="B17" s="142"/>
      <c r="C17" s="59">
        <v>9</v>
      </c>
      <c r="D17" s="41" t="s">
        <v>149</v>
      </c>
      <c r="E17" s="39"/>
      <c r="F17" s="39"/>
      <c r="G17" s="39"/>
      <c r="H17" s="39"/>
      <c r="I17" s="39" t="s">
        <v>486</v>
      </c>
    </row>
    <row r="18" spans="1:9" ht="24" customHeight="1" x14ac:dyDescent="0.2">
      <c r="A18" s="140"/>
      <c r="B18" s="143"/>
      <c r="C18" s="59">
        <v>10</v>
      </c>
      <c r="D18" s="41" t="s">
        <v>150</v>
      </c>
      <c r="E18" s="39"/>
      <c r="F18" s="39"/>
      <c r="G18" s="39"/>
      <c r="H18" s="39"/>
      <c r="I18" s="39" t="s">
        <v>486</v>
      </c>
    </row>
    <row r="19" spans="1:9" ht="24" customHeight="1" x14ac:dyDescent="0.2">
      <c r="A19" s="149" t="s">
        <v>154</v>
      </c>
      <c r="B19" s="128" t="s">
        <v>151</v>
      </c>
      <c r="C19" s="59">
        <v>11</v>
      </c>
      <c r="D19" s="40" t="s">
        <v>152</v>
      </c>
      <c r="E19" s="39"/>
      <c r="F19" s="39"/>
      <c r="G19" s="39"/>
      <c r="H19" s="39"/>
      <c r="I19" s="39" t="s">
        <v>486</v>
      </c>
    </row>
    <row r="20" spans="1:9" ht="24" customHeight="1" x14ac:dyDescent="0.2">
      <c r="A20" s="149"/>
      <c r="B20" s="128"/>
      <c r="C20" s="59">
        <v>12</v>
      </c>
      <c r="D20" s="40" t="s">
        <v>153</v>
      </c>
      <c r="E20" s="39"/>
      <c r="F20" s="39"/>
      <c r="G20" s="39"/>
      <c r="H20" s="39"/>
      <c r="I20" s="39" t="s">
        <v>486</v>
      </c>
    </row>
    <row r="21" spans="1:9" ht="24" customHeight="1" x14ac:dyDescent="0.2">
      <c r="A21" s="149"/>
      <c r="B21" s="128"/>
      <c r="C21" s="59">
        <v>13</v>
      </c>
      <c r="D21" s="40" t="s">
        <v>155</v>
      </c>
      <c r="E21" s="39"/>
      <c r="F21" s="39"/>
      <c r="G21" s="39"/>
      <c r="H21" s="39"/>
      <c r="I21" s="39" t="s">
        <v>486</v>
      </c>
    </row>
    <row r="22" spans="1:9" ht="24" customHeight="1" x14ac:dyDescent="0.2">
      <c r="A22" s="149"/>
      <c r="B22" s="128"/>
      <c r="C22" s="59">
        <v>14</v>
      </c>
      <c r="D22" s="40" t="s">
        <v>156</v>
      </c>
      <c r="E22" s="39"/>
      <c r="F22" s="39"/>
      <c r="G22" s="39"/>
      <c r="H22" s="39"/>
      <c r="I22" s="39" t="s">
        <v>486</v>
      </c>
    </row>
    <row r="23" spans="1:9" ht="24" customHeight="1" x14ac:dyDescent="0.2">
      <c r="A23" s="149"/>
      <c r="B23" s="128"/>
      <c r="C23" s="59">
        <v>15</v>
      </c>
      <c r="D23" s="40" t="s">
        <v>157</v>
      </c>
      <c r="E23" s="39"/>
      <c r="F23" s="39"/>
      <c r="G23" s="39"/>
      <c r="H23" s="39"/>
      <c r="I23" s="39" t="s">
        <v>486</v>
      </c>
    </row>
    <row r="24" spans="1:9" ht="24" customHeight="1" x14ac:dyDescent="0.2">
      <c r="A24" s="138" t="s">
        <v>160</v>
      </c>
      <c r="B24" s="141" t="s">
        <v>477</v>
      </c>
      <c r="C24" s="59">
        <v>16</v>
      </c>
      <c r="D24" s="40" t="s">
        <v>158</v>
      </c>
      <c r="E24" s="39"/>
      <c r="F24" s="39"/>
      <c r="G24" s="39"/>
      <c r="H24" s="39"/>
      <c r="I24" s="39" t="s">
        <v>486</v>
      </c>
    </row>
    <row r="25" spans="1:9" ht="24" customHeight="1" x14ac:dyDescent="0.2">
      <c r="A25" s="139"/>
      <c r="B25" s="142"/>
      <c r="C25" s="59">
        <v>17</v>
      </c>
      <c r="D25" s="40" t="s">
        <v>159</v>
      </c>
      <c r="E25" s="39"/>
      <c r="F25" s="39"/>
      <c r="G25" s="39"/>
      <c r="H25" s="39"/>
      <c r="I25" s="39" t="s">
        <v>486</v>
      </c>
    </row>
    <row r="26" spans="1:9" ht="24" customHeight="1" x14ac:dyDescent="0.2">
      <c r="A26" s="139"/>
      <c r="B26" s="142"/>
      <c r="C26" s="59">
        <v>18</v>
      </c>
      <c r="D26" s="41" t="s">
        <v>161</v>
      </c>
      <c r="E26" s="39"/>
      <c r="F26" s="39"/>
      <c r="G26" s="39"/>
      <c r="H26" s="39"/>
      <c r="I26" s="39" t="s">
        <v>486</v>
      </c>
    </row>
    <row r="27" spans="1:9" ht="24" customHeight="1" x14ac:dyDescent="0.2">
      <c r="A27" s="139"/>
      <c r="B27" s="142"/>
      <c r="C27" s="59">
        <v>19</v>
      </c>
      <c r="D27" s="40" t="s">
        <v>162</v>
      </c>
      <c r="E27" s="39"/>
      <c r="F27" s="39"/>
      <c r="G27" s="39"/>
      <c r="H27" s="39"/>
      <c r="I27" s="39" t="s">
        <v>486</v>
      </c>
    </row>
    <row r="28" spans="1:9" ht="24" customHeight="1" x14ac:dyDescent="0.2">
      <c r="A28" s="140"/>
      <c r="B28" s="143"/>
      <c r="C28" s="59">
        <v>20</v>
      </c>
      <c r="D28" s="41" t="s">
        <v>163</v>
      </c>
      <c r="E28" s="39"/>
      <c r="F28" s="39"/>
      <c r="G28" s="39"/>
      <c r="H28" s="39"/>
      <c r="I28" s="39" t="s">
        <v>486</v>
      </c>
    </row>
    <row r="29" spans="1:9" ht="24" customHeight="1" x14ac:dyDescent="0.2">
      <c r="A29" s="138" t="s">
        <v>166</v>
      </c>
      <c r="B29" s="128" t="s">
        <v>164</v>
      </c>
      <c r="C29" s="59">
        <v>21</v>
      </c>
      <c r="D29" s="41" t="s">
        <v>165</v>
      </c>
      <c r="E29" s="39"/>
      <c r="F29" s="39"/>
      <c r="G29" s="39"/>
      <c r="H29" s="39"/>
      <c r="I29" s="39" t="s">
        <v>486</v>
      </c>
    </row>
    <row r="30" spans="1:9" ht="24" customHeight="1" x14ac:dyDescent="0.2">
      <c r="A30" s="139"/>
      <c r="B30" s="128"/>
      <c r="C30" s="59">
        <v>22</v>
      </c>
      <c r="D30" s="41" t="s">
        <v>167</v>
      </c>
      <c r="E30" s="39"/>
      <c r="F30" s="39"/>
      <c r="G30" s="39"/>
      <c r="H30" s="39"/>
      <c r="I30" s="39" t="s">
        <v>486</v>
      </c>
    </row>
    <row r="31" spans="1:9" ht="24" customHeight="1" x14ac:dyDescent="0.2">
      <c r="A31" s="139"/>
      <c r="B31" s="128"/>
      <c r="C31" s="59">
        <v>23</v>
      </c>
      <c r="D31" s="41" t="s">
        <v>168</v>
      </c>
      <c r="E31" s="39"/>
      <c r="F31" s="39"/>
      <c r="G31" s="39"/>
      <c r="H31" s="39"/>
      <c r="I31" s="39" t="s">
        <v>486</v>
      </c>
    </row>
    <row r="32" spans="1:9" ht="24" customHeight="1" x14ac:dyDescent="0.2">
      <c r="A32" s="139"/>
      <c r="B32" s="128"/>
      <c r="C32" s="59">
        <v>24</v>
      </c>
      <c r="D32" s="40" t="s">
        <v>169</v>
      </c>
      <c r="E32" s="39"/>
      <c r="F32" s="39"/>
      <c r="G32" s="39"/>
      <c r="H32" s="39"/>
      <c r="I32" s="39" t="s">
        <v>486</v>
      </c>
    </row>
    <row r="33" spans="1:9" ht="24" customHeight="1" x14ac:dyDescent="0.2">
      <c r="A33" s="140"/>
      <c r="B33" s="128"/>
      <c r="C33" s="59">
        <v>25</v>
      </c>
      <c r="D33" s="40" t="s">
        <v>170</v>
      </c>
      <c r="E33" s="39"/>
      <c r="F33" s="39"/>
      <c r="G33" s="39"/>
      <c r="H33" s="39"/>
      <c r="I33" s="39" t="s">
        <v>486</v>
      </c>
    </row>
    <row r="35" spans="1:9" ht="45.75" x14ac:dyDescent="0.2">
      <c r="A35" s="148" t="s">
        <v>136</v>
      </c>
      <c r="B35" s="148"/>
      <c r="C35" s="129" t="s">
        <v>137</v>
      </c>
      <c r="D35" s="129"/>
      <c r="E35" s="34" t="s">
        <v>470</v>
      </c>
      <c r="F35" s="34" t="s">
        <v>471</v>
      </c>
      <c r="G35" s="34" t="s">
        <v>472</v>
      </c>
      <c r="H35" s="35" t="s">
        <v>473</v>
      </c>
      <c r="I35" s="34" t="s">
        <v>474</v>
      </c>
    </row>
    <row r="36" spans="1:9" x14ac:dyDescent="0.2">
      <c r="A36" s="148"/>
      <c r="B36" s="148"/>
      <c r="C36" s="129" t="s">
        <v>138</v>
      </c>
      <c r="D36" s="129"/>
      <c r="E36" s="26">
        <v>0</v>
      </c>
      <c r="F36" s="26">
        <v>1</v>
      </c>
      <c r="G36" s="26">
        <v>2</v>
      </c>
      <c r="H36" s="26">
        <v>3</v>
      </c>
      <c r="I36" s="26">
        <v>4</v>
      </c>
    </row>
    <row r="37" spans="1:9" ht="24" customHeight="1" x14ac:dyDescent="0.2">
      <c r="A37" s="134" t="s">
        <v>171</v>
      </c>
      <c r="B37" s="128" t="s">
        <v>172</v>
      </c>
      <c r="C37" s="59">
        <v>26</v>
      </c>
      <c r="D37" s="40" t="s">
        <v>173</v>
      </c>
      <c r="E37" s="39"/>
      <c r="F37" s="39"/>
      <c r="G37" s="39"/>
      <c r="H37" s="39"/>
      <c r="I37" s="39" t="s">
        <v>486</v>
      </c>
    </row>
    <row r="38" spans="1:9" ht="24" customHeight="1" x14ac:dyDescent="0.2">
      <c r="A38" s="135"/>
      <c r="B38" s="128"/>
      <c r="C38" s="59">
        <v>27</v>
      </c>
      <c r="D38" s="40" t="s">
        <v>174</v>
      </c>
      <c r="E38" s="39"/>
      <c r="F38" s="39"/>
      <c r="G38" s="39"/>
      <c r="H38" s="39"/>
      <c r="I38" s="39" t="s">
        <v>486</v>
      </c>
    </row>
    <row r="39" spans="1:9" ht="24" customHeight="1" x14ac:dyDescent="0.2">
      <c r="A39" s="135"/>
      <c r="B39" s="128"/>
      <c r="C39" s="59">
        <v>28</v>
      </c>
      <c r="D39" s="40" t="s">
        <v>175</v>
      </c>
      <c r="E39" s="39"/>
      <c r="F39" s="39"/>
      <c r="G39" s="39"/>
      <c r="H39" s="39"/>
      <c r="I39" s="39" t="s">
        <v>486</v>
      </c>
    </row>
    <row r="40" spans="1:9" ht="24" customHeight="1" x14ac:dyDescent="0.2">
      <c r="A40" s="135"/>
      <c r="B40" s="128"/>
      <c r="C40" s="59">
        <v>29</v>
      </c>
      <c r="D40" s="41" t="s">
        <v>176</v>
      </c>
      <c r="E40" s="39"/>
      <c r="F40" s="39"/>
      <c r="G40" s="39"/>
      <c r="H40" s="39"/>
      <c r="I40" s="39" t="s">
        <v>486</v>
      </c>
    </row>
    <row r="41" spans="1:9" ht="24" customHeight="1" x14ac:dyDescent="0.2">
      <c r="A41" s="136"/>
      <c r="B41" s="128"/>
      <c r="C41" s="59">
        <v>30</v>
      </c>
      <c r="D41" s="41" t="s">
        <v>177</v>
      </c>
      <c r="E41" s="39"/>
      <c r="F41" s="39"/>
      <c r="G41" s="39"/>
      <c r="H41" s="39" t="s">
        <v>486</v>
      </c>
      <c r="I41" s="39"/>
    </row>
    <row r="42" spans="1:9" ht="24" customHeight="1" x14ac:dyDescent="0.2">
      <c r="A42" s="134" t="s">
        <v>178</v>
      </c>
      <c r="B42" s="128" t="s">
        <v>179</v>
      </c>
      <c r="C42" s="59">
        <v>31</v>
      </c>
      <c r="D42" s="41" t="s">
        <v>180</v>
      </c>
      <c r="E42" s="42"/>
      <c r="F42" s="39"/>
      <c r="G42" s="39"/>
      <c r="H42" s="39" t="s">
        <v>486</v>
      </c>
      <c r="I42" s="39"/>
    </row>
    <row r="43" spans="1:9" ht="24" customHeight="1" x14ac:dyDescent="0.2">
      <c r="A43" s="135"/>
      <c r="B43" s="128"/>
      <c r="C43" s="59">
        <v>32</v>
      </c>
      <c r="D43" s="41" t="s">
        <v>181</v>
      </c>
      <c r="E43" s="39"/>
      <c r="F43" s="39"/>
      <c r="G43" s="39"/>
      <c r="H43" s="39"/>
      <c r="I43" s="39" t="s">
        <v>486</v>
      </c>
    </row>
    <row r="44" spans="1:9" ht="24" customHeight="1" x14ac:dyDescent="0.2">
      <c r="A44" s="135"/>
      <c r="B44" s="128"/>
      <c r="C44" s="59">
        <v>33</v>
      </c>
      <c r="D44" s="41" t="s">
        <v>182</v>
      </c>
      <c r="E44" s="39"/>
      <c r="F44" s="39"/>
      <c r="G44" s="39"/>
      <c r="H44" s="39"/>
      <c r="I44" s="39" t="s">
        <v>486</v>
      </c>
    </row>
    <row r="45" spans="1:9" ht="24" customHeight="1" x14ac:dyDescent="0.2">
      <c r="A45" s="135"/>
      <c r="B45" s="128"/>
      <c r="C45" s="59">
        <v>34</v>
      </c>
      <c r="D45" s="40" t="s">
        <v>183</v>
      </c>
      <c r="E45" s="39"/>
      <c r="F45" s="39"/>
      <c r="G45" s="39"/>
      <c r="H45" s="39"/>
      <c r="I45" s="39" t="s">
        <v>486</v>
      </c>
    </row>
    <row r="46" spans="1:9" ht="24" customHeight="1" x14ac:dyDescent="0.2">
      <c r="A46" s="136"/>
      <c r="B46" s="128"/>
      <c r="C46" s="59">
        <v>35</v>
      </c>
      <c r="D46" s="40" t="s">
        <v>184</v>
      </c>
      <c r="E46" s="39"/>
      <c r="F46" s="39"/>
      <c r="G46" s="39"/>
      <c r="H46" s="39"/>
      <c r="I46" s="39" t="s">
        <v>486</v>
      </c>
    </row>
    <row r="47" spans="1:9" ht="24" customHeight="1" x14ac:dyDescent="0.2">
      <c r="A47" s="134" t="s">
        <v>185</v>
      </c>
      <c r="B47" s="128" t="s">
        <v>186</v>
      </c>
      <c r="C47" s="59">
        <v>36</v>
      </c>
      <c r="D47" s="41" t="s">
        <v>187</v>
      </c>
      <c r="E47" s="39"/>
      <c r="F47" s="39"/>
      <c r="G47" s="39"/>
      <c r="H47" s="39"/>
      <c r="I47" s="39" t="s">
        <v>486</v>
      </c>
    </row>
    <row r="48" spans="1:9" ht="24" customHeight="1" x14ac:dyDescent="0.2">
      <c r="A48" s="135"/>
      <c r="B48" s="128"/>
      <c r="C48" s="59">
        <v>37</v>
      </c>
      <c r="D48" s="40" t="s">
        <v>188</v>
      </c>
      <c r="E48" s="39"/>
      <c r="F48" s="39"/>
      <c r="G48" s="39"/>
      <c r="H48" s="39"/>
      <c r="I48" s="39" t="s">
        <v>486</v>
      </c>
    </row>
    <row r="49" spans="1:9" ht="24" customHeight="1" x14ac:dyDescent="0.2">
      <c r="A49" s="135"/>
      <c r="B49" s="128"/>
      <c r="C49" s="59">
        <v>38</v>
      </c>
      <c r="D49" s="41" t="s">
        <v>189</v>
      </c>
      <c r="E49" s="39"/>
      <c r="F49" s="39"/>
      <c r="G49" s="39"/>
      <c r="H49" s="39"/>
      <c r="I49" s="39" t="s">
        <v>486</v>
      </c>
    </row>
    <row r="50" spans="1:9" ht="24" customHeight="1" x14ac:dyDescent="0.2">
      <c r="A50" s="135"/>
      <c r="B50" s="128"/>
      <c r="C50" s="59">
        <v>39</v>
      </c>
      <c r="D50" s="41" t="s">
        <v>190</v>
      </c>
      <c r="E50" s="39"/>
      <c r="F50" s="39"/>
      <c r="G50" s="39"/>
      <c r="H50" s="39"/>
      <c r="I50" s="39" t="s">
        <v>486</v>
      </c>
    </row>
    <row r="51" spans="1:9" ht="24" customHeight="1" x14ac:dyDescent="0.2">
      <c r="A51" s="136"/>
      <c r="B51" s="128"/>
      <c r="C51" s="59">
        <v>40</v>
      </c>
      <c r="D51" s="41" t="s">
        <v>191</v>
      </c>
      <c r="E51" s="39"/>
      <c r="F51" s="39"/>
      <c r="G51" s="39"/>
      <c r="H51" s="39"/>
      <c r="I51" s="39" t="s">
        <v>486</v>
      </c>
    </row>
    <row r="52" spans="1:9" ht="24" customHeight="1" x14ac:dyDescent="0.2">
      <c r="A52" s="134" t="s">
        <v>192</v>
      </c>
      <c r="B52" s="128" t="s">
        <v>193</v>
      </c>
      <c r="C52" s="59">
        <v>41</v>
      </c>
      <c r="D52" s="60" t="s">
        <v>487</v>
      </c>
      <c r="E52" s="39"/>
      <c r="F52" s="39"/>
      <c r="G52" s="39"/>
      <c r="H52" s="39"/>
      <c r="I52" s="39" t="s">
        <v>486</v>
      </c>
    </row>
    <row r="53" spans="1:9" ht="24" customHeight="1" x14ac:dyDescent="0.2">
      <c r="A53" s="135"/>
      <c r="B53" s="128"/>
      <c r="C53" s="59">
        <v>42</v>
      </c>
      <c r="D53" s="41" t="s">
        <v>194</v>
      </c>
      <c r="E53" s="39"/>
      <c r="F53" s="39"/>
      <c r="G53" s="39"/>
      <c r="H53" s="39" t="s">
        <v>486</v>
      </c>
      <c r="I53" s="39"/>
    </row>
    <row r="54" spans="1:9" ht="24" customHeight="1" x14ac:dyDescent="0.2">
      <c r="A54" s="135"/>
      <c r="B54" s="128"/>
      <c r="C54" s="59">
        <v>43</v>
      </c>
      <c r="D54" s="41" t="s">
        <v>195</v>
      </c>
      <c r="E54" s="39"/>
      <c r="F54" s="39"/>
      <c r="G54" s="39"/>
      <c r="H54" s="39" t="s">
        <v>486</v>
      </c>
      <c r="I54" s="39"/>
    </row>
    <row r="55" spans="1:9" ht="24" customHeight="1" x14ac:dyDescent="0.2">
      <c r="A55" s="135"/>
      <c r="B55" s="128"/>
      <c r="C55" s="59">
        <v>44</v>
      </c>
      <c r="D55" s="40" t="s">
        <v>196</v>
      </c>
      <c r="E55" s="39"/>
      <c r="F55" s="39"/>
      <c r="G55" s="39"/>
      <c r="H55" s="39" t="s">
        <v>486</v>
      </c>
      <c r="I55" s="39"/>
    </row>
    <row r="56" spans="1:9" ht="24" customHeight="1" x14ac:dyDescent="0.2">
      <c r="A56" s="136"/>
      <c r="B56" s="128"/>
      <c r="C56" s="59">
        <v>45</v>
      </c>
      <c r="D56" s="41" t="s">
        <v>197</v>
      </c>
      <c r="E56" s="39"/>
      <c r="F56" s="39"/>
      <c r="G56" s="39"/>
      <c r="H56" s="39" t="s">
        <v>486</v>
      </c>
      <c r="I56" s="39"/>
    </row>
    <row r="57" spans="1:9" ht="24" customHeight="1" x14ac:dyDescent="0.2">
      <c r="A57" s="134" t="s">
        <v>198</v>
      </c>
      <c r="B57" s="128" t="s">
        <v>199</v>
      </c>
      <c r="C57" s="59">
        <v>46</v>
      </c>
      <c r="D57" s="40" t="s">
        <v>200</v>
      </c>
      <c r="E57" s="39"/>
      <c r="F57" s="39"/>
      <c r="G57" s="39"/>
      <c r="H57" s="39"/>
      <c r="I57" s="39" t="s">
        <v>486</v>
      </c>
    </row>
    <row r="58" spans="1:9" ht="24" customHeight="1" x14ac:dyDescent="0.2">
      <c r="A58" s="135"/>
      <c r="B58" s="128"/>
      <c r="C58" s="59">
        <v>47</v>
      </c>
      <c r="D58" s="40" t="s">
        <v>201</v>
      </c>
      <c r="E58" s="39"/>
      <c r="F58" s="39"/>
      <c r="G58" s="39"/>
      <c r="H58" s="39"/>
      <c r="I58" s="39" t="s">
        <v>486</v>
      </c>
    </row>
    <row r="59" spans="1:9" ht="24" customHeight="1" x14ac:dyDescent="0.2">
      <c r="A59" s="135"/>
      <c r="B59" s="128"/>
      <c r="C59" s="59">
        <v>48</v>
      </c>
      <c r="D59" s="40" t="s">
        <v>202</v>
      </c>
      <c r="E59" s="39"/>
      <c r="F59" s="39"/>
      <c r="G59" s="39"/>
      <c r="H59" s="39"/>
      <c r="I59" s="39" t="s">
        <v>486</v>
      </c>
    </row>
    <row r="60" spans="1:9" ht="24" customHeight="1" x14ac:dyDescent="0.2">
      <c r="A60" s="135"/>
      <c r="B60" s="128"/>
      <c r="C60" s="59">
        <v>49</v>
      </c>
      <c r="D60" s="40" t="s">
        <v>203</v>
      </c>
      <c r="E60" s="39"/>
      <c r="F60" s="39"/>
      <c r="G60" s="39"/>
      <c r="H60" s="39"/>
      <c r="I60" s="39" t="s">
        <v>486</v>
      </c>
    </row>
    <row r="61" spans="1:9" ht="24" customHeight="1" x14ac:dyDescent="0.2">
      <c r="A61" s="136"/>
      <c r="B61" s="128"/>
      <c r="C61" s="59">
        <v>50</v>
      </c>
      <c r="D61" s="40" t="s">
        <v>204</v>
      </c>
      <c r="E61" s="39"/>
      <c r="F61" s="39"/>
      <c r="G61" s="39"/>
      <c r="H61" s="39"/>
      <c r="I61" s="39" t="s">
        <v>486</v>
      </c>
    </row>
    <row r="63" spans="1:9" ht="15.75" x14ac:dyDescent="0.2">
      <c r="A63" s="131" t="s">
        <v>478</v>
      </c>
      <c r="B63" s="131"/>
      <c r="C63" s="131"/>
      <c r="D63" s="131"/>
      <c r="E63" s="131"/>
      <c r="F63" s="131"/>
      <c r="G63" s="131"/>
      <c r="H63" s="131"/>
      <c r="I63" s="131"/>
    </row>
    <row r="65" spans="1:9" ht="15" x14ac:dyDescent="0.2">
      <c r="A65" s="133" t="s">
        <v>479</v>
      </c>
      <c r="B65" s="133"/>
      <c r="C65" s="133"/>
      <c r="D65" s="133"/>
      <c r="E65" s="133"/>
      <c r="F65" s="133"/>
      <c r="G65" s="133"/>
      <c r="H65" s="133"/>
      <c r="I65" s="133"/>
    </row>
    <row r="66" spans="1:9" ht="14.25" x14ac:dyDescent="0.2">
      <c r="A66" s="36"/>
      <c r="B66" s="43"/>
      <c r="C66" s="43"/>
      <c r="D66" s="36"/>
      <c r="E66" s="36"/>
      <c r="F66" s="36"/>
      <c r="G66" s="36"/>
      <c r="H66" s="36"/>
      <c r="I66" s="36"/>
    </row>
    <row r="68" spans="1:9" ht="45.75" x14ac:dyDescent="0.2">
      <c r="A68" s="144" t="s">
        <v>205</v>
      </c>
      <c r="B68" s="145"/>
      <c r="C68" s="137" t="s">
        <v>137</v>
      </c>
      <c r="D68" s="137"/>
      <c r="E68" s="34" t="s">
        <v>470</v>
      </c>
      <c r="F68" s="34" t="s">
        <v>471</v>
      </c>
      <c r="G68" s="34" t="s">
        <v>472</v>
      </c>
      <c r="H68" s="35" t="s">
        <v>473</v>
      </c>
      <c r="I68" s="34" t="s">
        <v>474</v>
      </c>
    </row>
    <row r="69" spans="1:9" x14ac:dyDescent="0.2">
      <c r="A69" s="146"/>
      <c r="B69" s="147"/>
      <c r="C69" s="137" t="s">
        <v>138</v>
      </c>
      <c r="D69" s="137"/>
      <c r="E69" s="26">
        <v>0</v>
      </c>
      <c r="F69" s="26">
        <v>1</v>
      </c>
      <c r="G69" s="26">
        <v>2</v>
      </c>
      <c r="H69" s="26">
        <v>3</v>
      </c>
      <c r="I69" s="26">
        <v>4</v>
      </c>
    </row>
    <row r="70" spans="1:9" ht="24" customHeight="1" x14ac:dyDescent="0.2">
      <c r="A70" s="128" t="s">
        <v>206</v>
      </c>
      <c r="B70" s="128" t="s">
        <v>207</v>
      </c>
      <c r="C70" s="59">
        <v>1</v>
      </c>
      <c r="D70" s="57" t="s">
        <v>208</v>
      </c>
      <c r="E70" s="39"/>
      <c r="F70" s="39"/>
      <c r="G70" s="39"/>
      <c r="H70" s="39"/>
      <c r="I70" s="39" t="s">
        <v>486</v>
      </c>
    </row>
    <row r="71" spans="1:9" ht="24" customHeight="1" x14ac:dyDescent="0.2">
      <c r="A71" s="128"/>
      <c r="B71" s="128"/>
      <c r="C71" s="59">
        <v>2</v>
      </c>
      <c r="D71" s="23" t="s">
        <v>209</v>
      </c>
      <c r="E71" s="39"/>
      <c r="F71" s="39"/>
      <c r="G71" s="39"/>
      <c r="H71" s="39"/>
      <c r="I71" s="39" t="s">
        <v>486</v>
      </c>
    </row>
    <row r="72" spans="1:9" ht="24" customHeight="1" x14ac:dyDescent="0.2">
      <c r="A72" s="128"/>
      <c r="B72" s="128"/>
      <c r="C72" s="59">
        <v>3</v>
      </c>
      <c r="D72" s="23" t="s">
        <v>210</v>
      </c>
      <c r="E72" s="39"/>
      <c r="F72" s="39"/>
      <c r="G72" s="39"/>
      <c r="H72" s="39"/>
      <c r="I72" s="39" t="s">
        <v>486</v>
      </c>
    </row>
    <row r="73" spans="1:9" ht="24" customHeight="1" x14ac:dyDescent="0.2">
      <c r="A73" s="128"/>
      <c r="B73" s="128"/>
      <c r="C73" s="59">
        <v>4</v>
      </c>
      <c r="D73" s="57" t="s">
        <v>211</v>
      </c>
      <c r="E73" s="39"/>
      <c r="F73" s="39"/>
      <c r="G73" s="39"/>
      <c r="H73" s="39"/>
      <c r="I73" s="39" t="s">
        <v>486</v>
      </c>
    </row>
    <row r="74" spans="1:9" ht="24" customHeight="1" x14ac:dyDescent="0.2">
      <c r="A74" s="128"/>
      <c r="B74" s="128"/>
      <c r="C74" s="59">
        <v>5</v>
      </c>
      <c r="D74" s="23" t="s">
        <v>212</v>
      </c>
      <c r="E74" s="39"/>
      <c r="F74" s="39"/>
      <c r="G74" s="39"/>
      <c r="H74" s="39"/>
      <c r="I74" s="39" t="s">
        <v>486</v>
      </c>
    </row>
    <row r="75" spans="1:9" ht="24" customHeight="1" x14ac:dyDescent="0.2">
      <c r="A75" s="128" t="s">
        <v>213</v>
      </c>
      <c r="B75" s="128" t="s">
        <v>214</v>
      </c>
      <c r="C75" s="59">
        <v>1</v>
      </c>
      <c r="D75" s="57" t="s">
        <v>215</v>
      </c>
      <c r="E75" s="39"/>
      <c r="F75" s="39"/>
      <c r="G75" s="39"/>
      <c r="H75" s="39"/>
      <c r="I75" s="39" t="s">
        <v>486</v>
      </c>
    </row>
    <row r="76" spans="1:9" ht="24" customHeight="1" x14ac:dyDescent="0.2">
      <c r="A76" s="128"/>
      <c r="B76" s="128"/>
      <c r="C76" s="59">
        <v>2</v>
      </c>
      <c r="D76" s="23" t="s">
        <v>216</v>
      </c>
      <c r="E76" s="39"/>
      <c r="F76" s="39"/>
      <c r="G76" s="39"/>
      <c r="H76" s="39"/>
      <c r="I76" s="39" t="s">
        <v>486</v>
      </c>
    </row>
    <row r="77" spans="1:9" ht="33.75" x14ac:dyDescent="0.2">
      <c r="A77" s="128"/>
      <c r="B77" s="128"/>
      <c r="C77" s="59">
        <v>3</v>
      </c>
      <c r="D77" s="57" t="s">
        <v>217</v>
      </c>
      <c r="E77" s="39"/>
      <c r="F77" s="39"/>
      <c r="G77" s="39"/>
      <c r="H77" s="39"/>
      <c r="I77" s="39" t="s">
        <v>486</v>
      </c>
    </row>
    <row r="78" spans="1:9" ht="24" customHeight="1" x14ac:dyDescent="0.2">
      <c r="A78" s="128"/>
      <c r="B78" s="128"/>
      <c r="C78" s="59">
        <v>4</v>
      </c>
      <c r="D78" s="57" t="s">
        <v>218</v>
      </c>
      <c r="E78" s="39"/>
      <c r="F78" s="39"/>
      <c r="G78" s="39"/>
      <c r="H78" s="39"/>
      <c r="I78" s="39" t="s">
        <v>486</v>
      </c>
    </row>
    <row r="79" spans="1:9" ht="24" customHeight="1" x14ac:dyDescent="0.2">
      <c r="A79" s="128"/>
      <c r="B79" s="128"/>
      <c r="C79" s="59">
        <v>5</v>
      </c>
      <c r="D79" s="23" t="s">
        <v>212</v>
      </c>
      <c r="E79" s="39"/>
      <c r="F79" s="39"/>
      <c r="G79" s="39"/>
      <c r="H79" s="39" t="s">
        <v>486</v>
      </c>
      <c r="I79" s="39"/>
    </row>
    <row r="80" spans="1:9" ht="24" customHeight="1" x14ac:dyDescent="0.2">
      <c r="A80" s="127" t="s">
        <v>219</v>
      </c>
      <c r="B80" s="128" t="s">
        <v>220</v>
      </c>
      <c r="C80" s="59">
        <v>6</v>
      </c>
      <c r="D80" s="57" t="s">
        <v>221</v>
      </c>
      <c r="E80" s="39"/>
      <c r="F80" s="39"/>
      <c r="G80" s="39"/>
      <c r="H80" s="39"/>
      <c r="I80" s="39" t="s">
        <v>486</v>
      </c>
    </row>
    <row r="81" spans="1:9" ht="24" customHeight="1" x14ac:dyDescent="0.2">
      <c r="A81" s="127"/>
      <c r="B81" s="128"/>
      <c r="C81" s="59">
        <v>7</v>
      </c>
      <c r="D81" s="57" t="s">
        <v>222</v>
      </c>
      <c r="E81" s="39"/>
      <c r="F81" s="39"/>
      <c r="G81" s="39"/>
      <c r="H81" s="39"/>
      <c r="I81" s="39" t="s">
        <v>486</v>
      </c>
    </row>
    <row r="82" spans="1:9" ht="24" customHeight="1" x14ac:dyDescent="0.2">
      <c r="A82" s="127"/>
      <c r="B82" s="128"/>
      <c r="C82" s="59">
        <v>8</v>
      </c>
      <c r="D82" s="23" t="s">
        <v>223</v>
      </c>
      <c r="E82" s="39"/>
      <c r="F82" s="39"/>
      <c r="G82" s="39"/>
      <c r="H82" s="39"/>
      <c r="I82" s="39" t="s">
        <v>486</v>
      </c>
    </row>
    <row r="83" spans="1:9" ht="24" customHeight="1" x14ac:dyDescent="0.2">
      <c r="A83" s="127"/>
      <c r="B83" s="128"/>
      <c r="C83" s="59">
        <v>9</v>
      </c>
      <c r="D83" s="57" t="s">
        <v>224</v>
      </c>
      <c r="E83" s="39"/>
      <c r="F83" s="39"/>
      <c r="G83" s="39"/>
      <c r="H83" s="39"/>
      <c r="I83" s="39" t="s">
        <v>486</v>
      </c>
    </row>
    <row r="84" spans="1:9" ht="24" customHeight="1" x14ac:dyDescent="0.2">
      <c r="A84" s="127"/>
      <c r="B84" s="128"/>
      <c r="C84" s="59">
        <v>10</v>
      </c>
      <c r="D84" s="57" t="s">
        <v>225</v>
      </c>
      <c r="E84" s="39"/>
      <c r="F84" s="39"/>
      <c r="G84" s="39"/>
      <c r="H84" s="39"/>
      <c r="I84" s="39" t="s">
        <v>486</v>
      </c>
    </row>
    <row r="85" spans="1:9" ht="24" customHeight="1" x14ac:dyDescent="0.2">
      <c r="A85" s="127" t="s">
        <v>226</v>
      </c>
      <c r="B85" s="128" t="s">
        <v>227</v>
      </c>
      <c r="C85" s="59">
        <v>11</v>
      </c>
      <c r="D85" s="57" t="s">
        <v>228</v>
      </c>
      <c r="E85" s="39"/>
      <c r="F85" s="39"/>
      <c r="G85" s="39"/>
      <c r="H85" s="39"/>
      <c r="I85" s="39" t="s">
        <v>486</v>
      </c>
    </row>
    <row r="86" spans="1:9" ht="24" customHeight="1" x14ac:dyDescent="0.2">
      <c r="A86" s="127"/>
      <c r="B86" s="128"/>
      <c r="C86" s="59">
        <v>12</v>
      </c>
      <c r="D86" s="57" t="s">
        <v>229</v>
      </c>
      <c r="E86" s="39"/>
      <c r="F86" s="39"/>
      <c r="G86" s="39"/>
      <c r="H86" s="39"/>
      <c r="I86" s="39" t="s">
        <v>486</v>
      </c>
    </row>
    <row r="87" spans="1:9" ht="24" customHeight="1" x14ac:dyDescent="0.2">
      <c r="A87" s="127"/>
      <c r="B87" s="128"/>
      <c r="C87" s="59">
        <v>13</v>
      </c>
      <c r="D87" s="23" t="s">
        <v>230</v>
      </c>
      <c r="E87" s="39"/>
      <c r="F87" s="39"/>
      <c r="G87" s="39"/>
      <c r="H87" s="39"/>
      <c r="I87" s="39" t="s">
        <v>486</v>
      </c>
    </row>
    <row r="88" spans="1:9" ht="24" customHeight="1" x14ac:dyDescent="0.2">
      <c r="A88" s="127"/>
      <c r="B88" s="128"/>
      <c r="C88" s="59">
        <v>14</v>
      </c>
      <c r="D88" s="23" t="s">
        <v>231</v>
      </c>
      <c r="E88" s="39"/>
      <c r="F88" s="39"/>
      <c r="G88" s="39"/>
      <c r="H88" s="39"/>
      <c r="I88" s="39" t="s">
        <v>486</v>
      </c>
    </row>
    <row r="89" spans="1:9" ht="24" customHeight="1" x14ac:dyDescent="0.2">
      <c r="A89" s="127"/>
      <c r="B89" s="128"/>
      <c r="C89" s="59">
        <v>15</v>
      </c>
      <c r="D89" s="23" t="s">
        <v>232</v>
      </c>
      <c r="E89" s="39"/>
      <c r="F89" s="39"/>
      <c r="G89" s="39"/>
      <c r="H89" s="39"/>
      <c r="I89" s="39" t="s">
        <v>486</v>
      </c>
    </row>
    <row r="90" spans="1:9" ht="24" customHeight="1" x14ac:dyDescent="0.2">
      <c r="A90" s="127" t="s">
        <v>233</v>
      </c>
      <c r="B90" s="128" t="s">
        <v>234</v>
      </c>
      <c r="C90" s="59">
        <v>16</v>
      </c>
      <c r="D90" s="23" t="s">
        <v>235</v>
      </c>
      <c r="E90" s="39"/>
      <c r="F90" s="39"/>
      <c r="G90" s="39"/>
      <c r="H90" s="39"/>
      <c r="I90" s="39" t="s">
        <v>486</v>
      </c>
    </row>
    <row r="91" spans="1:9" ht="24" customHeight="1" x14ac:dyDescent="0.2">
      <c r="A91" s="127"/>
      <c r="B91" s="128"/>
      <c r="C91" s="59">
        <v>17</v>
      </c>
      <c r="D91" s="23" t="s">
        <v>236</v>
      </c>
      <c r="E91" s="39"/>
      <c r="F91" s="39"/>
      <c r="G91" s="39"/>
      <c r="H91" s="39"/>
      <c r="I91" s="39" t="s">
        <v>486</v>
      </c>
    </row>
    <row r="92" spans="1:9" ht="24" customHeight="1" x14ac:dyDescent="0.2">
      <c r="A92" s="127"/>
      <c r="B92" s="128"/>
      <c r="C92" s="59">
        <v>18</v>
      </c>
      <c r="D92" s="23" t="s">
        <v>237</v>
      </c>
      <c r="E92" s="39"/>
      <c r="F92" s="39"/>
      <c r="G92" s="39"/>
      <c r="H92" s="39"/>
      <c r="I92" s="39" t="s">
        <v>486</v>
      </c>
    </row>
    <row r="93" spans="1:9" ht="24" customHeight="1" x14ac:dyDescent="0.2">
      <c r="A93" s="127"/>
      <c r="B93" s="128"/>
      <c r="C93" s="59">
        <v>19</v>
      </c>
      <c r="D93" s="23" t="s">
        <v>238</v>
      </c>
      <c r="E93" s="39"/>
      <c r="F93" s="39"/>
      <c r="G93" s="39"/>
      <c r="H93" s="39"/>
      <c r="I93" s="39" t="s">
        <v>486</v>
      </c>
    </row>
    <row r="94" spans="1:9" ht="24" customHeight="1" x14ac:dyDescent="0.2">
      <c r="A94" s="127"/>
      <c r="B94" s="128"/>
      <c r="C94" s="59">
        <v>20</v>
      </c>
      <c r="D94" s="23" t="s">
        <v>239</v>
      </c>
      <c r="E94" s="39"/>
      <c r="F94" s="39"/>
      <c r="G94" s="39"/>
      <c r="H94" s="39"/>
      <c r="I94" s="39" t="s">
        <v>486</v>
      </c>
    </row>
    <row r="96" spans="1:9" ht="45.75" x14ac:dyDescent="0.2">
      <c r="A96" s="130" t="s">
        <v>136</v>
      </c>
      <c r="B96" s="130"/>
      <c r="C96" s="129" t="s">
        <v>137</v>
      </c>
      <c r="D96" s="129"/>
      <c r="E96" s="34" t="s">
        <v>470</v>
      </c>
      <c r="F96" s="34" t="s">
        <v>471</v>
      </c>
      <c r="G96" s="34" t="s">
        <v>472</v>
      </c>
      <c r="H96" s="35" t="s">
        <v>473</v>
      </c>
      <c r="I96" s="34" t="s">
        <v>474</v>
      </c>
    </row>
    <row r="97" spans="1:9" x14ac:dyDescent="0.2">
      <c r="A97" s="130"/>
      <c r="B97" s="130"/>
      <c r="C97" s="129" t="s">
        <v>138</v>
      </c>
      <c r="D97" s="129"/>
      <c r="E97" s="26">
        <v>0</v>
      </c>
      <c r="F97" s="26">
        <v>1</v>
      </c>
      <c r="G97" s="26">
        <v>2</v>
      </c>
      <c r="H97" s="26">
        <v>3</v>
      </c>
      <c r="I97" s="26">
        <v>4</v>
      </c>
    </row>
    <row r="98" spans="1:9" ht="24" customHeight="1" x14ac:dyDescent="0.2">
      <c r="A98" s="127" t="s">
        <v>240</v>
      </c>
      <c r="B98" s="128" t="s">
        <v>241</v>
      </c>
      <c r="C98" s="59">
        <v>21</v>
      </c>
      <c r="D98" s="57" t="s">
        <v>242</v>
      </c>
      <c r="E98" s="39"/>
      <c r="F98" s="39"/>
      <c r="G98" s="39"/>
      <c r="H98" s="39" t="s">
        <v>486</v>
      </c>
      <c r="I98" s="39"/>
    </row>
    <row r="99" spans="1:9" ht="24" customHeight="1" x14ac:dyDescent="0.2">
      <c r="A99" s="127"/>
      <c r="B99" s="128"/>
      <c r="C99" s="59">
        <v>22</v>
      </c>
      <c r="D99" s="57" t="s">
        <v>243</v>
      </c>
      <c r="E99" s="39"/>
      <c r="F99" s="39"/>
      <c r="G99" s="39"/>
      <c r="H99" s="39" t="s">
        <v>486</v>
      </c>
      <c r="I99" s="39"/>
    </row>
    <row r="100" spans="1:9" ht="24" customHeight="1" x14ac:dyDescent="0.2">
      <c r="A100" s="127"/>
      <c r="B100" s="128"/>
      <c r="C100" s="59">
        <v>23</v>
      </c>
      <c r="D100" s="57" t="s">
        <v>244</v>
      </c>
      <c r="E100" s="39"/>
      <c r="F100" s="39"/>
      <c r="G100" s="39"/>
      <c r="H100" s="39"/>
      <c r="I100" s="39" t="s">
        <v>486</v>
      </c>
    </row>
    <row r="101" spans="1:9" ht="24" customHeight="1" x14ac:dyDescent="0.2">
      <c r="A101" s="127"/>
      <c r="B101" s="128"/>
      <c r="C101" s="59">
        <v>24</v>
      </c>
      <c r="D101" s="23" t="s">
        <v>245</v>
      </c>
      <c r="E101" s="39"/>
      <c r="F101" s="39"/>
      <c r="G101" s="39"/>
      <c r="H101" s="39"/>
      <c r="I101" s="39" t="s">
        <v>486</v>
      </c>
    </row>
    <row r="102" spans="1:9" ht="24" customHeight="1" x14ac:dyDescent="0.2">
      <c r="A102" s="127"/>
      <c r="B102" s="128"/>
      <c r="C102" s="59">
        <v>25</v>
      </c>
      <c r="D102" s="23" t="s">
        <v>246</v>
      </c>
      <c r="E102" s="39"/>
      <c r="F102" s="39"/>
      <c r="G102" s="39"/>
      <c r="H102" s="39"/>
      <c r="I102" s="39" t="s">
        <v>486</v>
      </c>
    </row>
    <row r="103" spans="1:9" ht="24" customHeight="1" x14ac:dyDescent="0.2">
      <c r="A103" s="127" t="s">
        <v>247</v>
      </c>
      <c r="B103" s="128" t="s">
        <v>248</v>
      </c>
      <c r="C103" s="59">
        <v>26</v>
      </c>
      <c r="D103" s="23" t="s">
        <v>249</v>
      </c>
      <c r="E103" s="39"/>
      <c r="F103" s="39"/>
      <c r="G103" s="39"/>
      <c r="H103" s="39"/>
      <c r="I103" s="39" t="s">
        <v>486</v>
      </c>
    </row>
    <row r="104" spans="1:9" ht="24" customHeight="1" x14ac:dyDescent="0.2">
      <c r="A104" s="127"/>
      <c r="B104" s="128"/>
      <c r="C104" s="59">
        <v>27</v>
      </c>
      <c r="D104" s="23" t="s">
        <v>250</v>
      </c>
      <c r="E104" s="39"/>
      <c r="F104" s="39"/>
      <c r="G104" s="39"/>
      <c r="H104" s="39"/>
      <c r="I104" s="39" t="s">
        <v>486</v>
      </c>
    </row>
    <row r="105" spans="1:9" ht="24" customHeight="1" x14ac:dyDescent="0.2">
      <c r="A105" s="127"/>
      <c r="B105" s="128"/>
      <c r="C105" s="59">
        <v>28</v>
      </c>
      <c r="D105" s="23" t="s">
        <v>251</v>
      </c>
      <c r="E105" s="39"/>
      <c r="F105" s="39"/>
      <c r="G105" s="39"/>
      <c r="H105" s="39"/>
      <c r="I105" s="39" t="s">
        <v>486</v>
      </c>
    </row>
    <row r="106" spans="1:9" ht="24" customHeight="1" x14ac:dyDescent="0.2">
      <c r="A106" s="127"/>
      <c r="B106" s="128"/>
      <c r="C106" s="59">
        <v>29</v>
      </c>
      <c r="D106" s="23" t="s">
        <v>252</v>
      </c>
      <c r="E106" s="39"/>
      <c r="F106" s="39"/>
      <c r="G106" s="39"/>
      <c r="H106" s="39"/>
      <c r="I106" s="39" t="s">
        <v>486</v>
      </c>
    </row>
    <row r="107" spans="1:9" ht="24" customHeight="1" x14ac:dyDescent="0.2">
      <c r="A107" s="127"/>
      <c r="B107" s="128"/>
      <c r="C107" s="59">
        <v>30</v>
      </c>
      <c r="D107" s="23" t="s">
        <v>253</v>
      </c>
      <c r="E107" s="39"/>
      <c r="F107" s="39"/>
      <c r="G107" s="39"/>
      <c r="H107" s="39"/>
      <c r="I107" s="39" t="s">
        <v>486</v>
      </c>
    </row>
    <row r="108" spans="1:9" ht="24" customHeight="1" x14ac:dyDescent="0.2">
      <c r="A108" s="127" t="s">
        <v>254</v>
      </c>
      <c r="B108" s="128" t="s">
        <v>255</v>
      </c>
      <c r="C108" s="59">
        <v>31</v>
      </c>
      <c r="D108" s="23" t="s">
        <v>256</v>
      </c>
      <c r="E108" s="39"/>
      <c r="F108" s="39"/>
      <c r="G108" s="39"/>
      <c r="H108" s="39"/>
      <c r="I108" s="39" t="s">
        <v>486</v>
      </c>
    </row>
    <row r="109" spans="1:9" ht="24" customHeight="1" x14ac:dyDescent="0.2">
      <c r="A109" s="127"/>
      <c r="B109" s="128"/>
      <c r="C109" s="59">
        <v>32</v>
      </c>
      <c r="D109" s="57" t="s">
        <v>257</v>
      </c>
      <c r="E109" s="39"/>
      <c r="F109" s="39"/>
      <c r="G109" s="39"/>
      <c r="H109" s="39"/>
      <c r="I109" s="39" t="s">
        <v>486</v>
      </c>
    </row>
    <row r="110" spans="1:9" ht="24" customHeight="1" x14ac:dyDescent="0.2">
      <c r="A110" s="127"/>
      <c r="B110" s="128"/>
      <c r="C110" s="59">
        <v>33</v>
      </c>
      <c r="D110" s="61" t="s">
        <v>488</v>
      </c>
      <c r="E110" s="39"/>
      <c r="F110" s="39"/>
      <c r="G110" s="39"/>
      <c r="H110" s="39" t="s">
        <v>486</v>
      </c>
      <c r="I110" s="39"/>
    </row>
    <row r="111" spans="1:9" ht="24" customHeight="1" x14ac:dyDescent="0.2">
      <c r="A111" s="127"/>
      <c r="B111" s="128"/>
      <c r="C111" s="59">
        <v>34</v>
      </c>
      <c r="D111" s="57" t="s">
        <v>258</v>
      </c>
      <c r="E111" s="39"/>
      <c r="F111" s="39"/>
      <c r="G111" s="39"/>
      <c r="H111" s="39" t="s">
        <v>486</v>
      </c>
      <c r="I111" s="39"/>
    </row>
    <row r="112" spans="1:9" ht="24" customHeight="1" x14ac:dyDescent="0.2">
      <c r="A112" s="127"/>
      <c r="B112" s="128"/>
      <c r="C112" s="59">
        <v>35</v>
      </c>
      <c r="D112" s="23" t="s">
        <v>259</v>
      </c>
      <c r="E112" s="39"/>
      <c r="F112" s="39"/>
      <c r="G112" s="39"/>
      <c r="H112" s="39" t="s">
        <v>486</v>
      </c>
      <c r="I112" s="39"/>
    </row>
    <row r="113" spans="1:9" ht="24" customHeight="1" x14ac:dyDescent="0.2">
      <c r="A113" s="127" t="s">
        <v>260</v>
      </c>
      <c r="B113" s="128" t="s">
        <v>261</v>
      </c>
      <c r="C113" s="59">
        <v>36</v>
      </c>
      <c r="D113" s="57" t="s">
        <v>262</v>
      </c>
      <c r="E113" s="39"/>
      <c r="F113" s="39"/>
      <c r="G113" s="39"/>
      <c r="H113" s="39"/>
      <c r="I113" s="39" t="s">
        <v>486</v>
      </c>
    </row>
    <row r="114" spans="1:9" ht="24" customHeight="1" x14ac:dyDescent="0.2">
      <c r="A114" s="127"/>
      <c r="B114" s="128"/>
      <c r="C114" s="59">
        <v>37</v>
      </c>
      <c r="D114" s="23" t="s">
        <v>263</v>
      </c>
      <c r="E114" s="39"/>
      <c r="F114" s="39"/>
      <c r="G114" s="39"/>
      <c r="H114" s="39"/>
      <c r="I114" s="39" t="s">
        <v>486</v>
      </c>
    </row>
    <row r="115" spans="1:9" ht="24" customHeight="1" x14ac:dyDescent="0.2">
      <c r="A115" s="127"/>
      <c r="B115" s="128"/>
      <c r="C115" s="59">
        <v>38</v>
      </c>
      <c r="D115" s="57" t="s">
        <v>264</v>
      </c>
      <c r="E115" s="39"/>
      <c r="F115" s="39"/>
      <c r="G115" s="39"/>
      <c r="H115" s="39"/>
      <c r="I115" s="39" t="s">
        <v>486</v>
      </c>
    </row>
    <row r="116" spans="1:9" ht="24" customHeight="1" x14ac:dyDescent="0.2">
      <c r="A116" s="127"/>
      <c r="B116" s="128"/>
      <c r="C116" s="59">
        <v>39</v>
      </c>
      <c r="D116" s="23" t="s">
        <v>265</v>
      </c>
      <c r="E116" s="39"/>
      <c r="F116" s="39"/>
      <c r="G116" s="39"/>
      <c r="H116" s="39"/>
      <c r="I116" s="39" t="s">
        <v>486</v>
      </c>
    </row>
    <row r="117" spans="1:9" ht="24" customHeight="1" x14ac:dyDescent="0.2">
      <c r="A117" s="127"/>
      <c r="B117" s="128"/>
      <c r="C117" s="59">
        <v>40</v>
      </c>
      <c r="D117" s="57" t="s">
        <v>266</v>
      </c>
      <c r="E117" s="39"/>
      <c r="F117" s="39"/>
      <c r="G117" s="39"/>
      <c r="H117" s="39"/>
      <c r="I117" s="39" t="s">
        <v>486</v>
      </c>
    </row>
    <row r="118" spans="1:9" ht="24" customHeight="1" x14ac:dyDescent="0.2">
      <c r="A118" s="127" t="s">
        <v>267</v>
      </c>
      <c r="B118" s="128" t="s">
        <v>268</v>
      </c>
      <c r="C118" s="59">
        <v>41</v>
      </c>
      <c r="D118" s="23" t="s">
        <v>269</v>
      </c>
      <c r="E118" s="39"/>
      <c r="F118" s="39"/>
      <c r="G118" s="39"/>
      <c r="H118" s="39"/>
      <c r="I118" s="39" t="s">
        <v>486</v>
      </c>
    </row>
    <row r="119" spans="1:9" ht="24" customHeight="1" x14ac:dyDescent="0.2">
      <c r="A119" s="127"/>
      <c r="B119" s="128"/>
      <c r="C119" s="59">
        <v>42</v>
      </c>
      <c r="D119" s="57" t="s">
        <v>270</v>
      </c>
      <c r="E119" s="39"/>
      <c r="F119" s="39"/>
      <c r="G119" s="39"/>
      <c r="H119" s="39"/>
      <c r="I119" s="39" t="s">
        <v>486</v>
      </c>
    </row>
    <row r="120" spans="1:9" ht="24" customHeight="1" x14ac:dyDescent="0.2">
      <c r="A120" s="127"/>
      <c r="B120" s="128"/>
      <c r="C120" s="59">
        <v>43</v>
      </c>
      <c r="D120" s="57" t="s">
        <v>271</v>
      </c>
      <c r="E120" s="39"/>
      <c r="F120" s="39"/>
      <c r="G120" s="39"/>
      <c r="H120" s="39"/>
      <c r="I120" s="39" t="s">
        <v>486</v>
      </c>
    </row>
    <row r="121" spans="1:9" ht="24" customHeight="1" x14ac:dyDescent="0.2">
      <c r="A121" s="127"/>
      <c r="B121" s="128"/>
      <c r="C121" s="59">
        <v>44</v>
      </c>
      <c r="D121" s="23" t="s">
        <v>272</v>
      </c>
      <c r="E121" s="39"/>
      <c r="F121" s="39"/>
      <c r="G121" s="39"/>
      <c r="H121" s="39"/>
      <c r="I121" s="39" t="s">
        <v>486</v>
      </c>
    </row>
    <row r="122" spans="1:9" ht="24" customHeight="1" x14ac:dyDescent="0.2">
      <c r="A122" s="127"/>
      <c r="B122" s="128"/>
      <c r="C122" s="59">
        <v>45</v>
      </c>
      <c r="D122" s="57" t="s">
        <v>273</v>
      </c>
      <c r="E122" s="39"/>
      <c r="F122" s="39"/>
      <c r="G122" s="39"/>
      <c r="H122" s="39"/>
      <c r="I122" s="39" t="s">
        <v>486</v>
      </c>
    </row>
    <row r="123" spans="1:9" ht="24" customHeight="1" x14ac:dyDescent="0.2">
      <c r="A123" s="127" t="s">
        <v>274</v>
      </c>
      <c r="B123" s="128" t="s">
        <v>275</v>
      </c>
      <c r="C123" s="59">
        <v>46</v>
      </c>
      <c r="D123" s="23" t="s">
        <v>276</v>
      </c>
      <c r="E123" s="39"/>
      <c r="F123" s="39"/>
      <c r="G123" s="39"/>
      <c r="H123" s="39"/>
      <c r="I123" s="39" t="s">
        <v>486</v>
      </c>
    </row>
    <row r="124" spans="1:9" ht="24" customHeight="1" x14ac:dyDescent="0.2">
      <c r="A124" s="127"/>
      <c r="B124" s="128"/>
      <c r="C124" s="59">
        <v>47</v>
      </c>
      <c r="D124" s="23" t="s">
        <v>277</v>
      </c>
      <c r="E124" s="39"/>
      <c r="F124" s="39"/>
      <c r="G124" s="39"/>
      <c r="H124" s="39"/>
      <c r="I124" s="39" t="s">
        <v>486</v>
      </c>
    </row>
    <row r="125" spans="1:9" ht="24" customHeight="1" x14ac:dyDescent="0.2">
      <c r="A125" s="127"/>
      <c r="B125" s="128"/>
      <c r="C125" s="59">
        <v>48</v>
      </c>
      <c r="D125" s="23" t="s">
        <v>278</v>
      </c>
      <c r="E125" s="39"/>
      <c r="F125" s="39"/>
      <c r="G125" s="39"/>
      <c r="H125" s="39"/>
      <c r="I125" s="39" t="s">
        <v>486</v>
      </c>
    </row>
    <row r="126" spans="1:9" ht="24" customHeight="1" x14ac:dyDescent="0.2">
      <c r="A126" s="127"/>
      <c r="B126" s="128"/>
      <c r="C126" s="59">
        <v>49</v>
      </c>
      <c r="D126" s="23" t="s">
        <v>279</v>
      </c>
      <c r="E126" s="39"/>
      <c r="F126" s="39"/>
      <c r="G126" s="39"/>
      <c r="H126" s="39"/>
      <c r="I126" s="39" t="s">
        <v>486</v>
      </c>
    </row>
    <row r="127" spans="1:9" ht="24" customHeight="1" x14ac:dyDescent="0.2">
      <c r="A127" s="127"/>
      <c r="B127" s="128"/>
      <c r="C127" s="59">
        <v>50</v>
      </c>
      <c r="D127" s="23" t="s">
        <v>280</v>
      </c>
      <c r="E127" s="39"/>
      <c r="F127" s="39"/>
      <c r="G127" s="39"/>
      <c r="H127" s="39"/>
      <c r="I127" s="39" t="s">
        <v>486</v>
      </c>
    </row>
    <row r="129" spans="1:9" ht="15.75" x14ac:dyDescent="0.2">
      <c r="A129" s="131" t="s">
        <v>480</v>
      </c>
      <c r="B129" s="131"/>
      <c r="C129" s="131"/>
      <c r="D129" s="131"/>
      <c r="E129" s="131"/>
      <c r="F129" s="131"/>
      <c r="G129" s="131"/>
      <c r="H129" s="131"/>
      <c r="I129" s="131"/>
    </row>
    <row r="131" spans="1:9" ht="33" customHeight="1" x14ac:dyDescent="0.2">
      <c r="A131" s="132" t="s">
        <v>475</v>
      </c>
      <c r="B131" s="132"/>
      <c r="C131" s="132"/>
      <c r="D131" s="132"/>
      <c r="E131" s="132"/>
      <c r="F131" s="132"/>
      <c r="G131" s="132"/>
      <c r="H131" s="132"/>
      <c r="I131" s="132"/>
    </row>
    <row r="132" spans="1:9" x14ac:dyDescent="0.2">
      <c r="A132" s="1"/>
    </row>
    <row r="134" spans="1:9" ht="45.75" x14ac:dyDescent="0.2">
      <c r="A134" s="130" t="s">
        <v>136</v>
      </c>
      <c r="B134" s="130"/>
      <c r="C134" s="129" t="s">
        <v>137</v>
      </c>
      <c r="D134" s="129"/>
      <c r="E134" s="34" t="s">
        <v>470</v>
      </c>
      <c r="F134" s="34" t="s">
        <v>471</v>
      </c>
      <c r="G134" s="34" t="s">
        <v>472</v>
      </c>
      <c r="H134" s="35" t="s">
        <v>473</v>
      </c>
      <c r="I134" s="34" t="s">
        <v>474</v>
      </c>
    </row>
    <row r="135" spans="1:9" x14ac:dyDescent="0.2">
      <c r="A135" s="130"/>
      <c r="B135" s="130"/>
      <c r="C135" s="129" t="s">
        <v>138</v>
      </c>
      <c r="D135" s="129"/>
      <c r="E135" s="26">
        <v>0</v>
      </c>
      <c r="F135" s="26">
        <v>1</v>
      </c>
      <c r="G135" s="26">
        <v>2</v>
      </c>
      <c r="H135" s="26">
        <v>3</v>
      </c>
      <c r="I135" s="26">
        <v>4</v>
      </c>
    </row>
    <row r="136" spans="1:9" ht="24" customHeight="1" x14ac:dyDescent="0.2">
      <c r="A136" s="127" t="s">
        <v>281</v>
      </c>
      <c r="B136" s="128" t="s">
        <v>282</v>
      </c>
      <c r="C136" s="59">
        <v>1</v>
      </c>
      <c r="D136" s="23" t="s">
        <v>283</v>
      </c>
      <c r="E136" s="39"/>
      <c r="F136" s="39"/>
      <c r="G136" s="39"/>
      <c r="H136" s="39"/>
      <c r="I136" s="39"/>
    </row>
    <row r="137" spans="1:9" ht="24" customHeight="1" x14ac:dyDescent="0.2">
      <c r="A137" s="127"/>
      <c r="B137" s="128"/>
      <c r="C137" s="59">
        <v>2</v>
      </c>
      <c r="D137" s="23" t="s">
        <v>284</v>
      </c>
      <c r="E137" s="39"/>
      <c r="F137" s="39"/>
      <c r="G137" s="39"/>
      <c r="H137" s="39"/>
      <c r="I137" s="39"/>
    </row>
    <row r="138" spans="1:9" ht="24" customHeight="1" x14ac:dyDescent="0.2">
      <c r="A138" s="127"/>
      <c r="B138" s="128"/>
      <c r="C138" s="59">
        <v>3</v>
      </c>
      <c r="D138" s="23" t="s">
        <v>285</v>
      </c>
      <c r="E138" s="39"/>
      <c r="F138" s="39"/>
      <c r="G138" s="39"/>
      <c r="H138" s="39"/>
      <c r="I138" s="39"/>
    </row>
    <row r="139" spans="1:9" ht="24" customHeight="1" x14ac:dyDescent="0.2">
      <c r="A139" s="127"/>
      <c r="B139" s="128"/>
      <c r="C139" s="59">
        <v>4</v>
      </c>
      <c r="D139" s="57" t="s">
        <v>286</v>
      </c>
      <c r="E139" s="39"/>
      <c r="F139" s="39"/>
      <c r="G139" s="39"/>
      <c r="H139" s="39"/>
      <c r="I139" s="39"/>
    </row>
    <row r="140" spans="1:9" ht="24" customHeight="1" x14ac:dyDescent="0.2">
      <c r="A140" s="127"/>
      <c r="B140" s="128"/>
      <c r="C140" s="59">
        <v>5</v>
      </c>
      <c r="D140" s="23" t="s">
        <v>287</v>
      </c>
      <c r="E140" s="39"/>
      <c r="F140" s="39"/>
      <c r="G140" s="39"/>
      <c r="H140" s="39"/>
      <c r="I140" s="39"/>
    </row>
    <row r="141" spans="1:9" ht="24" customHeight="1" x14ac:dyDescent="0.2">
      <c r="A141" s="127" t="s">
        <v>288</v>
      </c>
      <c r="B141" s="128" t="s">
        <v>289</v>
      </c>
      <c r="C141" s="59">
        <v>6</v>
      </c>
      <c r="D141" s="57" t="s">
        <v>290</v>
      </c>
      <c r="E141" s="39"/>
      <c r="F141" s="39"/>
      <c r="G141" s="39"/>
      <c r="H141" s="39"/>
      <c r="I141" s="39"/>
    </row>
    <row r="142" spans="1:9" ht="24" customHeight="1" x14ac:dyDescent="0.2">
      <c r="A142" s="127"/>
      <c r="B142" s="128"/>
      <c r="C142" s="59">
        <v>7</v>
      </c>
      <c r="D142" s="57" t="s">
        <v>291</v>
      </c>
      <c r="E142" s="39"/>
      <c r="F142" s="39"/>
      <c r="G142" s="39"/>
      <c r="H142" s="39"/>
      <c r="I142" s="39"/>
    </row>
    <row r="143" spans="1:9" ht="24" customHeight="1" x14ac:dyDescent="0.2">
      <c r="A143" s="127"/>
      <c r="B143" s="128"/>
      <c r="C143" s="59">
        <v>8</v>
      </c>
      <c r="D143" s="57" t="s">
        <v>292</v>
      </c>
      <c r="E143" s="39"/>
      <c r="F143" s="39"/>
      <c r="G143" s="39"/>
      <c r="H143" s="39"/>
      <c r="I143" s="39"/>
    </row>
    <row r="144" spans="1:9" ht="24" customHeight="1" x14ac:dyDescent="0.2">
      <c r="A144" s="127"/>
      <c r="B144" s="128"/>
      <c r="C144" s="59">
        <v>9</v>
      </c>
      <c r="D144" s="57" t="s">
        <v>293</v>
      </c>
      <c r="E144" s="39"/>
      <c r="F144" s="39"/>
      <c r="G144" s="39"/>
      <c r="H144" s="39"/>
      <c r="I144" s="39"/>
    </row>
    <row r="145" spans="1:9" ht="24" customHeight="1" x14ac:dyDescent="0.2">
      <c r="A145" s="127"/>
      <c r="B145" s="128"/>
      <c r="C145" s="59">
        <v>10</v>
      </c>
      <c r="D145" s="23" t="s">
        <v>294</v>
      </c>
      <c r="E145" s="39"/>
      <c r="F145" s="39"/>
      <c r="G145" s="39"/>
      <c r="H145" s="39"/>
      <c r="I145" s="39"/>
    </row>
    <row r="146" spans="1:9" ht="24" customHeight="1" x14ac:dyDescent="0.2">
      <c r="A146" s="127" t="s">
        <v>295</v>
      </c>
      <c r="B146" s="128" t="s">
        <v>296</v>
      </c>
      <c r="C146" s="59">
        <v>11</v>
      </c>
      <c r="D146" s="57" t="s">
        <v>297</v>
      </c>
      <c r="E146" s="39"/>
      <c r="F146" s="39"/>
      <c r="G146" s="39"/>
      <c r="H146" s="39"/>
      <c r="I146" s="39"/>
    </row>
    <row r="147" spans="1:9" ht="24" customHeight="1" x14ac:dyDescent="0.2">
      <c r="A147" s="127"/>
      <c r="B147" s="128"/>
      <c r="C147" s="59">
        <v>12</v>
      </c>
      <c r="D147" s="23" t="s">
        <v>298</v>
      </c>
      <c r="E147" s="39"/>
      <c r="F147" s="39"/>
      <c r="G147" s="39"/>
      <c r="H147" s="39"/>
      <c r="I147" s="39"/>
    </row>
    <row r="148" spans="1:9" ht="24" customHeight="1" x14ac:dyDescent="0.2">
      <c r="A148" s="127"/>
      <c r="B148" s="128"/>
      <c r="C148" s="59">
        <v>13</v>
      </c>
      <c r="D148" s="23" t="s">
        <v>299</v>
      </c>
      <c r="E148" s="39"/>
      <c r="F148" s="39"/>
      <c r="G148" s="39"/>
      <c r="H148" s="39"/>
      <c r="I148" s="39"/>
    </row>
    <row r="149" spans="1:9" ht="24" customHeight="1" x14ac:dyDescent="0.2">
      <c r="A149" s="127"/>
      <c r="B149" s="128"/>
      <c r="C149" s="59">
        <v>14</v>
      </c>
      <c r="D149" s="57" t="s">
        <v>300</v>
      </c>
      <c r="E149" s="39"/>
      <c r="F149" s="39"/>
      <c r="G149" s="39"/>
      <c r="H149" s="39"/>
      <c r="I149" s="39"/>
    </row>
    <row r="150" spans="1:9" ht="24" customHeight="1" x14ac:dyDescent="0.2">
      <c r="A150" s="127"/>
      <c r="B150" s="128"/>
      <c r="C150" s="59">
        <v>15</v>
      </c>
      <c r="D150" s="23" t="s">
        <v>301</v>
      </c>
      <c r="E150" s="39"/>
      <c r="F150" s="39"/>
      <c r="G150" s="39"/>
      <c r="H150" s="39"/>
      <c r="I150" s="39"/>
    </row>
    <row r="151" spans="1:9" ht="24" customHeight="1" x14ac:dyDescent="0.2">
      <c r="A151" s="127" t="s">
        <v>302</v>
      </c>
      <c r="B151" s="128" t="s">
        <v>303</v>
      </c>
      <c r="C151" s="59">
        <v>16</v>
      </c>
      <c r="D151" s="23" t="s">
        <v>304</v>
      </c>
      <c r="E151" s="39"/>
      <c r="F151" s="39"/>
      <c r="G151" s="39"/>
      <c r="H151" s="39"/>
      <c r="I151" s="39"/>
    </row>
    <row r="152" spans="1:9" ht="24" customHeight="1" x14ac:dyDescent="0.2">
      <c r="A152" s="127"/>
      <c r="B152" s="128"/>
      <c r="C152" s="59">
        <v>17</v>
      </c>
      <c r="D152" s="23" t="s">
        <v>153</v>
      </c>
      <c r="E152" s="39"/>
      <c r="F152" s="39"/>
      <c r="G152" s="39"/>
      <c r="H152" s="39"/>
      <c r="I152" s="39"/>
    </row>
    <row r="153" spans="1:9" ht="24" customHeight="1" x14ac:dyDescent="0.2">
      <c r="A153" s="127"/>
      <c r="B153" s="128"/>
      <c r="C153" s="59">
        <v>18</v>
      </c>
      <c r="D153" s="23" t="s">
        <v>305</v>
      </c>
      <c r="E153" s="39"/>
      <c r="F153" s="39"/>
      <c r="G153" s="39"/>
      <c r="H153" s="39"/>
      <c r="I153" s="39"/>
    </row>
    <row r="154" spans="1:9" ht="24" customHeight="1" x14ac:dyDescent="0.2">
      <c r="A154" s="127"/>
      <c r="B154" s="128"/>
      <c r="C154" s="59">
        <v>19</v>
      </c>
      <c r="D154" s="23" t="s">
        <v>306</v>
      </c>
      <c r="E154" s="39"/>
      <c r="F154" s="39"/>
      <c r="G154" s="39"/>
      <c r="H154" s="39"/>
      <c r="I154" s="39"/>
    </row>
    <row r="155" spans="1:9" ht="24" customHeight="1" x14ac:dyDescent="0.2">
      <c r="A155" s="127"/>
      <c r="B155" s="128"/>
      <c r="C155" s="59">
        <v>20</v>
      </c>
      <c r="D155" s="23" t="s">
        <v>307</v>
      </c>
      <c r="E155" s="39"/>
      <c r="F155" s="39"/>
      <c r="G155" s="39"/>
      <c r="H155" s="39"/>
      <c r="I155" s="39"/>
    </row>
    <row r="156" spans="1:9" ht="24" customHeight="1" x14ac:dyDescent="0.2">
      <c r="A156" s="127" t="s">
        <v>308</v>
      </c>
      <c r="B156" s="128" t="s">
        <v>309</v>
      </c>
      <c r="C156" s="59">
        <v>21</v>
      </c>
      <c r="D156" s="57" t="s">
        <v>310</v>
      </c>
      <c r="E156" s="39"/>
      <c r="F156" s="39"/>
      <c r="G156" s="39"/>
      <c r="H156" s="39"/>
      <c r="I156" s="39"/>
    </row>
    <row r="157" spans="1:9" ht="24" customHeight="1" x14ac:dyDescent="0.2">
      <c r="A157" s="127"/>
      <c r="B157" s="128"/>
      <c r="C157" s="59">
        <v>22</v>
      </c>
      <c r="D157" s="57" t="s">
        <v>311</v>
      </c>
      <c r="E157" s="39"/>
      <c r="F157" s="39"/>
      <c r="G157" s="39"/>
      <c r="H157" s="39"/>
      <c r="I157" s="39"/>
    </row>
    <row r="158" spans="1:9" ht="24" customHeight="1" x14ac:dyDescent="0.2">
      <c r="A158" s="127"/>
      <c r="B158" s="128"/>
      <c r="C158" s="59">
        <v>23</v>
      </c>
      <c r="D158" s="57" t="s">
        <v>312</v>
      </c>
      <c r="E158" s="39"/>
      <c r="F158" s="39"/>
      <c r="G158" s="39"/>
      <c r="H158" s="39"/>
      <c r="I158" s="39"/>
    </row>
    <row r="159" spans="1:9" ht="24" customHeight="1" x14ac:dyDescent="0.2">
      <c r="A159" s="127"/>
      <c r="B159" s="128"/>
      <c r="C159" s="59">
        <v>24</v>
      </c>
      <c r="D159" s="57" t="s">
        <v>313</v>
      </c>
      <c r="E159" s="39"/>
      <c r="F159" s="39"/>
      <c r="G159" s="39"/>
      <c r="H159" s="39"/>
      <c r="I159" s="39"/>
    </row>
    <row r="160" spans="1:9" ht="24" customHeight="1" x14ac:dyDescent="0.2">
      <c r="A160" s="127"/>
      <c r="B160" s="128"/>
      <c r="C160" s="59">
        <v>25</v>
      </c>
      <c r="D160" s="57" t="s">
        <v>314</v>
      </c>
      <c r="E160" s="39"/>
      <c r="F160" s="39"/>
      <c r="G160" s="39"/>
      <c r="H160" s="39"/>
      <c r="I160" s="39"/>
    </row>
    <row r="162" spans="1:9" ht="45.75" x14ac:dyDescent="0.2">
      <c r="A162" s="130" t="s">
        <v>136</v>
      </c>
      <c r="B162" s="130"/>
      <c r="C162" s="129" t="s">
        <v>137</v>
      </c>
      <c r="D162" s="129"/>
      <c r="E162" s="34" t="s">
        <v>470</v>
      </c>
      <c r="F162" s="34" t="s">
        <v>471</v>
      </c>
      <c r="G162" s="34" t="s">
        <v>472</v>
      </c>
      <c r="H162" s="35" t="s">
        <v>473</v>
      </c>
      <c r="I162" s="34" t="s">
        <v>474</v>
      </c>
    </row>
    <row r="163" spans="1:9" x14ac:dyDescent="0.2">
      <c r="A163" s="130"/>
      <c r="B163" s="130"/>
      <c r="C163" s="129" t="s">
        <v>138</v>
      </c>
      <c r="D163" s="129"/>
      <c r="E163" s="26">
        <v>0</v>
      </c>
      <c r="F163" s="26">
        <v>1</v>
      </c>
      <c r="G163" s="26">
        <v>2</v>
      </c>
      <c r="H163" s="26">
        <v>3</v>
      </c>
      <c r="I163" s="26">
        <v>4</v>
      </c>
    </row>
    <row r="164" spans="1:9" ht="24" customHeight="1" x14ac:dyDescent="0.2">
      <c r="A164" s="127" t="s">
        <v>315</v>
      </c>
      <c r="B164" s="128" t="s">
        <v>316</v>
      </c>
      <c r="C164" s="59">
        <v>26</v>
      </c>
      <c r="D164" s="21" t="s">
        <v>317</v>
      </c>
      <c r="E164" s="39"/>
      <c r="F164" s="39"/>
      <c r="G164" s="39"/>
      <c r="H164" s="39"/>
      <c r="I164" s="39"/>
    </row>
    <row r="165" spans="1:9" ht="24" customHeight="1" x14ac:dyDescent="0.2">
      <c r="A165" s="127"/>
      <c r="B165" s="128"/>
      <c r="C165" s="59">
        <v>27</v>
      </c>
      <c r="D165" s="20" t="s">
        <v>318</v>
      </c>
      <c r="E165" s="39"/>
      <c r="F165" s="39"/>
      <c r="G165" s="39"/>
      <c r="H165" s="39"/>
      <c r="I165" s="39"/>
    </row>
    <row r="166" spans="1:9" ht="24" customHeight="1" x14ac:dyDescent="0.2">
      <c r="A166" s="127"/>
      <c r="B166" s="128"/>
      <c r="C166" s="59">
        <v>28</v>
      </c>
      <c r="D166" s="20" t="s">
        <v>319</v>
      </c>
      <c r="E166" s="39"/>
      <c r="F166" s="39"/>
      <c r="G166" s="39"/>
      <c r="H166" s="39"/>
      <c r="I166" s="39"/>
    </row>
    <row r="167" spans="1:9" ht="24" customHeight="1" x14ac:dyDescent="0.2">
      <c r="A167" s="127"/>
      <c r="B167" s="128"/>
      <c r="C167" s="59">
        <v>29</v>
      </c>
      <c r="D167" s="21" t="s">
        <v>320</v>
      </c>
      <c r="E167" s="39"/>
      <c r="F167" s="39"/>
      <c r="G167" s="39"/>
      <c r="H167" s="39"/>
      <c r="I167" s="39"/>
    </row>
    <row r="168" spans="1:9" ht="24" customHeight="1" x14ac:dyDescent="0.2">
      <c r="A168" s="127"/>
      <c r="B168" s="128"/>
      <c r="C168" s="59">
        <v>30</v>
      </c>
      <c r="D168" s="20" t="s">
        <v>321</v>
      </c>
      <c r="E168" s="39"/>
      <c r="F168" s="39"/>
      <c r="G168" s="39"/>
      <c r="H168" s="39"/>
      <c r="I168" s="39"/>
    </row>
    <row r="169" spans="1:9" ht="24" customHeight="1" x14ac:dyDescent="0.2">
      <c r="A169" s="127" t="s">
        <v>322</v>
      </c>
      <c r="B169" s="128" t="s">
        <v>172</v>
      </c>
      <c r="C169" s="59">
        <v>31</v>
      </c>
      <c r="D169" s="21" t="s">
        <v>323</v>
      </c>
      <c r="E169" s="39"/>
      <c r="F169" s="39"/>
      <c r="G169" s="39"/>
      <c r="H169" s="39"/>
      <c r="I169" s="39"/>
    </row>
    <row r="170" spans="1:9" ht="24" customHeight="1" x14ac:dyDescent="0.2">
      <c r="A170" s="127"/>
      <c r="B170" s="128"/>
      <c r="C170" s="59">
        <v>32</v>
      </c>
      <c r="D170" s="21" t="s">
        <v>324</v>
      </c>
      <c r="E170" s="39"/>
      <c r="F170" s="39"/>
      <c r="G170" s="39"/>
      <c r="H170" s="39"/>
      <c r="I170" s="39"/>
    </row>
    <row r="171" spans="1:9" ht="24" customHeight="1" x14ac:dyDescent="0.2">
      <c r="A171" s="127"/>
      <c r="B171" s="128"/>
      <c r="C171" s="59">
        <v>33</v>
      </c>
      <c r="D171" s="20" t="s">
        <v>325</v>
      </c>
      <c r="E171" s="39"/>
      <c r="F171" s="39"/>
      <c r="G171" s="39"/>
      <c r="H171" s="39"/>
      <c r="I171" s="39"/>
    </row>
    <row r="172" spans="1:9" ht="24" customHeight="1" x14ac:dyDescent="0.2">
      <c r="A172" s="127"/>
      <c r="B172" s="128"/>
      <c r="C172" s="59">
        <v>34</v>
      </c>
      <c r="D172" s="21" t="s">
        <v>326</v>
      </c>
      <c r="E172" s="39"/>
      <c r="F172" s="39"/>
      <c r="G172" s="39"/>
      <c r="H172" s="39"/>
      <c r="I172" s="39"/>
    </row>
    <row r="173" spans="1:9" ht="24" customHeight="1" x14ac:dyDescent="0.2">
      <c r="A173" s="127"/>
      <c r="B173" s="128"/>
      <c r="C173" s="59">
        <v>35</v>
      </c>
      <c r="D173" s="20" t="s">
        <v>327</v>
      </c>
      <c r="E173" s="39"/>
      <c r="F173" s="39"/>
      <c r="G173" s="39"/>
      <c r="H173" s="39"/>
      <c r="I173" s="39"/>
    </row>
    <row r="174" spans="1:9" ht="24" customHeight="1" x14ac:dyDescent="0.2">
      <c r="A174" s="127" t="s">
        <v>328</v>
      </c>
      <c r="B174" s="128" t="s">
        <v>329</v>
      </c>
      <c r="C174" s="59">
        <v>36</v>
      </c>
      <c r="D174" s="21" t="s">
        <v>330</v>
      </c>
      <c r="E174" s="39"/>
      <c r="F174" s="39"/>
      <c r="G174" s="39"/>
      <c r="H174" s="39"/>
      <c r="I174" s="39"/>
    </row>
    <row r="175" spans="1:9" ht="24" customHeight="1" x14ac:dyDescent="0.2">
      <c r="A175" s="127"/>
      <c r="B175" s="128"/>
      <c r="C175" s="59">
        <v>37</v>
      </c>
      <c r="D175" s="20" t="s">
        <v>331</v>
      </c>
      <c r="E175" s="39"/>
      <c r="F175" s="39"/>
      <c r="G175" s="39"/>
      <c r="H175" s="39"/>
      <c r="I175" s="39"/>
    </row>
    <row r="176" spans="1:9" ht="36" customHeight="1" x14ac:dyDescent="0.2">
      <c r="A176" s="127"/>
      <c r="B176" s="128"/>
      <c r="C176" s="59">
        <v>38</v>
      </c>
      <c r="D176" s="20" t="s">
        <v>332</v>
      </c>
      <c r="E176" s="39"/>
      <c r="F176" s="39"/>
      <c r="G176" s="39"/>
      <c r="H176" s="39"/>
      <c r="I176" s="39"/>
    </row>
    <row r="177" spans="1:9" ht="24" customHeight="1" x14ac:dyDescent="0.2">
      <c r="A177" s="127"/>
      <c r="B177" s="128"/>
      <c r="C177" s="59">
        <v>39</v>
      </c>
      <c r="D177" s="57" t="s">
        <v>333</v>
      </c>
      <c r="E177" s="39"/>
      <c r="F177" s="39"/>
      <c r="G177" s="39"/>
      <c r="H177" s="39"/>
      <c r="I177" s="39"/>
    </row>
    <row r="178" spans="1:9" ht="24" customHeight="1" x14ac:dyDescent="0.2">
      <c r="A178" s="127"/>
      <c r="B178" s="128"/>
      <c r="C178" s="59">
        <v>40</v>
      </c>
      <c r="D178" s="20" t="s">
        <v>334</v>
      </c>
      <c r="E178" s="39"/>
      <c r="F178" s="39"/>
      <c r="G178" s="39"/>
      <c r="H178" s="39"/>
      <c r="I178" s="39"/>
    </row>
    <row r="179" spans="1:9" ht="24" customHeight="1" x14ac:dyDescent="0.2">
      <c r="A179" s="127" t="s">
        <v>335</v>
      </c>
      <c r="B179" s="128" t="s">
        <v>336</v>
      </c>
      <c r="C179" s="59">
        <v>41</v>
      </c>
      <c r="D179" s="20" t="s">
        <v>337</v>
      </c>
      <c r="E179" s="39"/>
      <c r="F179" s="39"/>
      <c r="G179" s="39"/>
      <c r="H179" s="39"/>
      <c r="I179" s="39"/>
    </row>
    <row r="180" spans="1:9" ht="24" customHeight="1" x14ac:dyDescent="0.2">
      <c r="A180" s="127"/>
      <c r="B180" s="128"/>
      <c r="C180" s="59">
        <v>42</v>
      </c>
      <c r="D180" s="20" t="s">
        <v>338</v>
      </c>
      <c r="E180" s="39"/>
      <c r="F180" s="39"/>
      <c r="G180" s="39"/>
      <c r="H180" s="39"/>
      <c r="I180" s="39"/>
    </row>
    <row r="181" spans="1:9" ht="24" customHeight="1" x14ac:dyDescent="0.2">
      <c r="A181" s="127"/>
      <c r="B181" s="128"/>
      <c r="C181" s="59">
        <v>43</v>
      </c>
      <c r="D181" s="20" t="s">
        <v>339</v>
      </c>
      <c r="E181" s="39"/>
      <c r="F181" s="39"/>
      <c r="G181" s="39"/>
      <c r="H181" s="39"/>
      <c r="I181" s="39"/>
    </row>
    <row r="182" spans="1:9" ht="24" customHeight="1" x14ac:dyDescent="0.2">
      <c r="A182" s="127"/>
      <c r="B182" s="128"/>
      <c r="C182" s="59">
        <v>44</v>
      </c>
      <c r="D182" s="21" t="s">
        <v>196</v>
      </c>
      <c r="E182" s="39"/>
      <c r="F182" s="39"/>
      <c r="G182" s="39"/>
      <c r="H182" s="39"/>
      <c r="I182" s="39"/>
    </row>
    <row r="183" spans="1:9" ht="24" customHeight="1" x14ac:dyDescent="0.2">
      <c r="A183" s="127"/>
      <c r="B183" s="128"/>
      <c r="C183" s="59">
        <v>45</v>
      </c>
      <c r="D183" s="20" t="s">
        <v>340</v>
      </c>
      <c r="E183" s="39"/>
      <c r="F183" s="39"/>
      <c r="G183" s="39"/>
      <c r="H183" s="39"/>
      <c r="I183" s="39"/>
    </row>
    <row r="184" spans="1:9" ht="24" customHeight="1" x14ac:dyDescent="0.2">
      <c r="A184" s="127" t="s">
        <v>341</v>
      </c>
      <c r="B184" s="128" t="s">
        <v>199</v>
      </c>
      <c r="C184" s="59">
        <v>46</v>
      </c>
      <c r="D184" s="21" t="s">
        <v>342</v>
      </c>
      <c r="E184" s="39"/>
      <c r="F184" s="39"/>
      <c r="G184" s="39"/>
      <c r="H184" s="39"/>
      <c r="I184" s="39"/>
    </row>
    <row r="185" spans="1:9" ht="24" customHeight="1" x14ac:dyDescent="0.2">
      <c r="A185" s="127"/>
      <c r="B185" s="128"/>
      <c r="C185" s="59">
        <v>47</v>
      </c>
      <c r="D185" s="21" t="s">
        <v>201</v>
      </c>
      <c r="E185" s="39"/>
      <c r="F185" s="39"/>
      <c r="G185" s="39"/>
      <c r="H185" s="39"/>
      <c r="I185" s="39"/>
    </row>
    <row r="186" spans="1:9" ht="24" customHeight="1" x14ac:dyDescent="0.2">
      <c r="A186" s="127"/>
      <c r="B186" s="128"/>
      <c r="C186" s="59">
        <v>48</v>
      </c>
      <c r="D186" s="21" t="s">
        <v>202</v>
      </c>
      <c r="E186" s="39"/>
      <c r="F186" s="39"/>
      <c r="G186" s="39"/>
      <c r="H186" s="39"/>
      <c r="I186" s="39"/>
    </row>
    <row r="187" spans="1:9" ht="24" customHeight="1" x14ac:dyDescent="0.2">
      <c r="A187" s="127"/>
      <c r="B187" s="128"/>
      <c r="C187" s="59">
        <v>49</v>
      </c>
      <c r="D187" s="21" t="s">
        <v>203</v>
      </c>
      <c r="E187" s="39"/>
      <c r="F187" s="39"/>
      <c r="G187" s="39"/>
      <c r="H187" s="39"/>
      <c r="I187" s="39"/>
    </row>
    <row r="188" spans="1:9" ht="24" customHeight="1" x14ac:dyDescent="0.2">
      <c r="A188" s="127"/>
      <c r="B188" s="128"/>
      <c r="C188" s="59">
        <v>50</v>
      </c>
      <c r="D188" s="21" t="s">
        <v>343</v>
      </c>
      <c r="E188" s="39"/>
      <c r="F188" s="39"/>
      <c r="G188" s="39"/>
      <c r="H188" s="39"/>
      <c r="I188" s="39"/>
    </row>
  </sheetData>
  <mergeCells count="89">
    <mergeCell ref="A2:I2"/>
    <mergeCell ref="A4:I4"/>
    <mergeCell ref="M6:Q6"/>
    <mergeCell ref="A7:B8"/>
    <mergeCell ref="C7:D7"/>
    <mergeCell ref="L7:L8"/>
    <mergeCell ref="R7:R8"/>
    <mergeCell ref="C8:D8"/>
    <mergeCell ref="A9:A13"/>
    <mergeCell ref="B9:B13"/>
    <mergeCell ref="A14:A18"/>
    <mergeCell ref="B14:B18"/>
    <mergeCell ref="B19:B23"/>
    <mergeCell ref="A24:A28"/>
    <mergeCell ref="B24:B28"/>
    <mergeCell ref="A68:B69"/>
    <mergeCell ref="C68:D68"/>
    <mergeCell ref="A42:A46"/>
    <mergeCell ref="B42:B46"/>
    <mergeCell ref="C35:D35"/>
    <mergeCell ref="C36:D36"/>
    <mergeCell ref="A37:A41"/>
    <mergeCell ref="A29:A33"/>
    <mergeCell ref="B29:B33"/>
    <mergeCell ref="A35:B36"/>
    <mergeCell ref="A19:A23"/>
    <mergeCell ref="B37:B41"/>
    <mergeCell ref="A47:A51"/>
    <mergeCell ref="C96:D96"/>
    <mergeCell ref="C97:D97"/>
    <mergeCell ref="C69:D69"/>
    <mergeCell ref="A70:A74"/>
    <mergeCell ref="B70:B74"/>
    <mergeCell ref="B47:B51"/>
    <mergeCell ref="A52:A56"/>
    <mergeCell ref="B52:B56"/>
    <mergeCell ref="A57:A61"/>
    <mergeCell ref="B57:B61"/>
    <mergeCell ref="A118:A122"/>
    <mergeCell ref="B118:B122"/>
    <mergeCell ref="A123:A127"/>
    <mergeCell ref="A63:I63"/>
    <mergeCell ref="A65:I65"/>
    <mergeCell ref="A98:A102"/>
    <mergeCell ref="B98:B102"/>
    <mergeCell ref="A75:A79"/>
    <mergeCell ref="B75:B79"/>
    <mergeCell ref="A80:A84"/>
    <mergeCell ref="B80:B84"/>
    <mergeCell ref="A85:A89"/>
    <mergeCell ref="B85:B89"/>
    <mergeCell ref="A90:A94"/>
    <mergeCell ref="B90:B94"/>
    <mergeCell ref="A96:B97"/>
    <mergeCell ref="A103:A107"/>
    <mergeCell ref="B103:B107"/>
    <mergeCell ref="A108:A112"/>
    <mergeCell ref="B108:B112"/>
    <mergeCell ref="A113:A117"/>
    <mergeCell ref="B113:B117"/>
    <mergeCell ref="B123:B127"/>
    <mergeCell ref="A156:A160"/>
    <mergeCell ref="B156:B160"/>
    <mergeCell ref="A141:A145"/>
    <mergeCell ref="B141:B145"/>
    <mergeCell ref="A146:A150"/>
    <mergeCell ref="B146:B150"/>
    <mergeCell ref="A151:A155"/>
    <mergeCell ref="B151:B155"/>
    <mergeCell ref="A136:A140"/>
    <mergeCell ref="B136:B140"/>
    <mergeCell ref="A129:I129"/>
    <mergeCell ref="A131:I131"/>
    <mergeCell ref="A134:B135"/>
    <mergeCell ref="C134:D134"/>
    <mergeCell ref="C135:D135"/>
    <mergeCell ref="A169:A173"/>
    <mergeCell ref="B169:B173"/>
    <mergeCell ref="C162:D162"/>
    <mergeCell ref="C163:D163"/>
    <mergeCell ref="A164:A168"/>
    <mergeCell ref="B164:B168"/>
    <mergeCell ref="A162:B163"/>
    <mergeCell ref="A179:A183"/>
    <mergeCell ref="B179:B183"/>
    <mergeCell ref="A184:A188"/>
    <mergeCell ref="B184:B188"/>
    <mergeCell ref="A174:A178"/>
    <mergeCell ref="B174:B178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  <rowBreaks count="4" manualBreakCount="4">
    <brk id="62" max="16383" man="1"/>
    <brk id="95" max="16383" man="1"/>
    <brk id="128" max="16383" man="1"/>
    <brk id="1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7"/>
  <sheetViews>
    <sheetView workbookViewId="0">
      <selection activeCell="K6" sqref="K6"/>
    </sheetView>
  </sheetViews>
  <sheetFormatPr defaultRowHeight="12.75" x14ac:dyDescent="0.2"/>
  <cols>
    <col min="1" max="1" width="5.5703125" customWidth="1"/>
    <col min="2" max="2" width="12.28515625" customWidth="1"/>
    <col min="3" max="3" width="5.5703125" customWidth="1"/>
    <col min="4" max="4" width="47.28515625" bestFit="1" customWidth="1"/>
    <col min="5" max="9" width="4.28515625" style="17" customWidth="1"/>
  </cols>
  <sheetData>
    <row r="2" spans="1:10" x14ac:dyDescent="0.2">
      <c r="A2" s="1" t="s">
        <v>344</v>
      </c>
    </row>
    <row r="3" spans="1:10" ht="13.5" thickBot="1" x14ac:dyDescent="0.25"/>
    <row r="4" spans="1:10" x14ac:dyDescent="0.2">
      <c r="A4" s="179" t="s">
        <v>345</v>
      </c>
      <c r="B4" s="180"/>
      <c r="C4" s="180"/>
      <c r="D4" s="180"/>
      <c r="E4" s="180"/>
      <c r="F4" s="180"/>
      <c r="G4" s="180"/>
      <c r="H4" s="180"/>
      <c r="I4" s="180"/>
      <c r="J4" s="181"/>
    </row>
    <row r="5" spans="1:10" ht="19.5" x14ac:dyDescent="0.2">
      <c r="A5" s="21" t="s">
        <v>346</v>
      </c>
      <c r="B5" s="137"/>
      <c r="C5" s="137"/>
      <c r="D5" s="137"/>
      <c r="E5" s="129" t="s">
        <v>347</v>
      </c>
      <c r="F5" s="129"/>
      <c r="G5" s="137"/>
      <c r="H5" s="137"/>
      <c r="I5" s="137"/>
      <c r="J5" s="137"/>
    </row>
    <row r="6" spans="1:10" ht="29.25" x14ac:dyDescent="0.2">
      <c r="A6" s="21" t="s">
        <v>348</v>
      </c>
      <c r="B6" s="137"/>
      <c r="C6" s="137"/>
      <c r="D6" s="137"/>
      <c r="E6" s="137"/>
      <c r="F6" s="137"/>
      <c r="G6" s="137"/>
      <c r="H6" s="137"/>
      <c r="I6" s="137"/>
      <c r="J6" s="137"/>
    </row>
    <row r="7" spans="1:10" ht="48.75" x14ac:dyDescent="0.2">
      <c r="A7" s="21" t="s">
        <v>349</v>
      </c>
      <c r="B7" s="137"/>
      <c r="C7" s="137"/>
      <c r="D7" s="137"/>
      <c r="E7" s="137"/>
      <c r="F7" s="137"/>
      <c r="G7" s="137"/>
      <c r="H7" s="137"/>
      <c r="I7" s="137"/>
      <c r="J7" s="137"/>
    </row>
    <row r="8" spans="1:10" ht="68.25" x14ac:dyDescent="0.2">
      <c r="A8" s="20" t="s">
        <v>350</v>
      </c>
      <c r="B8" s="137"/>
      <c r="C8" s="137"/>
      <c r="D8" s="137"/>
      <c r="E8" s="137"/>
      <c r="F8" s="137"/>
      <c r="G8" s="137"/>
      <c r="H8" s="137"/>
      <c r="I8" s="137"/>
      <c r="J8" s="137"/>
    </row>
    <row r="9" spans="1:10" x14ac:dyDescent="0.2">
      <c r="A9" s="183" t="s">
        <v>351</v>
      </c>
      <c r="B9" s="184"/>
      <c r="C9" s="184"/>
      <c r="D9" s="184"/>
      <c r="E9" s="184"/>
      <c r="F9" s="184"/>
      <c r="G9" s="184"/>
      <c r="H9" s="184"/>
      <c r="I9" s="184"/>
      <c r="J9" s="185"/>
    </row>
    <row r="10" spans="1:10" x14ac:dyDescent="0.2">
      <c r="A10" s="129" t="s">
        <v>352</v>
      </c>
      <c r="B10" s="129"/>
      <c r="C10" s="148" t="s">
        <v>353</v>
      </c>
      <c r="D10" s="129" t="s">
        <v>354</v>
      </c>
      <c r="E10" s="129"/>
      <c r="F10" s="129"/>
      <c r="G10" s="129"/>
      <c r="H10" s="129"/>
      <c r="I10" s="130" t="s">
        <v>355</v>
      </c>
      <c r="J10" s="130"/>
    </row>
    <row r="11" spans="1:10" x14ac:dyDescent="0.2">
      <c r="A11" s="129"/>
      <c r="B11" s="129"/>
      <c r="C11" s="148"/>
      <c r="D11" s="23" t="s">
        <v>356</v>
      </c>
      <c r="E11" s="25" t="s">
        <v>357</v>
      </c>
      <c r="F11" s="25" t="s">
        <v>358</v>
      </c>
      <c r="G11" s="25" t="s">
        <v>359</v>
      </c>
      <c r="H11" s="25" t="s">
        <v>360</v>
      </c>
      <c r="I11" s="25" t="s">
        <v>361</v>
      </c>
      <c r="J11" s="25" t="s">
        <v>362</v>
      </c>
    </row>
    <row r="12" spans="1:10" x14ac:dyDescent="0.2">
      <c r="A12" s="182" t="s">
        <v>363</v>
      </c>
      <c r="B12" s="182"/>
      <c r="C12" s="25" t="s">
        <v>364</v>
      </c>
      <c r="D12" s="23"/>
      <c r="E12" s="25"/>
      <c r="F12" s="25"/>
      <c r="G12" s="25"/>
      <c r="H12" s="25"/>
      <c r="I12" s="25"/>
      <c r="J12" s="24"/>
    </row>
    <row r="13" spans="1:10" x14ac:dyDescent="0.2">
      <c r="A13" s="186" t="s">
        <v>365</v>
      </c>
      <c r="B13" s="186"/>
      <c r="C13" s="25" t="s">
        <v>364</v>
      </c>
      <c r="D13" s="23"/>
      <c r="E13" s="25"/>
      <c r="F13" s="25"/>
      <c r="G13" s="25"/>
      <c r="H13" s="25"/>
      <c r="I13" s="25"/>
      <c r="J13" s="24"/>
    </row>
    <row r="14" spans="1:10" x14ac:dyDescent="0.2">
      <c r="A14" s="186" t="s">
        <v>366</v>
      </c>
      <c r="B14" s="186"/>
      <c r="C14" s="25" t="s">
        <v>364</v>
      </c>
      <c r="D14" s="23"/>
      <c r="E14" s="25"/>
      <c r="F14" s="25"/>
      <c r="G14" s="25"/>
      <c r="H14" s="25"/>
      <c r="I14" s="25"/>
      <c r="J14" s="24"/>
    </row>
    <row r="15" spans="1:10" x14ac:dyDescent="0.2">
      <c r="A15" s="129" t="s">
        <v>367</v>
      </c>
      <c r="B15" s="129"/>
      <c r="C15" s="23" t="s">
        <v>364</v>
      </c>
      <c r="D15" s="23"/>
      <c r="E15" s="25"/>
      <c r="F15" s="25"/>
      <c r="G15" s="25"/>
      <c r="H15" s="25"/>
      <c r="I15" s="25"/>
      <c r="J15" s="24"/>
    </row>
    <row r="16" spans="1:10" x14ac:dyDescent="0.2">
      <c r="A16" s="174" t="s">
        <v>368</v>
      </c>
      <c r="B16" s="174"/>
      <c r="C16" s="174"/>
      <c r="D16" s="174"/>
      <c r="E16" s="174"/>
      <c r="F16" s="174"/>
      <c r="G16" s="174"/>
      <c r="H16" s="174"/>
      <c r="I16" s="25"/>
      <c r="J16" s="24"/>
    </row>
    <row r="17" spans="1:10" x14ac:dyDescent="0.2">
      <c r="A17" s="175" t="s">
        <v>369</v>
      </c>
      <c r="B17" s="175"/>
      <c r="C17" s="175"/>
      <c r="D17" s="175"/>
      <c r="E17" s="175"/>
      <c r="F17" s="175"/>
      <c r="G17" s="175"/>
      <c r="H17" s="175"/>
      <c r="I17" s="175"/>
      <c r="J17" s="175"/>
    </row>
    <row r="19" spans="1:10" x14ac:dyDescent="0.2">
      <c r="A19" s="1" t="s">
        <v>370</v>
      </c>
    </row>
    <row r="21" spans="1:10" x14ac:dyDescent="0.2">
      <c r="A21" s="1" t="s">
        <v>371</v>
      </c>
    </row>
    <row r="22" spans="1:10" x14ac:dyDescent="0.2">
      <c r="A22" s="1" t="s">
        <v>372</v>
      </c>
    </row>
    <row r="24" spans="1:10" x14ac:dyDescent="0.2">
      <c r="A24" s="1" t="s">
        <v>373</v>
      </c>
    </row>
    <row r="25" spans="1:10" x14ac:dyDescent="0.2">
      <c r="A25" s="1" t="s">
        <v>374</v>
      </c>
    </row>
    <row r="27" spans="1:10" x14ac:dyDescent="0.2">
      <c r="A27" s="1" t="s">
        <v>375</v>
      </c>
    </row>
    <row r="29" spans="1:10" x14ac:dyDescent="0.2">
      <c r="A29" s="1" t="s">
        <v>376</v>
      </c>
    </row>
    <row r="31" spans="1:10" x14ac:dyDescent="0.2">
      <c r="A31" s="1" t="s">
        <v>377</v>
      </c>
    </row>
    <row r="33" spans="1:9" x14ac:dyDescent="0.2">
      <c r="A33" s="1" t="s">
        <v>378</v>
      </c>
    </row>
    <row r="35" spans="1:9" x14ac:dyDescent="0.2">
      <c r="A35" s="1" t="s">
        <v>379</v>
      </c>
    </row>
    <row r="37" spans="1:9" x14ac:dyDescent="0.2">
      <c r="A37" s="1" t="s">
        <v>380</v>
      </c>
    </row>
    <row r="39" spans="1:9" ht="13.5" thickBot="1" x14ac:dyDescent="0.25">
      <c r="A39" s="163" t="s">
        <v>381</v>
      </c>
      <c r="B39" s="2" t="s">
        <v>382</v>
      </c>
      <c r="C39" s="169"/>
      <c r="D39" s="171"/>
      <c r="E39" s="12" t="s">
        <v>383</v>
      </c>
      <c r="F39" s="12"/>
      <c r="G39" s="163" t="s">
        <v>384</v>
      </c>
      <c r="H39" s="163" t="s">
        <v>385</v>
      </c>
      <c r="I39" s="176" t="s">
        <v>386</v>
      </c>
    </row>
    <row r="40" spans="1:9" ht="13.5" thickBot="1" x14ac:dyDescent="0.25">
      <c r="A40" s="168"/>
      <c r="B40" s="2" t="s">
        <v>387</v>
      </c>
      <c r="C40" s="169"/>
      <c r="D40" s="171"/>
      <c r="E40" s="176" t="s">
        <v>388</v>
      </c>
      <c r="F40" s="176"/>
      <c r="G40" s="168"/>
      <c r="H40" s="168"/>
      <c r="I40" s="177"/>
    </row>
    <row r="41" spans="1:9" ht="13.5" thickBot="1" x14ac:dyDescent="0.25">
      <c r="A41" s="168"/>
      <c r="B41" s="2" t="s">
        <v>389</v>
      </c>
      <c r="C41" s="169"/>
      <c r="D41" s="171"/>
      <c r="E41" s="178"/>
      <c r="F41" s="178"/>
      <c r="G41" s="168"/>
      <c r="H41" s="168"/>
      <c r="I41" s="177"/>
    </row>
    <row r="42" spans="1:9" ht="13.5" thickBot="1" x14ac:dyDescent="0.25">
      <c r="A42" s="164"/>
      <c r="B42" s="169" t="s">
        <v>390</v>
      </c>
      <c r="C42" s="171"/>
      <c r="D42" s="169"/>
      <c r="E42" s="170"/>
      <c r="F42" s="171"/>
      <c r="G42" s="164"/>
      <c r="H42" s="164"/>
      <c r="I42" s="178"/>
    </row>
    <row r="43" spans="1:9" ht="13.5" thickBot="1" x14ac:dyDescent="0.25">
      <c r="A43" s="14"/>
      <c r="B43" s="169" t="s">
        <v>391</v>
      </c>
      <c r="C43" s="170"/>
      <c r="D43" s="170"/>
      <c r="E43" s="170"/>
      <c r="F43" s="171"/>
      <c r="G43" s="12" t="s">
        <v>392</v>
      </c>
      <c r="H43" s="12"/>
      <c r="I43" s="12"/>
    </row>
    <row r="44" spans="1:9" ht="13.5" thickBot="1" x14ac:dyDescent="0.25">
      <c r="A44" s="6"/>
      <c r="B44" s="169" t="s">
        <v>393</v>
      </c>
      <c r="C44" s="170"/>
      <c r="D44" s="170"/>
      <c r="E44" s="170"/>
      <c r="F44" s="171"/>
      <c r="G44" s="12" t="s">
        <v>394</v>
      </c>
      <c r="H44" s="12"/>
      <c r="I44" s="12"/>
    </row>
    <row r="45" spans="1:9" ht="13.5" thickBot="1" x14ac:dyDescent="0.25">
      <c r="A45" s="13" t="s">
        <v>395</v>
      </c>
      <c r="B45" s="169" t="s">
        <v>396</v>
      </c>
      <c r="C45" s="170"/>
      <c r="D45" s="170"/>
      <c r="E45" s="170"/>
      <c r="F45" s="171"/>
      <c r="G45" s="12" t="s">
        <v>397</v>
      </c>
      <c r="H45" s="12"/>
      <c r="I45" s="12"/>
    </row>
    <row r="46" spans="1:9" ht="13.5" thickBot="1" x14ac:dyDescent="0.25">
      <c r="A46" s="7" t="s">
        <v>398</v>
      </c>
      <c r="B46" s="169" t="s">
        <v>399</v>
      </c>
      <c r="C46" s="170"/>
      <c r="D46" s="170"/>
      <c r="E46" s="170"/>
      <c r="F46" s="171"/>
      <c r="G46" s="12" t="s">
        <v>400</v>
      </c>
      <c r="H46" s="12"/>
      <c r="I46" s="12"/>
    </row>
    <row r="47" spans="1:9" ht="13.5" thickBot="1" x14ac:dyDescent="0.25">
      <c r="A47" s="15"/>
      <c r="B47" s="169" t="s">
        <v>401</v>
      </c>
      <c r="C47" s="170"/>
      <c r="D47" s="170"/>
      <c r="E47" s="170"/>
      <c r="F47" s="170"/>
      <c r="G47" s="170"/>
      <c r="H47" s="171"/>
      <c r="I47" s="12"/>
    </row>
    <row r="48" spans="1:9" ht="13.5" thickBot="1" x14ac:dyDescent="0.25">
      <c r="A48" s="14"/>
      <c r="B48" s="169" t="s">
        <v>402</v>
      </c>
      <c r="C48" s="170"/>
      <c r="D48" s="170"/>
      <c r="E48" s="170"/>
      <c r="F48" s="171"/>
      <c r="G48" s="12" t="s">
        <v>392</v>
      </c>
      <c r="H48" s="12"/>
      <c r="I48" s="12"/>
    </row>
    <row r="49" spans="1:9" ht="13.5" thickBot="1" x14ac:dyDescent="0.25">
      <c r="A49" s="6" t="s">
        <v>403</v>
      </c>
      <c r="B49" s="169" t="s">
        <v>404</v>
      </c>
      <c r="C49" s="170"/>
      <c r="D49" s="170"/>
      <c r="E49" s="170"/>
      <c r="F49" s="171"/>
      <c r="G49" s="12" t="s">
        <v>405</v>
      </c>
      <c r="H49" s="12"/>
      <c r="I49" s="12"/>
    </row>
    <row r="50" spans="1:9" ht="13.5" thickBot="1" x14ac:dyDescent="0.25">
      <c r="A50" s="13" t="s">
        <v>406</v>
      </c>
      <c r="B50" s="169" t="s">
        <v>407</v>
      </c>
      <c r="C50" s="170"/>
      <c r="D50" s="170"/>
      <c r="E50" s="170"/>
      <c r="F50" s="171"/>
      <c r="G50" s="12" t="s">
        <v>394</v>
      </c>
      <c r="H50" s="12"/>
      <c r="I50" s="12"/>
    </row>
    <row r="51" spans="1:9" ht="13.5" thickBot="1" x14ac:dyDescent="0.25">
      <c r="A51" s="15"/>
      <c r="B51" s="169" t="s">
        <v>408</v>
      </c>
      <c r="C51" s="170"/>
      <c r="D51" s="170"/>
      <c r="E51" s="170"/>
      <c r="F51" s="171"/>
      <c r="G51" s="12" t="s">
        <v>409</v>
      </c>
      <c r="H51" s="12"/>
      <c r="I51" s="12"/>
    </row>
    <row r="52" spans="1:9" ht="13.5" thickBot="1" x14ac:dyDescent="0.25">
      <c r="A52" s="14"/>
      <c r="B52" s="169" t="s">
        <v>410</v>
      </c>
      <c r="C52" s="170"/>
      <c r="D52" s="170"/>
      <c r="E52" s="170"/>
      <c r="F52" s="171"/>
      <c r="G52" s="12" t="s">
        <v>411</v>
      </c>
      <c r="H52" s="12"/>
      <c r="I52" s="12"/>
    </row>
    <row r="53" spans="1:9" ht="13.5" thickBot="1" x14ac:dyDescent="0.25">
      <c r="A53" s="6" t="s">
        <v>412</v>
      </c>
      <c r="B53" s="169" t="s">
        <v>413</v>
      </c>
      <c r="C53" s="170"/>
      <c r="D53" s="170"/>
      <c r="E53" s="170"/>
      <c r="F53" s="171"/>
      <c r="G53" s="12" t="s">
        <v>414</v>
      </c>
      <c r="H53" s="12"/>
      <c r="I53" s="12"/>
    </row>
    <row r="54" spans="1:9" ht="13.5" thickBot="1" x14ac:dyDescent="0.25">
      <c r="A54" s="15"/>
      <c r="B54" s="169" t="s">
        <v>415</v>
      </c>
      <c r="C54" s="170"/>
      <c r="D54" s="170"/>
      <c r="E54" s="170"/>
      <c r="F54" s="171"/>
      <c r="G54" s="12" t="s">
        <v>416</v>
      </c>
      <c r="H54" s="12"/>
      <c r="I54" s="12"/>
    </row>
    <row r="55" spans="1:9" ht="13.5" thickBot="1" x14ac:dyDescent="0.25">
      <c r="A55" s="14"/>
      <c r="B55" s="169" t="s">
        <v>417</v>
      </c>
      <c r="C55" s="170"/>
      <c r="D55" s="170"/>
      <c r="E55" s="170"/>
      <c r="F55" s="171"/>
      <c r="G55" s="12" t="s">
        <v>418</v>
      </c>
      <c r="H55" s="12"/>
      <c r="I55" s="12"/>
    </row>
    <row r="56" spans="1:9" x14ac:dyDescent="0.2">
      <c r="A56" s="6"/>
      <c r="B56" s="8" t="s">
        <v>419</v>
      </c>
      <c r="C56" s="9"/>
      <c r="D56" s="9"/>
      <c r="E56" s="27"/>
      <c r="F56" s="27"/>
      <c r="G56" s="27"/>
      <c r="H56" s="28"/>
      <c r="I56" s="29"/>
    </row>
    <row r="57" spans="1:9" x14ac:dyDescent="0.2">
      <c r="A57" s="6" t="s">
        <v>420</v>
      </c>
      <c r="B57" s="172" t="s">
        <v>421</v>
      </c>
      <c r="C57" s="173"/>
      <c r="D57" s="173"/>
      <c r="E57" s="18"/>
      <c r="F57" s="18"/>
      <c r="G57" s="18"/>
      <c r="H57" s="19"/>
      <c r="I57" s="30"/>
    </row>
    <row r="58" spans="1:9" x14ac:dyDescent="0.2">
      <c r="A58" s="6" t="s">
        <v>422</v>
      </c>
      <c r="B58" s="172" t="s">
        <v>423</v>
      </c>
      <c r="C58" s="173"/>
      <c r="D58" s="173"/>
      <c r="E58" s="173"/>
      <c r="F58" s="18" t="s">
        <v>424</v>
      </c>
      <c r="G58" s="18"/>
      <c r="H58" s="19"/>
      <c r="I58" s="30"/>
    </row>
    <row r="59" spans="1:9" x14ac:dyDescent="0.2">
      <c r="A59" s="6"/>
      <c r="B59" s="172" t="s">
        <v>425</v>
      </c>
      <c r="C59" s="173"/>
      <c r="D59" s="173"/>
      <c r="E59" s="173"/>
      <c r="F59" s="18"/>
      <c r="G59" s="18"/>
      <c r="H59" s="19"/>
      <c r="I59" s="30"/>
    </row>
    <row r="60" spans="1:9" x14ac:dyDescent="0.2">
      <c r="A60" s="6"/>
      <c r="B60" s="172" t="s">
        <v>426</v>
      </c>
      <c r="C60" s="173"/>
      <c r="D60" s="173"/>
      <c r="E60" s="173"/>
      <c r="F60" s="173"/>
      <c r="G60" s="18"/>
      <c r="H60" s="19"/>
      <c r="I60" s="30"/>
    </row>
    <row r="61" spans="1:9" ht="13.5" thickBot="1" x14ac:dyDescent="0.25">
      <c r="A61" s="15"/>
      <c r="B61" s="156" t="s">
        <v>427</v>
      </c>
      <c r="C61" s="157"/>
      <c r="D61" s="157"/>
      <c r="E61" s="157"/>
      <c r="F61" s="157"/>
      <c r="G61" s="31"/>
      <c r="H61" s="32"/>
      <c r="I61" s="33"/>
    </row>
    <row r="62" spans="1:9" ht="13.5" thickBot="1" x14ac:dyDescent="0.25">
      <c r="A62" s="158" t="s">
        <v>428</v>
      </c>
      <c r="B62" s="159"/>
      <c r="C62" s="159"/>
      <c r="D62" s="159"/>
      <c r="E62" s="159"/>
      <c r="F62" s="159"/>
      <c r="G62" s="159"/>
      <c r="H62" s="160"/>
      <c r="I62" s="12"/>
    </row>
    <row r="64" spans="1:9" x14ac:dyDescent="0.2">
      <c r="A64" s="1" t="s">
        <v>429</v>
      </c>
    </row>
    <row r="66" spans="1:10" x14ac:dyDescent="0.2">
      <c r="A66" s="1" t="s">
        <v>430</v>
      </c>
    </row>
    <row r="68" spans="1:10" x14ac:dyDescent="0.2">
      <c r="A68" s="1" t="s">
        <v>431</v>
      </c>
    </row>
    <row r="70" spans="1:10" s="17" customFormat="1" x14ac:dyDescent="0.2">
      <c r="A70" s="1" t="s">
        <v>432</v>
      </c>
      <c r="B70"/>
      <c r="C70"/>
      <c r="D70"/>
      <c r="J70"/>
    </row>
    <row r="72" spans="1:10" s="17" customFormat="1" ht="42.75" thickBot="1" x14ac:dyDescent="0.25">
      <c r="A72" s="10" t="s">
        <v>433</v>
      </c>
      <c r="B72" s="2"/>
      <c r="C72"/>
      <c r="D72"/>
      <c r="J72"/>
    </row>
    <row r="73" spans="1:10" s="17" customFormat="1" ht="42.75" thickBot="1" x14ac:dyDescent="0.25">
      <c r="A73" s="10" t="s">
        <v>434</v>
      </c>
      <c r="B73" s="2"/>
      <c r="C73"/>
      <c r="D73"/>
      <c r="J73"/>
    </row>
    <row r="74" spans="1:10" s="17" customFormat="1" ht="53.25" thickBot="1" x14ac:dyDescent="0.25">
      <c r="A74" s="10" t="s">
        <v>435</v>
      </c>
      <c r="B74" s="2"/>
      <c r="C74"/>
      <c r="D74"/>
      <c r="J74"/>
    </row>
    <row r="75" spans="1:10" s="17" customFormat="1" ht="84.75" thickBot="1" x14ac:dyDescent="0.25">
      <c r="A75" s="10" t="s">
        <v>436</v>
      </c>
      <c r="B75" s="2"/>
      <c r="C75"/>
      <c r="D75"/>
      <c r="J75"/>
    </row>
    <row r="76" spans="1:10" s="17" customFormat="1" ht="21.75" thickBot="1" x14ac:dyDescent="0.25">
      <c r="A76" s="10" t="s">
        <v>437</v>
      </c>
      <c r="B76" s="2"/>
      <c r="C76"/>
      <c r="D76"/>
      <c r="J76"/>
    </row>
    <row r="77" spans="1:10" s="17" customFormat="1" ht="42.75" thickBot="1" x14ac:dyDescent="0.25">
      <c r="A77" s="10" t="s">
        <v>438</v>
      </c>
      <c r="B77" s="2"/>
      <c r="C77"/>
      <c r="D77"/>
      <c r="J77"/>
    </row>
    <row r="78" spans="1:10" s="17" customFormat="1" ht="158.25" thickBot="1" x14ac:dyDescent="0.25">
      <c r="A78" s="11" t="s">
        <v>439</v>
      </c>
      <c r="B78" s="2" t="s">
        <v>440</v>
      </c>
      <c r="C78"/>
      <c r="D78"/>
      <c r="J78"/>
    </row>
    <row r="80" spans="1:10" s="17" customFormat="1" x14ac:dyDescent="0.2">
      <c r="A80" s="1" t="s">
        <v>441</v>
      </c>
      <c r="B80"/>
      <c r="C80"/>
      <c r="D80"/>
      <c r="J80"/>
    </row>
    <row r="82" spans="1:10" s="17" customFormat="1" ht="13.5" thickBot="1" x14ac:dyDescent="0.25">
      <c r="A82" s="161" t="s">
        <v>442</v>
      </c>
      <c r="B82" s="163" t="s">
        <v>443</v>
      </c>
      <c r="C82" s="165" t="s">
        <v>444</v>
      </c>
      <c r="D82" s="166"/>
      <c r="E82" s="166"/>
      <c r="F82" s="166"/>
      <c r="G82" s="167"/>
      <c r="H82" s="163" t="s">
        <v>445</v>
      </c>
      <c r="J82"/>
    </row>
    <row r="83" spans="1:10" s="17" customFormat="1" ht="13.5" thickBot="1" x14ac:dyDescent="0.25">
      <c r="A83" s="162"/>
      <c r="B83" s="164"/>
      <c r="C83" s="5" t="s">
        <v>446</v>
      </c>
      <c r="D83" s="2" t="s">
        <v>447</v>
      </c>
      <c r="E83" s="12" t="s">
        <v>447</v>
      </c>
      <c r="F83" s="12" t="s">
        <v>447</v>
      </c>
      <c r="G83" s="12" t="s">
        <v>447</v>
      </c>
      <c r="H83" s="168"/>
      <c r="J83"/>
    </row>
    <row r="84" spans="1:10" s="17" customFormat="1" ht="13.5" thickBot="1" x14ac:dyDescent="0.25">
      <c r="A84" s="2" t="s">
        <v>448</v>
      </c>
      <c r="B84" s="12" t="s">
        <v>449</v>
      </c>
      <c r="C84" s="5"/>
      <c r="D84" s="2"/>
      <c r="E84" s="12"/>
      <c r="F84" s="12"/>
      <c r="G84" s="12"/>
      <c r="H84" s="168"/>
      <c r="J84"/>
    </row>
    <row r="85" spans="1:10" s="17" customFormat="1" ht="13.5" thickBot="1" x14ac:dyDescent="0.25">
      <c r="A85" s="2" t="s">
        <v>450</v>
      </c>
      <c r="B85" s="12" t="s">
        <v>451</v>
      </c>
      <c r="C85" s="5"/>
      <c r="D85" s="2"/>
      <c r="E85" s="12"/>
      <c r="F85" s="12"/>
      <c r="G85" s="12"/>
      <c r="H85" s="164"/>
      <c r="J85"/>
    </row>
    <row r="86" spans="1:10" s="17" customFormat="1" ht="13.5" thickBot="1" x14ac:dyDescent="0.25">
      <c r="A86" s="2" t="s">
        <v>452</v>
      </c>
      <c r="B86" s="12" t="s">
        <v>453</v>
      </c>
      <c r="C86" s="5"/>
      <c r="D86" s="2"/>
      <c r="E86" s="12"/>
      <c r="F86" s="12"/>
      <c r="G86" s="12"/>
      <c r="H86" s="12"/>
      <c r="J86"/>
    </row>
    <row r="88" spans="1:10" s="17" customFormat="1" x14ac:dyDescent="0.2">
      <c r="A88" s="1" t="s">
        <v>454</v>
      </c>
      <c r="B88"/>
      <c r="C88"/>
      <c r="D88"/>
      <c r="J88"/>
    </row>
    <row r="90" spans="1:10" s="17" customFormat="1" x14ac:dyDescent="0.2">
      <c r="A90" s="1" t="s">
        <v>455</v>
      </c>
      <c r="B90"/>
      <c r="C90"/>
      <c r="D90"/>
      <c r="J90"/>
    </row>
    <row r="92" spans="1:10" s="17" customFormat="1" x14ac:dyDescent="0.2">
      <c r="A92" s="1" t="s">
        <v>456</v>
      </c>
      <c r="B92"/>
      <c r="C92"/>
      <c r="D92"/>
      <c r="J92"/>
    </row>
    <row r="94" spans="1:10" s="17" customFormat="1" x14ac:dyDescent="0.2">
      <c r="A94" s="1" t="s">
        <v>457</v>
      </c>
      <c r="B94"/>
      <c r="C94"/>
      <c r="D94"/>
      <c r="J94"/>
    </row>
    <row r="95" spans="1:10" s="17" customFormat="1" x14ac:dyDescent="0.2">
      <c r="A95" s="1" t="s">
        <v>458</v>
      </c>
      <c r="B95"/>
      <c r="C95"/>
      <c r="D95"/>
      <c r="J95"/>
    </row>
    <row r="97" spans="1:10" s="17" customFormat="1" x14ac:dyDescent="0.2">
      <c r="A97" s="1" t="s">
        <v>459</v>
      </c>
      <c r="B97"/>
      <c r="C97"/>
      <c r="D97"/>
      <c r="J97"/>
    </row>
    <row r="98" spans="1:10" s="17" customFormat="1" x14ac:dyDescent="0.2">
      <c r="A98" s="1" t="s">
        <v>460</v>
      </c>
      <c r="B98"/>
      <c r="C98"/>
      <c r="D98"/>
      <c r="J98"/>
    </row>
    <row r="100" spans="1:10" s="17" customFormat="1" x14ac:dyDescent="0.2">
      <c r="A100" s="1" t="s">
        <v>461</v>
      </c>
      <c r="B100"/>
      <c r="C100"/>
      <c r="D100"/>
      <c r="J100"/>
    </row>
    <row r="102" spans="1:10" x14ac:dyDescent="0.2">
      <c r="A102" s="1" t="s">
        <v>462</v>
      </c>
    </row>
    <row r="104" spans="1:10" x14ac:dyDescent="0.2">
      <c r="A104" s="1" t="s">
        <v>463</v>
      </c>
    </row>
    <row r="106" spans="1:10" x14ac:dyDescent="0.2">
      <c r="A106" s="1" t="s">
        <v>464</v>
      </c>
    </row>
    <row r="107" spans="1:10" x14ac:dyDescent="0.2">
      <c r="A107" s="1" t="s">
        <v>465</v>
      </c>
    </row>
  </sheetData>
  <mergeCells count="52">
    <mergeCell ref="A13:B13"/>
    <mergeCell ref="A14:B14"/>
    <mergeCell ref="A10:B11"/>
    <mergeCell ref="C10:C11"/>
    <mergeCell ref="D10:H10"/>
    <mergeCell ref="A4:J4"/>
    <mergeCell ref="B5:D5"/>
    <mergeCell ref="E5:F5"/>
    <mergeCell ref="G5:J5"/>
    <mergeCell ref="A12:B12"/>
    <mergeCell ref="I10:J10"/>
    <mergeCell ref="B6:J6"/>
    <mergeCell ref="B7:J7"/>
    <mergeCell ref="B8:J8"/>
    <mergeCell ref="A9:J9"/>
    <mergeCell ref="A15:B15"/>
    <mergeCell ref="A16:H16"/>
    <mergeCell ref="A17:J17"/>
    <mergeCell ref="B58:E58"/>
    <mergeCell ref="I39:I42"/>
    <mergeCell ref="C40:D40"/>
    <mergeCell ref="E40:E41"/>
    <mergeCell ref="F40:F41"/>
    <mergeCell ref="C41:D41"/>
    <mergeCell ref="B42:C42"/>
    <mergeCell ref="B47:H47"/>
    <mergeCell ref="A39:A42"/>
    <mergeCell ref="C39:D39"/>
    <mergeCell ref="G39:G42"/>
    <mergeCell ref="H39:H42"/>
    <mergeCell ref="D42:F42"/>
    <mergeCell ref="B43:F43"/>
    <mergeCell ref="B44:F44"/>
    <mergeCell ref="B45:F45"/>
    <mergeCell ref="B46:F46"/>
    <mergeCell ref="B60:F60"/>
    <mergeCell ref="B48:F48"/>
    <mergeCell ref="B49:F49"/>
    <mergeCell ref="B50:F50"/>
    <mergeCell ref="B51:F51"/>
    <mergeCell ref="B52:F52"/>
    <mergeCell ref="B53:F53"/>
    <mergeCell ref="B54:F54"/>
    <mergeCell ref="B55:F55"/>
    <mergeCell ref="B57:D57"/>
    <mergeCell ref="B59:E59"/>
    <mergeCell ref="B61:F61"/>
    <mergeCell ref="A62:H62"/>
    <mergeCell ref="A82:A83"/>
    <mergeCell ref="B82:B83"/>
    <mergeCell ref="C82:G82"/>
    <mergeCell ref="H82:H85"/>
  </mergeCells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opLeftCell="A47" workbookViewId="0">
      <selection activeCell="H65" sqref="H65"/>
    </sheetView>
  </sheetViews>
  <sheetFormatPr defaultRowHeight="12.75" x14ac:dyDescent="0.2"/>
  <sheetData>
    <row r="1" spans="1:6" x14ac:dyDescent="0.2">
      <c r="A1" s="16" t="s">
        <v>466</v>
      </c>
    </row>
    <row r="3" spans="1:6" x14ac:dyDescent="0.2">
      <c r="A3" s="1" t="s">
        <v>0</v>
      </c>
    </row>
    <row r="5" spans="1:6" ht="13.5" thickBot="1" x14ac:dyDescent="0.25">
      <c r="A5" s="187" t="s">
        <v>1</v>
      </c>
      <c r="B5" s="188"/>
      <c r="C5" s="187" t="s">
        <v>2</v>
      </c>
      <c r="D5" s="188"/>
      <c r="E5" s="187" t="s">
        <v>3</v>
      </c>
      <c r="F5" s="188"/>
    </row>
    <row r="6" spans="1:6" ht="13.5" thickBot="1" x14ac:dyDescent="0.25">
      <c r="A6" s="2" t="s">
        <v>4</v>
      </c>
      <c r="B6" s="2" t="s">
        <v>5</v>
      </c>
      <c r="C6" s="2" t="s">
        <v>4</v>
      </c>
      <c r="D6" s="2" t="s">
        <v>6</v>
      </c>
      <c r="E6" s="2" t="s">
        <v>4</v>
      </c>
      <c r="F6" s="2" t="s">
        <v>7</v>
      </c>
    </row>
    <row r="7" spans="1:6" ht="13.5" thickBot="1" x14ac:dyDescent="0.25">
      <c r="A7" s="2" t="s">
        <v>8</v>
      </c>
      <c r="B7" s="2" t="s">
        <v>9</v>
      </c>
      <c r="C7" s="2" t="s">
        <v>8</v>
      </c>
      <c r="D7" s="2" t="s">
        <v>10</v>
      </c>
      <c r="E7" s="2" t="s">
        <v>8</v>
      </c>
      <c r="F7" s="2" t="s">
        <v>11</v>
      </c>
    </row>
    <row r="8" spans="1:6" ht="13.5" thickBot="1" x14ac:dyDescent="0.25">
      <c r="A8" s="2" t="s">
        <v>12</v>
      </c>
      <c r="B8" s="2" t="s">
        <v>13</v>
      </c>
      <c r="C8" s="2" t="s">
        <v>12</v>
      </c>
      <c r="D8" s="2" t="s">
        <v>14</v>
      </c>
      <c r="E8" s="2" t="s">
        <v>12</v>
      </c>
      <c r="F8" s="2" t="s">
        <v>15</v>
      </c>
    </row>
    <row r="9" spans="1:6" ht="13.5" thickBot="1" x14ac:dyDescent="0.25">
      <c r="A9" s="2" t="s">
        <v>16</v>
      </c>
      <c r="B9" s="2" t="s">
        <v>17</v>
      </c>
      <c r="C9" s="2" t="s">
        <v>16</v>
      </c>
      <c r="D9" s="2" t="s">
        <v>18</v>
      </c>
      <c r="E9" s="2" t="s">
        <v>16</v>
      </c>
      <c r="F9" s="2" t="s">
        <v>19</v>
      </c>
    </row>
    <row r="10" spans="1:6" ht="13.5" thickBot="1" x14ac:dyDescent="0.25">
      <c r="A10" s="2" t="s">
        <v>20</v>
      </c>
      <c r="B10" s="2" t="s">
        <v>21</v>
      </c>
      <c r="C10" s="2" t="s">
        <v>20</v>
      </c>
      <c r="D10" s="2" t="s">
        <v>22</v>
      </c>
      <c r="E10" s="2" t="s">
        <v>20</v>
      </c>
      <c r="F10" s="2" t="s">
        <v>23</v>
      </c>
    </row>
    <row r="11" spans="1:6" ht="13.5" thickBot="1" x14ac:dyDescent="0.25">
      <c r="A11" s="2" t="s">
        <v>24</v>
      </c>
      <c r="B11" s="2" t="s">
        <v>25</v>
      </c>
      <c r="C11" s="2" t="s">
        <v>24</v>
      </c>
      <c r="D11" s="2" t="s">
        <v>26</v>
      </c>
      <c r="E11" s="2" t="s">
        <v>24</v>
      </c>
      <c r="F11" s="2" t="s">
        <v>27</v>
      </c>
    </row>
    <row r="12" spans="1:6" ht="13.5" thickBot="1" x14ac:dyDescent="0.25">
      <c r="A12" s="2" t="s">
        <v>28</v>
      </c>
      <c r="B12" s="2" t="s">
        <v>29</v>
      </c>
      <c r="C12" s="2" t="s">
        <v>28</v>
      </c>
      <c r="D12" s="2" t="s">
        <v>30</v>
      </c>
      <c r="E12" s="2" t="s">
        <v>28</v>
      </c>
      <c r="F12" s="2" t="s">
        <v>31</v>
      </c>
    </row>
    <row r="13" spans="1:6" ht="13.5" thickBot="1" x14ac:dyDescent="0.25">
      <c r="A13" s="2" t="s">
        <v>32</v>
      </c>
      <c r="B13" s="2" t="s">
        <v>33</v>
      </c>
      <c r="C13" s="2" t="s">
        <v>32</v>
      </c>
      <c r="D13" s="2" t="s">
        <v>34</v>
      </c>
      <c r="E13" s="2" t="s">
        <v>32</v>
      </c>
      <c r="F13" s="2" t="s">
        <v>35</v>
      </c>
    </row>
    <row r="14" spans="1:6" ht="13.5" thickBot="1" x14ac:dyDescent="0.25">
      <c r="A14" s="2" t="s">
        <v>36</v>
      </c>
      <c r="B14" s="2" t="s">
        <v>37</v>
      </c>
      <c r="C14" s="2" t="s">
        <v>36</v>
      </c>
      <c r="D14" s="2" t="s">
        <v>38</v>
      </c>
      <c r="E14" s="2" t="s">
        <v>36</v>
      </c>
      <c r="F14" s="2" t="s">
        <v>39</v>
      </c>
    </row>
    <row r="15" spans="1:6" ht="13.5" thickBot="1" x14ac:dyDescent="0.25">
      <c r="A15" s="2" t="s">
        <v>40</v>
      </c>
      <c r="B15" s="2" t="s">
        <v>41</v>
      </c>
      <c r="C15" s="2" t="s">
        <v>40</v>
      </c>
      <c r="D15" s="2" t="s">
        <v>42</v>
      </c>
      <c r="E15" s="2" t="s">
        <v>40</v>
      </c>
      <c r="F15" s="2" t="s">
        <v>43</v>
      </c>
    </row>
    <row r="16" spans="1:6" ht="13.5" thickBot="1" x14ac:dyDescent="0.25">
      <c r="A16" s="2" t="s">
        <v>44</v>
      </c>
      <c r="B16" s="2" t="s">
        <v>45</v>
      </c>
      <c r="C16" s="2" t="s">
        <v>44</v>
      </c>
      <c r="D16" s="2" t="s">
        <v>46</v>
      </c>
      <c r="E16" s="2" t="s">
        <v>44</v>
      </c>
      <c r="F16" s="2" t="s">
        <v>47</v>
      </c>
    </row>
    <row r="17" spans="1:6" ht="13.5" thickBot="1" x14ac:dyDescent="0.25">
      <c r="A17" s="2" t="s">
        <v>48</v>
      </c>
      <c r="B17" s="2" t="s">
        <v>49</v>
      </c>
      <c r="C17" s="2" t="s">
        <v>48</v>
      </c>
      <c r="D17" s="2" t="s">
        <v>50</v>
      </c>
      <c r="E17" s="2" t="s">
        <v>48</v>
      </c>
      <c r="F17" s="2" t="s">
        <v>51</v>
      </c>
    </row>
    <row r="18" spans="1:6" ht="13.5" thickBot="1" x14ac:dyDescent="0.25">
      <c r="A18" s="2" t="s">
        <v>52</v>
      </c>
      <c r="B18" s="2" t="s">
        <v>53</v>
      </c>
      <c r="C18" s="2" t="s">
        <v>52</v>
      </c>
      <c r="D18" s="2" t="s">
        <v>54</v>
      </c>
      <c r="E18" s="2" t="s">
        <v>52</v>
      </c>
      <c r="F18" s="2" t="s">
        <v>55</v>
      </c>
    </row>
    <row r="19" spans="1:6" ht="13.5" thickBot="1" x14ac:dyDescent="0.25">
      <c r="A19" s="2" t="s">
        <v>56</v>
      </c>
      <c r="B19" s="2" t="s">
        <v>57</v>
      </c>
      <c r="C19" s="2" t="s">
        <v>56</v>
      </c>
      <c r="D19" s="2" t="s">
        <v>58</v>
      </c>
      <c r="E19" s="2" t="s">
        <v>56</v>
      </c>
      <c r="F19" s="2" t="s">
        <v>59</v>
      </c>
    </row>
    <row r="20" spans="1:6" ht="13.5" thickBot="1" x14ac:dyDescent="0.25">
      <c r="A20" s="2" t="s">
        <v>60</v>
      </c>
      <c r="B20" s="2" t="s">
        <v>61</v>
      </c>
      <c r="C20" s="2" t="s">
        <v>60</v>
      </c>
      <c r="D20" s="2" t="s">
        <v>62</v>
      </c>
      <c r="E20" s="2" t="s">
        <v>60</v>
      </c>
      <c r="F20" s="2" t="s">
        <v>63</v>
      </c>
    </row>
    <row r="21" spans="1:6" ht="13.5" thickBot="1" x14ac:dyDescent="0.25">
      <c r="A21" s="2" t="s">
        <v>64</v>
      </c>
      <c r="B21" s="2" t="s">
        <v>65</v>
      </c>
      <c r="C21" s="2" t="s">
        <v>64</v>
      </c>
      <c r="D21" s="2" t="s">
        <v>66</v>
      </c>
      <c r="E21" s="2" t="s">
        <v>64</v>
      </c>
      <c r="F21" s="2" t="s">
        <v>67</v>
      </c>
    </row>
    <row r="22" spans="1:6" ht="13.5" thickBot="1" x14ac:dyDescent="0.25">
      <c r="A22" s="2" t="s">
        <v>68</v>
      </c>
      <c r="B22" s="2" t="s">
        <v>69</v>
      </c>
      <c r="C22" s="2" t="s">
        <v>68</v>
      </c>
      <c r="D22" s="2" t="s">
        <v>70</v>
      </c>
      <c r="E22" s="2"/>
      <c r="F22" s="2"/>
    </row>
    <row r="23" spans="1:6" ht="13.5" thickBot="1" x14ac:dyDescent="0.25">
      <c r="A23" s="2" t="s">
        <v>71</v>
      </c>
      <c r="B23" s="2" t="s">
        <v>72</v>
      </c>
      <c r="C23" s="2" t="s">
        <v>71</v>
      </c>
      <c r="D23" s="2" t="s">
        <v>73</v>
      </c>
      <c r="E23" s="2"/>
      <c r="F23" s="2"/>
    </row>
    <row r="24" spans="1:6" ht="13.5" thickBot="1" x14ac:dyDescent="0.25">
      <c r="A24" s="2" t="s">
        <v>74</v>
      </c>
      <c r="B24" s="2" t="s">
        <v>75</v>
      </c>
      <c r="C24" s="2" t="s">
        <v>74</v>
      </c>
      <c r="D24" s="2" t="s">
        <v>76</v>
      </c>
      <c r="E24" s="2"/>
      <c r="F24" s="2"/>
    </row>
    <row r="25" spans="1:6" ht="13.5" thickBot="1" x14ac:dyDescent="0.25">
      <c r="A25" s="2" t="s">
        <v>77</v>
      </c>
      <c r="B25" s="2" t="s">
        <v>78</v>
      </c>
      <c r="C25" s="2" t="s">
        <v>77</v>
      </c>
      <c r="D25" s="2" t="s">
        <v>79</v>
      </c>
      <c r="E25" s="2"/>
      <c r="F25" s="2"/>
    </row>
    <row r="26" spans="1:6" ht="13.5" thickBot="1" x14ac:dyDescent="0.25">
      <c r="A26" s="2" t="s">
        <v>80</v>
      </c>
      <c r="B26" s="2" t="s">
        <v>81</v>
      </c>
      <c r="C26" s="2" t="s">
        <v>80</v>
      </c>
      <c r="D26" s="2" t="s">
        <v>82</v>
      </c>
      <c r="E26" s="2"/>
      <c r="F26" s="2"/>
    </row>
    <row r="27" spans="1:6" ht="13.5" thickBot="1" x14ac:dyDescent="0.25">
      <c r="A27" s="2" t="s">
        <v>83</v>
      </c>
      <c r="B27" s="2" t="s">
        <v>84</v>
      </c>
      <c r="C27" s="2" t="s">
        <v>83</v>
      </c>
      <c r="D27" s="2" t="s">
        <v>85</v>
      </c>
      <c r="E27" s="2"/>
      <c r="F27" s="2"/>
    </row>
    <row r="28" spans="1:6" ht="13.5" thickBot="1" x14ac:dyDescent="0.25">
      <c r="A28" s="2" t="s">
        <v>86</v>
      </c>
      <c r="B28" s="2" t="s">
        <v>87</v>
      </c>
      <c r="C28" s="2"/>
      <c r="D28" s="2"/>
      <c r="E28" s="2"/>
      <c r="F28" s="2"/>
    </row>
    <row r="29" spans="1:6" ht="13.5" thickBot="1" x14ac:dyDescent="0.25">
      <c r="A29" s="2" t="s">
        <v>88</v>
      </c>
      <c r="B29" s="2" t="s">
        <v>89</v>
      </c>
      <c r="C29" s="2"/>
      <c r="D29" s="2"/>
      <c r="E29" s="2"/>
      <c r="F29" s="2"/>
    </row>
    <row r="30" spans="1:6" ht="13.5" thickBot="1" x14ac:dyDescent="0.25">
      <c r="A30" s="2" t="s">
        <v>90</v>
      </c>
      <c r="B30" s="2" t="s">
        <v>91</v>
      </c>
      <c r="C30" s="2"/>
      <c r="D30" s="2"/>
      <c r="E30" s="2"/>
      <c r="F30" s="2"/>
    </row>
    <row r="31" spans="1:6" ht="13.5" thickBot="1" x14ac:dyDescent="0.25">
      <c r="A31" s="2" t="s">
        <v>92</v>
      </c>
      <c r="B31" s="2" t="s">
        <v>93</v>
      </c>
      <c r="C31" s="2"/>
      <c r="D31" s="2"/>
      <c r="E31" s="2"/>
      <c r="F31" s="2"/>
    </row>
    <row r="32" spans="1:6" ht="13.5" thickBot="1" x14ac:dyDescent="0.25">
      <c r="A32" s="2" t="s">
        <v>94</v>
      </c>
      <c r="B32" s="2" t="s">
        <v>95</v>
      </c>
      <c r="C32" s="2"/>
      <c r="D32" s="2"/>
      <c r="E32" s="2"/>
      <c r="F32" s="2"/>
    </row>
    <row r="33" spans="1:6" ht="13.5" thickBot="1" x14ac:dyDescent="0.25">
      <c r="A33" s="2" t="s">
        <v>96</v>
      </c>
      <c r="B33" s="2" t="s">
        <v>97</v>
      </c>
      <c r="C33" s="2"/>
      <c r="D33" s="2"/>
      <c r="E33" s="2"/>
      <c r="F33" s="2"/>
    </row>
    <row r="34" spans="1:6" ht="13.5" thickBot="1" x14ac:dyDescent="0.25">
      <c r="A34" s="2" t="s">
        <v>98</v>
      </c>
      <c r="B34" s="2" t="s">
        <v>99</v>
      </c>
      <c r="C34" s="2"/>
      <c r="D34" s="2"/>
      <c r="E34" s="2"/>
      <c r="F34" s="2"/>
    </row>
    <row r="35" spans="1:6" ht="13.5" thickBot="1" x14ac:dyDescent="0.25">
      <c r="A35" s="2" t="s">
        <v>100</v>
      </c>
      <c r="B35" s="2" t="s">
        <v>101</v>
      </c>
      <c r="C35" s="2"/>
      <c r="D35" s="2"/>
      <c r="E35" s="2"/>
      <c r="F35" s="2"/>
    </row>
    <row r="36" spans="1:6" ht="13.5" thickBot="1" x14ac:dyDescent="0.25">
      <c r="A36" s="2" t="s">
        <v>102</v>
      </c>
      <c r="B36" s="2" t="s">
        <v>103</v>
      </c>
      <c r="C36" s="2"/>
      <c r="D36" s="2"/>
      <c r="E36" s="2"/>
      <c r="F36" s="2"/>
    </row>
    <row r="37" spans="1:6" ht="13.5" thickBot="1" x14ac:dyDescent="0.25">
      <c r="A37" s="2" t="s">
        <v>104</v>
      </c>
      <c r="B37" s="2" t="s">
        <v>105</v>
      </c>
      <c r="C37" s="2"/>
      <c r="D37" s="2"/>
      <c r="E37" s="2"/>
      <c r="F37" s="2"/>
    </row>
    <row r="38" spans="1:6" ht="13.5" thickBot="1" x14ac:dyDescent="0.25">
      <c r="A38" s="2" t="s">
        <v>106</v>
      </c>
      <c r="B38" s="2" t="s">
        <v>107</v>
      </c>
      <c r="C38" s="2"/>
      <c r="D38" s="2"/>
      <c r="E38" s="2"/>
      <c r="F38" s="2"/>
    </row>
    <row r="39" spans="1:6" ht="13.5" thickBot="1" x14ac:dyDescent="0.25">
      <c r="A39" s="2" t="s">
        <v>108</v>
      </c>
      <c r="B39" s="2" t="s">
        <v>109</v>
      </c>
      <c r="C39" s="2"/>
      <c r="D39" s="2"/>
      <c r="E39" s="2"/>
      <c r="F39" s="2"/>
    </row>
    <row r="40" spans="1:6" ht="13.5" thickBot="1" x14ac:dyDescent="0.25">
      <c r="A40" s="2" t="s">
        <v>110</v>
      </c>
      <c r="B40" s="2" t="s">
        <v>111</v>
      </c>
      <c r="C40" s="2"/>
      <c r="D40" s="2"/>
      <c r="E40" s="2"/>
      <c r="F40" s="2"/>
    </row>
    <row r="41" spans="1:6" ht="13.5" thickBot="1" x14ac:dyDescent="0.25">
      <c r="A41" s="2" t="s">
        <v>112</v>
      </c>
      <c r="B41" s="2" t="s">
        <v>113</v>
      </c>
      <c r="C41" s="2"/>
      <c r="D41" s="2"/>
      <c r="E41" s="2"/>
      <c r="F41" s="2"/>
    </row>
    <row r="42" spans="1:6" ht="13.5" thickBot="1" x14ac:dyDescent="0.25">
      <c r="A42" s="2" t="s">
        <v>114</v>
      </c>
      <c r="B42" s="2" t="s">
        <v>115</v>
      </c>
      <c r="C42" s="2"/>
      <c r="D42" s="2"/>
      <c r="E42" s="2"/>
      <c r="F42" s="2"/>
    </row>
    <row r="43" spans="1:6" ht="13.5" thickBot="1" x14ac:dyDescent="0.25">
      <c r="A43" s="2" t="s">
        <v>116</v>
      </c>
      <c r="B43" s="2" t="s">
        <v>117</v>
      </c>
      <c r="C43" s="2"/>
      <c r="D43" s="2"/>
      <c r="E43" s="2"/>
      <c r="F43" s="2"/>
    </row>
    <row r="44" spans="1:6" ht="13.5" thickBot="1" x14ac:dyDescent="0.25">
      <c r="A44" s="2" t="s">
        <v>118</v>
      </c>
      <c r="B44" s="2" t="s">
        <v>119</v>
      </c>
      <c r="C44" s="2"/>
      <c r="D44" s="2"/>
      <c r="E44" s="2"/>
      <c r="F44" s="2"/>
    </row>
    <row r="45" spans="1:6" ht="13.5" thickBot="1" x14ac:dyDescent="0.25">
      <c r="A45" s="2" t="s">
        <v>120</v>
      </c>
      <c r="B45" s="2" t="s">
        <v>121</v>
      </c>
      <c r="C45" s="2"/>
      <c r="D45" s="2"/>
      <c r="E45" s="2"/>
      <c r="F45" s="2"/>
    </row>
    <row r="46" spans="1:6" ht="13.5" thickBot="1" x14ac:dyDescent="0.25">
      <c r="A46" s="2" t="s">
        <v>122</v>
      </c>
      <c r="B46" s="2" t="s">
        <v>123</v>
      </c>
      <c r="C46" s="2"/>
      <c r="D46" s="2"/>
      <c r="E46" s="2"/>
      <c r="F46" s="2"/>
    </row>
    <row r="47" spans="1:6" ht="13.5" thickBot="1" x14ac:dyDescent="0.25">
      <c r="A47" s="2" t="s">
        <v>124</v>
      </c>
      <c r="B47" s="2" t="s">
        <v>125</v>
      </c>
      <c r="C47" s="2"/>
      <c r="D47" s="2"/>
      <c r="E47" s="2"/>
      <c r="F47" s="2"/>
    </row>
    <row r="48" spans="1:6" ht="13.5" thickBot="1" x14ac:dyDescent="0.25">
      <c r="A48" s="2" t="s">
        <v>126</v>
      </c>
      <c r="B48" s="2" t="s">
        <v>127</v>
      </c>
      <c r="C48" s="2"/>
      <c r="D48" s="2"/>
      <c r="E48" s="2"/>
      <c r="F48" s="2"/>
    </row>
    <row r="50" spans="1:6" x14ac:dyDescent="0.2">
      <c r="A50" s="1" t="s">
        <v>128</v>
      </c>
    </row>
    <row r="52" spans="1:6" x14ac:dyDescent="0.2">
      <c r="A52" s="1" t="s">
        <v>129</v>
      </c>
    </row>
    <row r="54" spans="1:6" ht="53.25" thickBot="1" x14ac:dyDescent="0.25">
      <c r="A54" s="3" t="s">
        <v>130</v>
      </c>
      <c r="B54" s="3" t="s">
        <v>131</v>
      </c>
      <c r="C54" s="3" t="s">
        <v>132</v>
      </c>
      <c r="D54" s="4" t="s">
        <v>133</v>
      </c>
      <c r="E54" s="4" t="s">
        <v>134</v>
      </c>
      <c r="F54" s="3" t="s">
        <v>135</v>
      </c>
    </row>
    <row r="55" spans="1:6" ht="13.5" thickBot="1" x14ac:dyDescent="0.25">
      <c r="A55" s="2"/>
      <c r="B55" s="2"/>
      <c r="C55" s="2"/>
      <c r="D55" s="2"/>
      <c r="E55" s="5"/>
      <c r="F55" s="2"/>
    </row>
    <row r="56" spans="1:6" ht="13.5" thickBot="1" x14ac:dyDescent="0.25">
      <c r="A56" s="2"/>
      <c r="B56" s="2"/>
      <c r="C56" s="2"/>
      <c r="D56" s="2"/>
      <c r="E56" s="5"/>
      <c r="F56" s="2"/>
    </row>
  </sheetData>
  <mergeCells count="3">
    <mergeCell ref="A5:B5"/>
    <mergeCell ref="C5:D5"/>
    <mergeCell ref="E5:F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Öğretmenler</vt:lpstr>
      <vt:lpstr>Tümü</vt:lpstr>
      <vt:lpstr>Sözlü Değerlendirme</vt:lpstr>
      <vt:lpstr>Hizmet Bölgeleri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creator>User</dc:creator>
  <cp:keywords>www.sorubak.com</cp:keywords>
  <dc:description>www.sorubak.com</dc:description>
  <cp:lastModifiedBy>doğan</cp:lastModifiedBy>
  <cp:lastPrinted>2015-06-19T13:28:17Z</cp:lastPrinted>
  <dcterms:created xsi:type="dcterms:W3CDTF">2015-04-28T08:25:08Z</dcterms:created>
  <dcterms:modified xsi:type="dcterms:W3CDTF">2015-06-24T04:32:57Z</dcterms:modified>
</cp:coreProperties>
</file>