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8120" windowHeight="10995"/>
  </bookViews>
  <sheets>
    <sheet name="8.SINIF YERLEŞTİRME PUAN HESABI" sheetId="2" r:id="rId1"/>
  </sheets>
  <calcPr calcId="145621"/>
</workbook>
</file>

<file path=xl/calcChain.xml><?xml version="1.0" encoding="utf-8"?>
<calcChain xmlns="http://schemas.openxmlformats.org/spreadsheetml/2006/main">
  <c r="B37" i="2" l="1"/>
  <c r="W26" i="2" s="1"/>
  <c r="B36" i="2"/>
  <c r="N35" i="2"/>
  <c r="T35" i="2" s="1"/>
  <c r="G35" i="2" s="1"/>
  <c r="J35" i="2"/>
  <c r="F35" i="2" s="1"/>
  <c r="N34" i="2"/>
  <c r="T34" i="2" s="1"/>
  <c r="G34" i="2" s="1"/>
  <c r="J34" i="2"/>
  <c r="F34" i="2" s="1"/>
  <c r="U34" i="2" s="1"/>
  <c r="S33" i="2"/>
  <c r="N33" i="2"/>
  <c r="T33" i="2" s="1"/>
  <c r="G33" i="2" s="1"/>
  <c r="J33" i="2"/>
  <c r="F33" i="2" s="1"/>
  <c r="S32" i="2"/>
  <c r="N32" i="2"/>
  <c r="J32" i="2"/>
  <c r="F32" i="2" s="1"/>
  <c r="S31" i="2"/>
  <c r="N31" i="2"/>
  <c r="T31" i="2" s="1"/>
  <c r="G31" i="2" s="1"/>
  <c r="J31" i="2"/>
  <c r="F31" i="2" s="1"/>
  <c r="S30" i="2"/>
  <c r="N30" i="2"/>
  <c r="J30" i="2"/>
  <c r="F30" i="2" s="1"/>
  <c r="S29" i="2"/>
  <c r="N29" i="2"/>
  <c r="T29" i="2" s="1"/>
  <c r="G29" i="2" s="1"/>
  <c r="J29" i="2"/>
  <c r="F29" i="2"/>
  <c r="S28" i="2"/>
  <c r="N28" i="2"/>
  <c r="T28" i="2" s="1"/>
  <c r="G28" i="2" s="1"/>
  <c r="J28" i="2"/>
  <c r="F28" i="2"/>
  <c r="W27" i="2"/>
  <c r="S27" i="2"/>
  <c r="T27" i="2" s="1"/>
  <c r="G27" i="2" s="1"/>
  <c r="N27" i="2"/>
  <c r="J27" i="2"/>
  <c r="F27" i="2" s="1"/>
  <c r="S26" i="2"/>
  <c r="N26" i="2"/>
  <c r="T26" i="2" s="1"/>
  <c r="G26" i="2" s="1"/>
  <c r="J26" i="2"/>
  <c r="F26" i="2" s="1"/>
  <c r="W25" i="2"/>
  <c r="S25" i="2"/>
  <c r="N25" i="2"/>
  <c r="T25" i="2" s="1"/>
  <c r="G25" i="2" s="1"/>
  <c r="J25" i="2"/>
  <c r="F25" i="2"/>
  <c r="S24" i="2"/>
  <c r="N24" i="2"/>
  <c r="T24" i="2" s="1"/>
  <c r="G24" i="2" s="1"/>
  <c r="J24" i="2"/>
  <c r="F24" i="2" s="1"/>
  <c r="W23" i="2"/>
  <c r="S23" i="2"/>
  <c r="N23" i="2"/>
  <c r="J23" i="2"/>
  <c r="F23" i="2" s="1"/>
  <c r="N15" i="2"/>
  <c r="T15" i="2" s="1"/>
  <c r="G15" i="2" s="1"/>
  <c r="N16" i="2"/>
  <c r="T16" i="2" s="1"/>
  <c r="G16" i="2" s="1"/>
  <c r="J15" i="2"/>
  <c r="J16" i="2"/>
  <c r="F15" i="2"/>
  <c r="U15" i="2" s="1"/>
  <c r="F16" i="2"/>
  <c r="U16" i="2" s="1"/>
  <c r="B18" i="2"/>
  <c r="W9" i="2" s="1"/>
  <c r="B17" i="2"/>
  <c r="S14" i="2"/>
  <c r="N14" i="2"/>
  <c r="J14" i="2"/>
  <c r="F14" i="2" s="1"/>
  <c r="S13" i="2"/>
  <c r="N13" i="2"/>
  <c r="T13" i="2" s="1"/>
  <c r="G13" i="2" s="1"/>
  <c r="J13" i="2"/>
  <c r="F13" i="2"/>
  <c r="S12" i="2"/>
  <c r="N12" i="2"/>
  <c r="T12" i="2" s="1"/>
  <c r="G12" i="2" s="1"/>
  <c r="J12" i="2"/>
  <c r="F12" i="2"/>
  <c r="S11" i="2"/>
  <c r="N11" i="2"/>
  <c r="T11" i="2" s="1"/>
  <c r="G11" i="2" s="1"/>
  <c r="J11" i="2"/>
  <c r="F11" i="2"/>
  <c r="S10" i="2"/>
  <c r="N10" i="2"/>
  <c r="T10" i="2" s="1"/>
  <c r="G10" i="2" s="1"/>
  <c r="J10" i="2"/>
  <c r="F10" i="2"/>
  <c r="S9" i="2"/>
  <c r="N9" i="2"/>
  <c r="T9" i="2" s="1"/>
  <c r="G9" i="2" s="1"/>
  <c r="J9" i="2"/>
  <c r="F9" i="2"/>
  <c r="S8" i="2"/>
  <c r="N8" i="2"/>
  <c r="T8" i="2" s="1"/>
  <c r="G8" i="2" s="1"/>
  <c r="J8" i="2"/>
  <c r="F8" i="2"/>
  <c r="S7" i="2"/>
  <c r="N7" i="2"/>
  <c r="T7" i="2" s="1"/>
  <c r="G7" i="2" s="1"/>
  <c r="J7" i="2"/>
  <c r="F7" i="2"/>
  <c r="S6" i="2"/>
  <c r="N6" i="2"/>
  <c r="T6" i="2" s="1"/>
  <c r="G6" i="2" s="1"/>
  <c r="J6" i="2"/>
  <c r="F6" i="2"/>
  <c r="S5" i="2"/>
  <c r="N5" i="2"/>
  <c r="T5" i="2" s="1"/>
  <c r="G5" i="2" s="1"/>
  <c r="J5" i="2"/>
  <c r="F5" i="2"/>
  <c r="S4" i="2"/>
  <c r="N4" i="2"/>
  <c r="J4" i="2"/>
  <c r="F4" i="2" s="1"/>
  <c r="T14" i="2" l="1"/>
  <c r="G14" i="2" s="1"/>
  <c r="U24" i="2"/>
  <c r="V24" i="2" s="1"/>
  <c r="T23" i="2"/>
  <c r="G23" i="2" s="1"/>
  <c r="U23" i="2" s="1"/>
  <c r="V23" i="2" s="1"/>
  <c r="T30" i="2"/>
  <c r="G30" i="2" s="1"/>
  <c r="T32" i="2"/>
  <c r="G32" i="2" s="1"/>
  <c r="U30" i="2"/>
  <c r="U32" i="2"/>
  <c r="U35" i="2"/>
  <c r="V15" i="2"/>
  <c r="V16" i="2"/>
  <c r="V30" i="2"/>
  <c r="V32" i="2"/>
  <c r="V34" i="2"/>
  <c r="V35" i="2"/>
  <c r="T4" i="2"/>
  <c r="G4" i="2" s="1"/>
  <c r="U4" i="2" s="1"/>
  <c r="V4" i="2" s="1"/>
  <c r="U31" i="2"/>
  <c r="V31" i="2" s="1"/>
  <c r="U25" i="2"/>
  <c r="V25" i="2" s="1"/>
  <c r="U27" i="2"/>
  <c r="V27" i="2" s="1"/>
  <c r="U28" i="2"/>
  <c r="V28" i="2" s="1"/>
  <c r="U29" i="2"/>
  <c r="V29" i="2" s="1"/>
  <c r="U26" i="2"/>
  <c r="V26" i="2" s="1"/>
  <c r="U33" i="2"/>
  <c r="V33" i="2" s="1"/>
  <c r="W24" i="2"/>
  <c r="W28" i="2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W6" i="2"/>
  <c r="W7" i="2"/>
  <c r="W4" i="2"/>
  <c r="W8" i="2"/>
  <c r="W5" i="2"/>
  <c r="W29" i="2" l="1"/>
  <c r="V36" i="2"/>
  <c r="U36" i="2"/>
  <c r="V17" i="2"/>
  <c r="M39" i="2" s="1"/>
  <c r="U17" i="2"/>
  <c r="W10" i="2"/>
  <c r="M40" i="2" l="1"/>
  <c r="R46" i="2" s="1"/>
  <c r="V46" i="2" s="1"/>
  <c r="C46" i="2"/>
  <c r="C47" i="2" s="1"/>
  <c r="R43" i="2" l="1"/>
  <c r="V43" i="2" s="1"/>
  <c r="V48" i="2" s="1"/>
  <c r="C53" i="2" s="1"/>
  <c r="B53" i="2"/>
  <c r="D53" i="2" l="1"/>
  <c r="V50" i="2" s="1"/>
</calcChain>
</file>

<file path=xl/sharedStrings.xml><?xml version="1.0" encoding="utf-8"?>
<sst xmlns="http://schemas.openxmlformats.org/spreadsheetml/2006/main" count="86" uniqueCount="52">
  <si>
    <t>FEN VE TEKNOLOJİ</t>
  </si>
  <si>
    <t>MATEMATİK</t>
  </si>
  <si>
    <t>TÜRKÇE</t>
  </si>
  <si>
    <t>DİN KÜLTÜRÜ</t>
  </si>
  <si>
    <t>İnkılap</t>
  </si>
  <si>
    <t>İNGİLİZCE</t>
  </si>
  <si>
    <t>GÖRSEL SANATLAR</t>
  </si>
  <si>
    <t>MÜZİK</t>
  </si>
  <si>
    <t>BEDEN EĞİTİMİ</t>
  </si>
  <si>
    <t>TEKNOLOJİ TASARIM</t>
  </si>
  <si>
    <t>DERS SAATİ</t>
  </si>
  <si>
    <t>VATANDAŞLIK</t>
  </si>
  <si>
    <t>1.SINAV</t>
  </si>
  <si>
    <t>2.SINAV</t>
  </si>
  <si>
    <t>3.SINAV</t>
  </si>
  <si>
    <t>PROJE</t>
  </si>
  <si>
    <t>AĞIRLIKLI ORTALAMA</t>
  </si>
  <si>
    <t>HAFTALIK TOPLAM</t>
  </si>
  <si>
    <t>SINAVLAR</t>
  </si>
  <si>
    <t>ORT.</t>
  </si>
  <si>
    <t>PERFORMANS BELİRLEMEYE YÖNELİK ÇALIŞMA</t>
  </si>
  <si>
    <t>proje</t>
  </si>
  <si>
    <t>pbyç</t>
  </si>
  <si>
    <t>PUAN</t>
  </si>
  <si>
    <t>DÖNEM SONU AĞIRLIKLI NOT</t>
  </si>
  <si>
    <t>SINIFLAR</t>
  </si>
  <si>
    <t>YILSONU BAŞARI PUANI</t>
  </si>
  <si>
    <t>6,7 ve 8.SINIF YILSONU BAŞARI PUANLARININ ARİTMETİK ORTALAMASI</t>
  </si>
  <si>
    <t>8.SINIF AĞIRLIKLANDIRILMIŞ MERKEZİ SINAV PUANI</t>
  </si>
  <si>
    <t>KATKI ORANI</t>
  </si>
  <si>
    <t>KATKI PUANI</t>
  </si>
  <si>
    <t>%  30</t>
  </si>
  <si>
    <t>% 70</t>
  </si>
  <si>
    <t>DERSLER</t>
  </si>
  <si>
    <t>halil_erdem@hotmail.com</t>
  </si>
  <si>
    <t>AĞIRLIKLANDIRILMIŞ MERKEZİ SINAV PUANI</t>
  </si>
  <si>
    <t>2 . D  Ö  N  E  M</t>
  </si>
  <si>
    <t>1 . D  Ö  N  E  M</t>
  </si>
  <si>
    <t>PBYÇ. ORT.</t>
  </si>
  <si>
    <t>PBYÇ.  ORT.</t>
  </si>
  <si>
    <t>YILSONU AĞIRLIKLI BAŞARI PUANI</t>
  </si>
  <si>
    <t>YILSONU MERKEZİ SINAV AĞIRLIKLI PUAN</t>
  </si>
  <si>
    <t>MERKEZİ SINAV DERS SAATİ</t>
  </si>
  <si>
    <t>ARİT.ORT.</t>
  </si>
  <si>
    <t>ORTAÖĞRETİME GEÇİŞ PUANI</t>
  </si>
  <si>
    <t>e-veli</t>
  </si>
  <si>
    <t xml:space="preserve">         NOTLAR :</t>
  </si>
  <si>
    <t>ADRESİNDE BULABİLİRSİNİZ</t>
  </si>
  <si>
    <r>
      <rPr>
        <b/>
        <sz val="12"/>
        <color rgb="FFFF0000"/>
        <rFont val="Calibri"/>
        <family val="2"/>
        <charset val="162"/>
        <scheme val="minor"/>
      </rPr>
      <t>1</t>
    </r>
    <r>
      <rPr>
        <sz val="12"/>
        <color theme="1"/>
        <rFont val="Calibri"/>
        <family val="2"/>
        <charset val="162"/>
        <scheme val="minor"/>
      </rPr>
      <t xml:space="preserve"> - KIRMIZI ARKAPLANLI SINAVLAR MERKEZİ SINAVLARDIR</t>
    </r>
  </si>
  <si>
    <r>
      <rPr>
        <b/>
        <sz val="12"/>
        <color rgb="FFFF0000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 xml:space="preserve"> - 6 ve 7.SINIF YILSONU BAŞARI PUANLARINIZI </t>
    </r>
  </si>
  <si>
    <r>
      <rPr>
        <b/>
        <sz val="12"/>
        <color rgb="FFFF0000"/>
        <rFont val="Calibri"/>
        <family val="2"/>
        <charset val="162"/>
        <scheme val="minor"/>
      </rPr>
      <t>3</t>
    </r>
    <r>
      <rPr>
        <sz val="12"/>
        <color theme="1"/>
        <rFont val="Calibri"/>
        <family val="2"/>
        <charset val="162"/>
        <scheme val="minor"/>
      </rPr>
      <t xml:space="preserve"> - 8.SINIF İÇİN SINAV NOTU OLARAK 100 GİRİLEREK YERLEŞTİRMEYE ESAS MAKSİMUM ALACAĞINIZ PUAN HESAPLANMIŞTIR.SINAV SONUÇLARI GELDİKÇE 100 YAZAN YERLERİ DEĞİŞTİRİNİZ</t>
    </r>
  </si>
  <si>
    <r>
      <rPr>
        <b/>
        <sz val="12"/>
        <color rgb="FFFF0000"/>
        <rFont val="Calibri"/>
        <family val="2"/>
        <charset val="162"/>
        <scheme val="minor"/>
      </rPr>
      <t>4</t>
    </r>
    <r>
      <rPr>
        <sz val="12"/>
        <color theme="1"/>
        <rFont val="Calibri"/>
        <family val="2"/>
        <charset val="162"/>
        <scheme val="minor"/>
      </rPr>
      <t xml:space="preserve"> - YILSONU BAŞARI PUANI 300, MERKEZİ SINAV PUANI 700 , İKİSİNİN ORTALAMASIDA 500 TAM PUAN ÜZERİNDEN HESAPLANARAK ORTAÖĞRETİME GEÇİŞ PUANINIZ BULUNMUŞTUR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</si>
</sst>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u/>
      <sz val="14"/>
      <color theme="1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Protection="1">
      <protection locked="0" hidden="1"/>
    </xf>
    <xf numFmtId="0" fontId="1" fillId="0" borderId="0" xfId="0" applyFont="1" applyProtection="1">
      <protection locked="0" hidden="1"/>
    </xf>
    <xf numFmtId="0" fontId="0" fillId="0" borderId="1" xfId="0" applyBorder="1" applyProtection="1">
      <protection locked="0" hidden="1"/>
    </xf>
    <xf numFmtId="0" fontId="3" fillId="6" borderId="1" xfId="0" applyFont="1" applyFill="1" applyBorder="1" applyAlignment="1" applyProtection="1">
      <alignment horizontal="center" vertical="center"/>
      <protection locked="0" hidden="1"/>
    </xf>
    <xf numFmtId="0" fontId="3" fillId="8" borderId="1" xfId="0" applyFont="1" applyFill="1" applyBorder="1" applyAlignment="1" applyProtection="1">
      <alignment horizontal="center" vertical="center"/>
      <protection locked="0" hidden="1"/>
    </xf>
    <xf numFmtId="0" fontId="0" fillId="4" borderId="1" xfId="0" applyFill="1" applyBorder="1" applyAlignment="1" applyProtection="1">
      <alignment horizontal="center" vertical="center"/>
      <protection locked="0" hidden="1"/>
    </xf>
    <xf numFmtId="0" fontId="0" fillId="3" borderId="1" xfId="0" applyFill="1" applyBorder="1" applyAlignment="1" applyProtection="1">
      <alignment horizontal="center" vertical="center"/>
      <protection locked="0" hidden="1"/>
    </xf>
    <xf numFmtId="0" fontId="0" fillId="6" borderId="1" xfId="0" applyFill="1" applyBorder="1" applyAlignment="1" applyProtection="1">
      <alignment horizontal="center"/>
      <protection hidden="1"/>
    </xf>
    <xf numFmtId="0" fontId="0" fillId="6" borderId="1" xfId="0" applyFill="1" applyBorder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164" fontId="2" fillId="5" borderId="1" xfId="0" applyNumberFormat="1" applyFont="1" applyFill="1" applyBorder="1" applyProtection="1">
      <protection hidden="1"/>
    </xf>
    <xf numFmtId="164" fontId="2" fillId="0" borderId="0" xfId="0" applyNumberFormat="1" applyFont="1" applyProtection="1">
      <protection hidden="1"/>
    </xf>
    <xf numFmtId="164" fontId="0" fillId="4" borderId="1" xfId="0" applyNumberFormat="1" applyFill="1" applyBorder="1" applyProtection="1"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2" fontId="0" fillId="6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locked="0" hidden="1"/>
    </xf>
    <xf numFmtId="0" fontId="0" fillId="0" borderId="0" xfId="0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locked="0" hidden="1"/>
    </xf>
    <xf numFmtId="0" fontId="4" fillId="0" borderId="0" xfId="1" applyProtection="1">
      <protection hidden="1"/>
    </xf>
    <xf numFmtId="0" fontId="0" fillId="0" borderId="4" xfId="0" applyBorder="1" applyProtection="1">
      <protection locked="0" hidden="1"/>
    </xf>
    <xf numFmtId="0" fontId="0" fillId="0" borderId="4" xfId="0" applyBorder="1" applyAlignment="1" applyProtection="1">
      <alignment horizontal="center"/>
      <protection hidden="1"/>
    </xf>
    <xf numFmtId="164" fontId="3" fillId="2" borderId="0" xfId="0" applyNumberFormat="1" applyFont="1" applyFill="1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wrapText="1"/>
      <protection hidden="1"/>
    </xf>
    <xf numFmtId="2" fontId="6" fillId="3" borderId="1" xfId="0" applyNumberFormat="1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9" borderId="1" xfId="0" applyFont="1" applyFill="1" applyBorder="1" applyAlignment="1" applyProtection="1">
      <alignment horizontal="center" vertical="center"/>
      <protection hidden="1"/>
    </xf>
    <xf numFmtId="0" fontId="10" fillId="10" borderId="1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0" fillId="0" borderId="0" xfId="0" applyAlignment="1" applyProtection="1"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Protection="1">
      <protection hidden="1"/>
    </xf>
    <xf numFmtId="164" fontId="15" fillId="9" borderId="9" xfId="0" applyNumberFormat="1" applyFont="1" applyFill="1" applyBorder="1" applyAlignment="1" applyProtection="1">
      <alignment horizontal="right" vertical="center"/>
      <protection hidden="1"/>
    </xf>
    <xf numFmtId="164" fontId="15" fillId="9" borderId="10" xfId="0" applyNumberFormat="1" applyFont="1" applyFill="1" applyBorder="1" applyAlignment="1" applyProtection="1">
      <alignment horizontal="right" vertical="center"/>
      <protection hidden="1"/>
    </xf>
    <xf numFmtId="164" fontId="15" fillId="9" borderId="6" xfId="0" applyNumberFormat="1" applyFont="1" applyFill="1" applyBorder="1" applyAlignment="1" applyProtection="1">
      <alignment horizontal="right" vertical="center"/>
      <protection hidden="1"/>
    </xf>
    <xf numFmtId="164" fontId="15" fillId="9" borderId="13" xfId="0" applyNumberFormat="1" applyFont="1" applyFill="1" applyBorder="1" applyAlignment="1" applyProtection="1">
      <alignment horizontal="right" vertical="center"/>
      <protection hidden="1"/>
    </xf>
    <xf numFmtId="164" fontId="15" fillId="9" borderId="11" xfId="0" applyNumberFormat="1" applyFont="1" applyFill="1" applyBorder="1" applyAlignment="1" applyProtection="1">
      <alignment horizontal="right" vertical="center"/>
      <protection hidden="1"/>
    </xf>
    <xf numFmtId="164" fontId="15" fillId="9" borderId="12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left" vertical="center" wrapText="1"/>
      <protection hidden="1"/>
    </xf>
    <xf numFmtId="0" fontId="9" fillId="0" borderId="13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49" fontId="12" fillId="0" borderId="1" xfId="0" applyNumberFormat="1" applyFont="1" applyBorder="1" applyAlignment="1" applyProtection="1">
      <alignment horizontal="center" vertical="center"/>
      <protection hidden="1"/>
    </xf>
    <xf numFmtId="164" fontId="12" fillId="0" borderId="1" xfId="0" applyNumberFormat="1" applyFont="1" applyBorder="1" applyAlignment="1" applyProtection="1">
      <alignment horizontal="right" vertical="center"/>
      <protection hidden="1"/>
    </xf>
    <xf numFmtId="0" fontId="9" fillId="2" borderId="5" xfId="0" applyFont="1" applyFill="1" applyBorder="1" applyAlignment="1" applyProtection="1">
      <alignment horizontal="left" vertical="center" wrapText="1"/>
      <protection hidden="1"/>
    </xf>
    <xf numFmtId="0" fontId="9" fillId="2" borderId="10" xfId="0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 applyBorder="1" applyAlignment="1" applyProtection="1">
      <alignment horizontal="left" vertical="center" wrapText="1"/>
      <protection hidden="1"/>
    </xf>
    <xf numFmtId="0" fontId="9" fillId="2" borderId="13" xfId="0" applyFont="1" applyFill="1" applyBorder="1" applyAlignment="1" applyProtection="1">
      <alignment horizontal="lef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/>
      <protection hidden="1"/>
    </xf>
    <xf numFmtId="0" fontId="9" fillId="0" borderId="10" xfId="0" applyFont="1" applyFill="1" applyBorder="1" applyAlignment="1" applyProtection="1">
      <alignment horizontal="right" vertical="center"/>
      <protection hidden="1"/>
    </xf>
    <xf numFmtId="0" fontId="9" fillId="0" borderId="11" xfId="0" applyFont="1" applyFill="1" applyBorder="1" applyAlignment="1" applyProtection="1">
      <alignment horizontal="right" vertical="center"/>
      <protection hidden="1"/>
    </xf>
    <xf numFmtId="0" fontId="9" fillId="0" borderId="12" xfId="0" applyFont="1" applyFill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 applyProtection="1">
      <alignment horizontal="right" vertical="center" wrapText="1"/>
      <protection hidden="1"/>
    </xf>
    <xf numFmtId="0" fontId="0" fillId="0" borderId="1" xfId="0" applyBorder="1" applyAlignment="1" applyProtection="1">
      <alignment horizontal="left" wrapText="1"/>
      <protection hidden="1"/>
    </xf>
    <xf numFmtId="164" fontId="12" fillId="0" borderId="9" xfId="0" applyNumberFormat="1" applyFont="1" applyBorder="1" applyAlignment="1" applyProtection="1">
      <alignment horizontal="right" vertical="center"/>
      <protection hidden="1"/>
    </xf>
    <xf numFmtId="164" fontId="12" fillId="0" borderId="10" xfId="0" applyNumberFormat="1" applyFont="1" applyBorder="1" applyAlignment="1" applyProtection="1">
      <alignment horizontal="right" vertical="center"/>
      <protection hidden="1"/>
    </xf>
    <xf numFmtId="164" fontId="12" fillId="0" borderId="11" xfId="0" applyNumberFormat="1" applyFont="1" applyBorder="1" applyAlignment="1" applyProtection="1">
      <alignment horizontal="right" vertical="center"/>
      <protection hidden="1"/>
    </xf>
    <xf numFmtId="164" fontId="12" fillId="0" borderId="12" xfId="0" applyNumberFormat="1" applyFont="1" applyBorder="1" applyAlignment="1" applyProtection="1">
      <alignment horizontal="right" vertical="center"/>
      <protection hidden="1"/>
    </xf>
    <xf numFmtId="164" fontId="10" fillId="0" borderId="1" xfId="0" applyNumberFormat="1" applyFont="1" applyBorder="1" applyAlignment="1" applyProtection="1">
      <alignment horizontal="right" vertical="center"/>
      <protection hidden="1"/>
    </xf>
    <xf numFmtId="164" fontId="11" fillId="9" borderId="2" xfId="0" applyNumberFormat="1" applyFont="1" applyFill="1" applyBorder="1" applyAlignment="1" applyProtection="1">
      <alignment horizontal="right"/>
      <protection hidden="1"/>
    </xf>
    <xf numFmtId="164" fontId="11" fillId="9" borderId="7" xfId="0" applyNumberFormat="1" applyFont="1" applyFill="1" applyBorder="1" applyAlignment="1" applyProtection="1">
      <alignment horizontal="right"/>
      <protection hidden="1"/>
    </xf>
    <xf numFmtId="164" fontId="11" fillId="9" borderId="8" xfId="0" applyNumberFormat="1" applyFont="1" applyFill="1" applyBorder="1" applyAlignment="1" applyProtection="1">
      <alignment horizontal="right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164" fontId="0" fillId="0" borderId="2" xfId="0" applyNumberFormat="1" applyBorder="1" applyAlignment="1" applyProtection="1">
      <alignment horizontal="right"/>
      <protection hidden="1"/>
    </xf>
    <xf numFmtId="164" fontId="0" fillId="0" borderId="8" xfId="0" applyNumberFormat="1" applyBorder="1" applyAlignment="1" applyProtection="1">
      <alignment horizontal="right"/>
      <protection hidden="1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0" fontId="10" fillId="10" borderId="1" xfId="0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 applyProtection="1">
      <alignment horizontal="right" vertical="center"/>
      <protection locked="0" hidden="1"/>
    </xf>
    <xf numFmtId="0" fontId="0" fillId="10" borderId="9" xfId="0" applyFill="1" applyBorder="1" applyAlignment="1" applyProtection="1">
      <alignment horizontal="center" vertical="center" wrapText="1"/>
      <protection hidden="1"/>
    </xf>
    <xf numFmtId="0" fontId="0" fillId="10" borderId="10" xfId="0" applyFill="1" applyBorder="1" applyAlignment="1" applyProtection="1">
      <alignment horizontal="center" vertical="center" wrapText="1"/>
      <protection hidden="1"/>
    </xf>
    <xf numFmtId="0" fontId="0" fillId="10" borderId="11" xfId="0" applyFill="1" applyBorder="1" applyAlignment="1" applyProtection="1">
      <alignment horizontal="center" vertical="center" wrapText="1"/>
      <protection hidden="1"/>
    </xf>
    <xf numFmtId="0" fontId="0" fillId="10" borderId="12" xfId="0" applyFill="1" applyBorder="1" applyAlignment="1" applyProtection="1">
      <alignment horizontal="center" vertical="center" wrapText="1"/>
      <protection hidden="1"/>
    </xf>
    <xf numFmtId="0" fontId="0" fillId="10" borderId="1" xfId="0" applyFill="1" applyBorder="1" applyAlignment="1" applyProtection="1">
      <alignment horizontal="center" vertical="center" wrapText="1"/>
      <protection hidden="1"/>
    </xf>
    <xf numFmtId="0" fontId="5" fillId="7" borderId="6" xfId="0" applyFont="1" applyFill="1" applyBorder="1" applyAlignment="1" applyProtection="1">
      <alignment horizontal="center"/>
      <protection locked="0" hidden="1"/>
    </xf>
    <xf numFmtId="0" fontId="5" fillId="7" borderId="0" xfId="0" applyFont="1" applyFill="1" applyBorder="1" applyAlignment="1" applyProtection="1">
      <alignment horizontal="center"/>
      <protection locked="0"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6" borderId="1" xfId="0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4" borderId="3" xfId="0" applyFill="1" applyBorder="1" applyAlignment="1" applyProtection="1">
      <alignment horizontal="center" vertical="center" wrapText="1"/>
      <protection hidden="1"/>
    </xf>
    <xf numFmtId="0" fontId="0" fillId="4" borderId="4" xfId="0" applyFill="1" applyBorder="1" applyAlignment="1" applyProtection="1">
      <alignment horizontal="center" vertical="center" wrapText="1"/>
      <protection hidden="1"/>
    </xf>
    <xf numFmtId="0" fontId="0" fillId="5" borderId="1" xfId="0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Alignment="1" applyProtection="1">
      <alignment horizontal="left" wrapText="1"/>
      <protection hidden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-okul.meb.gov.tr/ilkogretim/veli/iov00001.aspx" TargetMode="External"/><Relationship Id="rId1" Type="http://schemas.openxmlformats.org/officeDocument/2006/relationships/hyperlink" Target="mailto:halil_erdem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showGridLines="0" showZeros="0" tabSelected="1" zoomScale="90" zoomScaleNormal="90" workbookViewId="0">
      <selection activeCell="H14" sqref="H14"/>
    </sheetView>
  </sheetViews>
  <sheetFormatPr defaultRowHeight="15" x14ac:dyDescent="0.25"/>
  <cols>
    <col min="1" max="1" width="25" style="1" customWidth="1"/>
    <col min="2" max="2" width="11.42578125" style="1" bestFit="1" customWidth="1"/>
    <col min="3" max="3" width="8.140625" style="1" bestFit="1" customWidth="1"/>
    <col min="4" max="5" width="9.140625" style="1"/>
    <col min="6" max="7" width="7.140625" style="1" hidden="1" customWidth="1"/>
    <col min="8" max="9" width="5.5703125" style="1" bestFit="1" customWidth="1"/>
    <col min="10" max="10" width="8.42578125" style="1" bestFit="1" customWidth="1"/>
    <col min="11" max="13" width="4.42578125" style="1" bestFit="1" customWidth="1"/>
    <col min="14" max="14" width="8.5703125" style="1" bestFit="1" customWidth="1"/>
    <col min="15" max="18" width="4.42578125" style="1" bestFit="1" customWidth="1"/>
    <col min="19" max="19" width="8.5703125" style="1" bestFit="1" customWidth="1"/>
    <col min="20" max="20" width="9.28515625" style="1" customWidth="1"/>
    <col min="21" max="21" width="9.28515625" style="1" bestFit="1" customWidth="1"/>
    <col min="22" max="22" width="11.5703125" style="1" customWidth="1"/>
    <col min="23" max="23" width="9.140625" style="1"/>
    <col min="24" max="24" width="10.5703125" style="1" customWidth="1"/>
    <col min="25" max="16384" width="9.140625" style="1"/>
  </cols>
  <sheetData>
    <row r="1" spans="1:25" ht="23.25" x14ac:dyDescent="0.35">
      <c r="A1" s="22" t="s">
        <v>34</v>
      </c>
      <c r="B1" s="84" t="s">
        <v>37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5" ht="15" customHeight="1" x14ac:dyDescent="0.25">
      <c r="B2" s="86" t="s">
        <v>10</v>
      </c>
      <c r="C2" s="87" t="s">
        <v>18</v>
      </c>
      <c r="D2" s="87"/>
      <c r="E2" s="87"/>
      <c r="F2" s="8" t="s">
        <v>21</v>
      </c>
      <c r="G2" s="8" t="s">
        <v>22</v>
      </c>
      <c r="H2" s="88" t="s">
        <v>15</v>
      </c>
      <c r="I2" s="88"/>
      <c r="J2" s="88"/>
      <c r="K2" s="89" t="s">
        <v>20</v>
      </c>
      <c r="L2" s="89"/>
      <c r="M2" s="89"/>
      <c r="N2" s="89"/>
      <c r="O2" s="89"/>
      <c r="P2" s="89"/>
      <c r="Q2" s="89"/>
      <c r="R2" s="89"/>
      <c r="S2" s="89"/>
      <c r="T2" s="89"/>
      <c r="U2" s="90" t="s">
        <v>23</v>
      </c>
      <c r="V2" s="92" t="s">
        <v>16</v>
      </c>
      <c r="W2" s="93" t="s">
        <v>35</v>
      </c>
      <c r="X2" s="93"/>
    </row>
    <row r="3" spans="1:25" ht="27.75" customHeight="1" x14ac:dyDescent="0.25">
      <c r="A3" s="2" t="s">
        <v>33</v>
      </c>
      <c r="B3" s="86"/>
      <c r="C3" s="9" t="s">
        <v>12</v>
      </c>
      <c r="D3" s="9" t="s">
        <v>13</v>
      </c>
      <c r="E3" s="9" t="s">
        <v>14</v>
      </c>
      <c r="F3" s="9"/>
      <c r="G3" s="9"/>
      <c r="H3" s="10">
        <v>1</v>
      </c>
      <c r="I3" s="10">
        <v>2</v>
      </c>
      <c r="J3" s="10" t="s">
        <v>19</v>
      </c>
      <c r="K3" s="11">
        <v>1</v>
      </c>
      <c r="L3" s="11">
        <v>2</v>
      </c>
      <c r="M3" s="11">
        <v>3</v>
      </c>
      <c r="N3" s="11" t="s">
        <v>19</v>
      </c>
      <c r="O3" s="11">
        <v>1</v>
      </c>
      <c r="P3" s="11">
        <v>2</v>
      </c>
      <c r="Q3" s="11">
        <v>3</v>
      </c>
      <c r="R3" s="11">
        <v>4</v>
      </c>
      <c r="S3" s="11" t="s">
        <v>19</v>
      </c>
      <c r="T3" s="28" t="s">
        <v>39</v>
      </c>
      <c r="U3" s="91"/>
      <c r="V3" s="92"/>
      <c r="W3" s="93"/>
      <c r="X3" s="93"/>
    </row>
    <row r="4" spans="1:25" x14ac:dyDescent="0.25">
      <c r="A4" s="3" t="s">
        <v>2</v>
      </c>
      <c r="B4" s="18">
        <v>5</v>
      </c>
      <c r="C4" s="4">
        <v>100</v>
      </c>
      <c r="D4" s="5">
        <v>100</v>
      </c>
      <c r="E4" s="4"/>
      <c r="F4" s="17">
        <f>J4</f>
        <v>0</v>
      </c>
      <c r="G4" s="17">
        <f>T4</f>
        <v>0</v>
      </c>
      <c r="H4" s="6"/>
      <c r="I4" s="6"/>
      <c r="J4" s="16">
        <f>IF(H4+I4=0,0,SUMIF(H4:I4,"&gt;0",H4:I4)/COUNTIF(H4:I4,"&gt;0"))</f>
        <v>0</v>
      </c>
      <c r="K4" s="7"/>
      <c r="L4" s="7"/>
      <c r="M4" s="7"/>
      <c r="N4" s="29">
        <f>IF(K4+L4+M4=0,0,SUMIF(K4:M4,"&gt;0",K4:M4)/COUNTIF(K4:M4,"&gt;0"))</f>
        <v>0</v>
      </c>
      <c r="O4" s="7"/>
      <c r="P4" s="7"/>
      <c r="Q4" s="7"/>
      <c r="R4" s="7"/>
      <c r="S4" s="29">
        <f>IF(O4+P4+Q4+R4=0,0,SUMIF(O4:R4,"&gt;0",O4:R4)/COUNTIF(O4:R4,"&gt;0"))</f>
        <v>0</v>
      </c>
      <c r="T4" s="15">
        <f>IF(N4+S4=0,0,SUM(N4+S4)/SUM(COUNTIF(N4,"&gt;0"),(COUNTIF(S4,"&gt;0"))))</f>
        <v>0</v>
      </c>
      <c r="U4" s="14">
        <f>IF(C4+D4+E4+F4+G4=0,0,SUMIF(C4:G4,"&gt;0",C4:G4)/COUNTIF(C4:G4,"&gt;0"))</f>
        <v>100</v>
      </c>
      <c r="V4" s="12">
        <f>U4*B4/$B$17</f>
        <v>17.857142857142858</v>
      </c>
      <c r="W4" s="73">
        <f>D4*B4/B18</f>
        <v>23.80952380952381</v>
      </c>
      <c r="X4" s="74"/>
    </row>
    <row r="5" spans="1:25" x14ac:dyDescent="0.25">
      <c r="A5" s="3" t="s">
        <v>1</v>
      </c>
      <c r="B5" s="18">
        <v>4</v>
      </c>
      <c r="C5" s="4">
        <v>100</v>
      </c>
      <c r="D5" s="5">
        <v>100</v>
      </c>
      <c r="E5" s="4"/>
      <c r="F5" s="17">
        <f t="shared" ref="F5:F14" si="0">J5</f>
        <v>0</v>
      </c>
      <c r="G5" s="17">
        <f t="shared" ref="G5:G14" si="1">T5</f>
        <v>0</v>
      </c>
      <c r="H5" s="6"/>
      <c r="I5" s="6"/>
      <c r="J5" s="16">
        <f>IF(H5+I5=0,0,SUMIF(H5:I5,"&gt;0",H5:I5)/COUNTIF(H5:I5,"&gt;0"))</f>
        <v>0</v>
      </c>
      <c r="K5" s="7"/>
      <c r="L5" s="7"/>
      <c r="M5" s="7"/>
      <c r="N5" s="29">
        <f>IF(K5+L5+M5=0,0,SUMIF(K5:M5,"&gt;0",K5:M5)/COUNTIF(K5:M5,"&gt;0"))</f>
        <v>0</v>
      </c>
      <c r="O5" s="7"/>
      <c r="P5" s="7"/>
      <c r="Q5" s="7"/>
      <c r="R5" s="7"/>
      <c r="S5" s="29">
        <f>IF(O5+P5+Q5+R5=0,0,SUMIF(O5:R5,"&gt;0",O5:R5)/COUNTIF(O5:R5,"&gt;0"))</f>
        <v>0</v>
      </c>
      <c r="T5" s="15">
        <f>IF(N5+S5=0,0,SUM(N5+S5)/SUM(COUNTIF(N5,"&gt;0"),(COUNTIF(S5,"&gt;0"))))</f>
        <v>0</v>
      </c>
      <c r="U5" s="14">
        <f t="shared" ref="U5:U16" si="2">IF(C5+D5+E5+F5+G5=0,0,SUMIF(C5:G5,"&gt;0",C5:G5)/COUNTIF(C5:G5,"&gt;0"))</f>
        <v>100</v>
      </c>
      <c r="V5" s="12">
        <f t="shared" ref="V5:V16" si="3">U5*B5/$B$17</f>
        <v>14.285714285714286</v>
      </c>
      <c r="W5" s="73">
        <f>D5*B5/B18</f>
        <v>19.047619047619047</v>
      </c>
      <c r="X5" s="74"/>
    </row>
    <row r="6" spans="1:25" x14ac:dyDescent="0.25">
      <c r="A6" s="3" t="s">
        <v>0</v>
      </c>
      <c r="B6" s="18">
        <v>4</v>
      </c>
      <c r="C6" s="4">
        <v>100</v>
      </c>
      <c r="D6" s="5">
        <v>100</v>
      </c>
      <c r="E6" s="4"/>
      <c r="F6" s="17">
        <f t="shared" si="0"/>
        <v>0</v>
      </c>
      <c r="G6" s="17">
        <f t="shared" si="1"/>
        <v>0</v>
      </c>
      <c r="H6" s="6"/>
      <c r="I6" s="6"/>
      <c r="J6" s="16">
        <f t="shared" ref="J6:J16" si="4">IF(H6+I6=0,0,SUMIF(H6:I6,"&gt;0",H6:I6)/COUNTIF(H6:I6,"&gt;0"))</f>
        <v>0</v>
      </c>
      <c r="K6" s="7"/>
      <c r="L6" s="7"/>
      <c r="M6" s="7"/>
      <c r="N6" s="29">
        <f t="shared" ref="N6:N16" si="5">IF(K6+L6+M6=0,0,SUMIF(K6:M6,"&gt;0",K6:M6)/COUNTIF(K6:M6,"&gt;0"))</f>
        <v>0</v>
      </c>
      <c r="O6" s="7"/>
      <c r="P6" s="7"/>
      <c r="Q6" s="7"/>
      <c r="R6" s="7"/>
      <c r="S6" s="29">
        <f t="shared" ref="S6:S14" si="6">IF(O6+P6+Q6+R6=0,0,SUMIF(O6:R6,"&gt;0",O6:R6)/COUNTIF(O6:R6,"&gt;0"))</f>
        <v>0</v>
      </c>
      <c r="T6" s="15">
        <f t="shared" ref="T6:T16" si="7">IF(N6+S6=0,0,SUM(N6+S6)/SUM(COUNTIF(N6,"&gt;0"),(COUNTIF(S6,"&gt;0"))))</f>
        <v>0</v>
      </c>
      <c r="U6" s="14">
        <f t="shared" si="2"/>
        <v>100</v>
      </c>
      <c r="V6" s="12">
        <f t="shared" si="3"/>
        <v>14.285714285714286</v>
      </c>
      <c r="W6" s="73">
        <f>D6*B6/B18</f>
        <v>19.047619047619047</v>
      </c>
      <c r="X6" s="74"/>
    </row>
    <row r="7" spans="1:25" x14ac:dyDescent="0.25">
      <c r="A7" s="3" t="s">
        <v>4</v>
      </c>
      <c r="B7" s="18">
        <v>2</v>
      </c>
      <c r="C7" s="5">
        <v>100</v>
      </c>
      <c r="D7" s="4">
        <v>100</v>
      </c>
      <c r="E7" s="4"/>
      <c r="F7" s="17">
        <f t="shared" si="0"/>
        <v>0</v>
      </c>
      <c r="G7" s="17">
        <f t="shared" si="1"/>
        <v>0</v>
      </c>
      <c r="H7" s="6"/>
      <c r="I7" s="6"/>
      <c r="J7" s="16">
        <f t="shared" si="4"/>
        <v>0</v>
      </c>
      <c r="K7" s="7"/>
      <c r="L7" s="7"/>
      <c r="M7" s="7"/>
      <c r="N7" s="29">
        <f t="shared" si="5"/>
        <v>0</v>
      </c>
      <c r="O7" s="7"/>
      <c r="P7" s="7"/>
      <c r="Q7" s="7"/>
      <c r="R7" s="7"/>
      <c r="S7" s="29">
        <f t="shared" si="6"/>
        <v>0</v>
      </c>
      <c r="T7" s="15">
        <f t="shared" si="7"/>
        <v>0</v>
      </c>
      <c r="U7" s="14">
        <f t="shared" si="2"/>
        <v>100</v>
      </c>
      <c r="V7" s="12">
        <f t="shared" si="3"/>
        <v>7.1428571428571432</v>
      </c>
      <c r="W7" s="73">
        <f>C7*B7/B18</f>
        <v>9.5238095238095237</v>
      </c>
      <c r="X7" s="74"/>
    </row>
    <row r="8" spans="1:25" x14ac:dyDescent="0.25">
      <c r="A8" s="3" t="s">
        <v>5</v>
      </c>
      <c r="B8" s="18">
        <v>4</v>
      </c>
      <c r="C8" s="4">
        <v>100</v>
      </c>
      <c r="D8" s="5">
        <v>100</v>
      </c>
      <c r="E8" s="4"/>
      <c r="F8" s="17">
        <f t="shared" si="0"/>
        <v>0</v>
      </c>
      <c r="G8" s="17">
        <f t="shared" si="1"/>
        <v>0</v>
      </c>
      <c r="H8" s="6"/>
      <c r="I8" s="6"/>
      <c r="J8" s="16">
        <f t="shared" si="4"/>
        <v>0</v>
      </c>
      <c r="K8" s="7"/>
      <c r="L8" s="7"/>
      <c r="M8" s="7"/>
      <c r="N8" s="29">
        <f t="shared" si="5"/>
        <v>0</v>
      </c>
      <c r="O8" s="7"/>
      <c r="P8" s="7"/>
      <c r="Q8" s="7"/>
      <c r="R8" s="7"/>
      <c r="S8" s="29">
        <f t="shared" si="6"/>
        <v>0</v>
      </c>
      <c r="T8" s="15">
        <f t="shared" si="7"/>
        <v>0</v>
      </c>
      <c r="U8" s="14">
        <f t="shared" si="2"/>
        <v>100</v>
      </c>
      <c r="V8" s="12">
        <f t="shared" si="3"/>
        <v>14.285714285714286</v>
      </c>
      <c r="W8" s="73">
        <f>D8*B8/B18</f>
        <v>19.047619047619047</v>
      </c>
      <c r="X8" s="74"/>
    </row>
    <row r="9" spans="1:25" x14ac:dyDescent="0.25">
      <c r="A9" s="3" t="s">
        <v>3</v>
      </c>
      <c r="B9" s="18">
        <v>2</v>
      </c>
      <c r="C9" s="5">
        <v>100</v>
      </c>
      <c r="D9" s="4">
        <v>100</v>
      </c>
      <c r="E9" s="4"/>
      <c r="F9" s="17">
        <f t="shared" si="0"/>
        <v>0</v>
      </c>
      <c r="G9" s="17">
        <f t="shared" si="1"/>
        <v>0</v>
      </c>
      <c r="H9" s="6"/>
      <c r="I9" s="6"/>
      <c r="J9" s="16">
        <f t="shared" si="4"/>
        <v>0</v>
      </c>
      <c r="K9" s="7"/>
      <c r="L9" s="7"/>
      <c r="M9" s="7"/>
      <c r="N9" s="29">
        <f t="shared" si="5"/>
        <v>0</v>
      </c>
      <c r="O9" s="7"/>
      <c r="P9" s="7"/>
      <c r="Q9" s="7"/>
      <c r="R9" s="7"/>
      <c r="S9" s="29">
        <f t="shared" si="6"/>
        <v>0</v>
      </c>
      <c r="T9" s="15">
        <f t="shared" si="7"/>
        <v>0</v>
      </c>
      <c r="U9" s="14">
        <f t="shared" si="2"/>
        <v>100</v>
      </c>
      <c r="V9" s="12">
        <f t="shared" si="3"/>
        <v>7.1428571428571432</v>
      </c>
      <c r="W9" s="73">
        <f>C9*B9/B18</f>
        <v>9.5238095238095237</v>
      </c>
      <c r="X9" s="74"/>
    </row>
    <row r="10" spans="1:25" x14ac:dyDescent="0.25">
      <c r="A10" s="3" t="s">
        <v>6</v>
      </c>
      <c r="B10" s="18">
        <v>1</v>
      </c>
      <c r="C10" s="4">
        <v>100</v>
      </c>
      <c r="D10" s="4">
        <v>100</v>
      </c>
      <c r="E10" s="4"/>
      <c r="F10" s="17">
        <f t="shared" si="0"/>
        <v>0</v>
      </c>
      <c r="G10" s="17">
        <f t="shared" si="1"/>
        <v>0</v>
      </c>
      <c r="H10" s="6"/>
      <c r="I10" s="6"/>
      <c r="J10" s="16">
        <f t="shared" si="4"/>
        <v>0</v>
      </c>
      <c r="K10" s="7"/>
      <c r="L10" s="7"/>
      <c r="M10" s="7"/>
      <c r="N10" s="29">
        <f t="shared" si="5"/>
        <v>0</v>
      </c>
      <c r="O10" s="7"/>
      <c r="P10" s="7"/>
      <c r="Q10" s="7"/>
      <c r="R10" s="7"/>
      <c r="S10" s="29">
        <f t="shared" si="6"/>
        <v>0</v>
      </c>
      <c r="T10" s="15">
        <f t="shared" si="7"/>
        <v>0</v>
      </c>
      <c r="U10" s="14">
        <f t="shared" si="2"/>
        <v>100</v>
      </c>
      <c r="V10" s="12">
        <f t="shared" si="3"/>
        <v>3.5714285714285716</v>
      </c>
      <c r="W10" s="75">
        <f>SUM(W4:X9)</f>
        <v>100</v>
      </c>
      <c r="X10" s="76"/>
      <c r="Y10" s="19" t="s">
        <v>23</v>
      </c>
    </row>
    <row r="11" spans="1:25" x14ac:dyDescent="0.25">
      <c r="A11" s="3" t="s">
        <v>7</v>
      </c>
      <c r="B11" s="18">
        <v>1</v>
      </c>
      <c r="C11" s="4">
        <v>100</v>
      </c>
      <c r="D11" s="4">
        <v>100</v>
      </c>
      <c r="E11" s="4"/>
      <c r="F11" s="17">
        <f t="shared" si="0"/>
        <v>0</v>
      </c>
      <c r="G11" s="17">
        <f t="shared" si="1"/>
        <v>0</v>
      </c>
      <c r="H11" s="6"/>
      <c r="I11" s="6"/>
      <c r="J11" s="16">
        <f t="shared" si="4"/>
        <v>0</v>
      </c>
      <c r="K11" s="7"/>
      <c r="L11" s="7"/>
      <c r="M11" s="7"/>
      <c r="N11" s="29">
        <f t="shared" si="5"/>
        <v>0</v>
      </c>
      <c r="O11" s="7"/>
      <c r="P11" s="7"/>
      <c r="Q11" s="7"/>
      <c r="R11" s="7"/>
      <c r="S11" s="29">
        <f t="shared" si="6"/>
        <v>0</v>
      </c>
      <c r="T11" s="15">
        <f t="shared" si="7"/>
        <v>0</v>
      </c>
      <c r="U11" s="14">
        <f t="shared" si="2"/>
        <v>100</v>
      </c>
      <c r="V11" s="12">
        <f t="shared" si="3"/>
        <v>3.5714285714285716</v>
      </c>
      <c r="W11" s="19"/>
      <c r="X11" s="19"/>
    </row>
    <row r="12" spans="1:25" x14ac:dyDescent="0.25">
      <c r="A12" s="3" t="s">
        <v>8</v>
      </c>
      <c r="B12" s="18">
        <v>2</v>
      </c>
      <c r="C12" s="4">
        <v>100</v>
      </c>
      <c r="D12" s="4">
        <v>100</v>
      </c>
      <c r="E12" s="4"/>
      <c r="F12" s="17">
        <f t="shared" si="0"/>
        <v>0</v>
      </c>
      <c r="G12" s="17">
        <f t="shared" si="1"/>
        <v>0</v>
      </c>
      <c r="H12" s="6"/>
      <c r="I12" s="6"/>
      <c r="J12" s="16">
        <f t="shared" si="4"/>
        <v>0</v>
      </c>
      <c r="K12" s="7"/>
      <c r="L12" s="7"/>
      <c r="M12" s="7"/>
      <c r="N12" s="29">
        <f t="shared" si="5"/>
        <v>0</v>
      </c>
      <c r="O12" s="7"/>
      <c r="P12" s="7"/>
      <c r="Q12" s="7"/>
      <c r="R12" s="7"/>
      <c r="S12" s="29">
        <f t="shared" si="6"/>
        <v>0</v>
      </c>
      <c r="T12" s="15">
        <f t="shared" si="7"/>
        <v>0</v>
      </c>
      <c r="U12" s="14">
        <f t="shared" si="2"/>
        <v>100</v>
      </c>
      <c r="V12" s="12">
        <f t="shared" si="3"/>
        <v>7.1428571428571432</v>
      </c>
      <c r="W12" s="19"/>
      <c r="X12" s="19"/>
    </row>
    <row r="13" spans="1:25" x14ac:dyDescent="0.25">
      <c r="A13" s="3" t="s">
        <v>9</v>
      </c>
      <c r="B13" s="18">
        <v>2</v>
      </c>
      <c r="C13" s="4">
        <v>100</v>
      </c>
      <c r="D13" s="4">
        <v>100</v>
      </c>
      <c r="E13" s="4"/>
      <c r="F13" s="17">
        <f t="shared" si="0"/>
        <v>0</v>
      </c>
      <c r="G13" s="17">
        <f t="shared" si="1"/>
        <v>0</v>
      </c>
      <c r="H13" s="6"/>
      <c r="I13" s="6"/>
      <c r="J13" s="16">
        <f t="shared" si="4"/>
        <v>0</v>
      </c>
      <c r="K13" s="7"/>
      <c r="L13" s="7"/>
      <c r="M13" s="7"/>
      <c r="N13" s="29">
        <f t="shared" si="5"/>
        <v>0</v>
      </c>
      <c r="O13" s="7"/>
      <c r="P13" s="7"/>
      <c r="Q13" s="7"/>
      <c r="R13" s="7"/>
      <c r="S13" s="29">
        <f t="shared" si="6"/>
        <v>0</v>
      </c>
      <c r="T13" s="15">
        <f t="shared" si="7"/>
        <v>0</v>
      </c>
      <c r="U13" s="14">
        <f t="shared" si="2"/>
        <v>100</v>
      </c>
      <c r="V13" s="12">
        <f t="shared" si="3"/>
        <v>7.1428571428571432</v>
      </c>
      <c r="W13" s="19"/>
      <c r="X13" s="19"/>
    </row>
    <row r="14" spans="1:25" x14ac:dyDescent="0.25">
      <c r="A14" s="3" t="s">
        <v>11</v>
      </c>
      <c r="B14" s="21">
        <v>1</v>
      </c>
      <c r="C14" s="4">
        <v>100</v>
      </c>
      <c r="D14" s="4">
        <v>100</v>
      </c>
      <c r="E14" s="4"/>
      <c r="F14" s="17">
        <f t="shared" si="0"/>
        <v>0</v>
      </c>
      <c r="G14" s="17">
        <f t="shared" si="1"/>
        <v>0</v>
      </c>
      <c r="H14" s="6"/>
      <c r="I14" s="6"/>
      <c r="J14" s="16">
        <f t="shared" si="4"/>
        <v>0</v>
      </c>
      <c r="K14" s="7"/>
      <c r="L14" s="7"/>
      <c r="M14" s="7"/>
      <c r="N14" s="29">
        <f t="shared" si="5"/>
        <v>0</v>
      </c>
      <c r="O14" s="7"/>
      <c r="P14" s="7"/>
      <c r="Q14" s="7"/>
      <c r="R14" s="7"/>
      <c r="S14" s="29">
        <f t="shared" si="6"/>
        <v>0</v>
      </c>
      <c r="T14" s="15">
        <f t="shared" si="7"/>
        <v>0</v>
      </c>
      <c r="U14" s="14">
        <f t="shared" si="2"/>
        <v>100</v>
      </c>
      <c r="V14" s="12">
        <f t="shared" si="3"/>
        <v>3.5714285714285716</v>
      </c>
      <c r="W14" s="19"/>
      <c r="X14" s="19"/>
    </row>
    <row r="15" spans="1:25" x14ac:dyDescent="0.25">
      <c r="A15" s="3"/>
      <c r="B15" s="18"/>
      <c r="C15" s="4"/>
      <c r="D15" s="4"/>
      <c r="E15" s="4"/>
      <c r="F15" s="17">
        <f t="shared" ref="F15:F16" si="8">J15</f>
        <v>0</v>
      </c>
      <c r="G15" s="17">
        <f t="shared" ref="G15:G16" si="9">T15</f>
        <v>0</v>
      </c>
      <c r="H15" s="6"/>
      <c r="I15" s="6"/>
      <c r="J15" s="16">
        <f t="shared" si="4"/>
        <v>0</v>
      </c>
      <c r="K15" s="7"/>
      <c r="L15" s="7"/>
      <c r="M15" s="7"/>
      <c r="N15" s="29">
        <f t="shared" si="5"/>
        <v>0</v>
      </c>
      <c r="O15" s="7"/>
      <c r="P15" s="7"/>
      <c r="Q15" s="7"/>
      <c r="R15" s="7"/>
      <c r="S15" s="29"/>
      <c r="T15" s="15">
        <f t="shared" si="7"/>
        <v>0</v>
      </c>
      <c r="U15" s="14">
        <f t="shared" si="2"/>
        <v>0</v>
      </c>
      <c r="V15" s="12">
        <f t="shared" si="3"/>
        <v>0</v>
      </c>
      <c r="W15" s="19"/>
      <c r="X15" s="19"/>
    </row>
    <row r="16" spans="1:25" x14ac:dyDescent="0.25">
      <c r="A16" s="3"/>
      <c r="B16" s="18"/>
      <c r="C16" s="4"/>
      <c r="D16" s="4"/>
      <c r="E16" s="4"/>
      <c r="F16" s="17">
        <f t="shared" si="8"/>
        <v>0</v>
      </c>
      <c r="G16" s="17">
        <f t="shared" si="9"/>
        <v>0</v>
      </c>
      <c r="H16" s="6"/>
      <c r="I16" s="6"/>
      <c r="J16" s="16">
        <f t="shared" si="4"/>
        <v>0</v>
      </c>
      <c r="K16" s="7"/>
      <c r="L16" s="7"/>
      <c r="M16" s="7"/>
      <c r="N16" s="29">
        <f t="shared" si="5"/>
        <v>0</v>
      </c>
      <c r="O16" s="7"/>
      <c r="P16" s="7"/>
      <c r="Q16" s="7"/>
      <c r="R16" s="7"/>
      <c r="S16" s="29"/>
      <c r="T16" s="15">
        <f t="shared" si="7"/>
        <v>0</v>
      </c>
      <c r="U16" s="14">
        <f t="shared" si="2"/>
        <v>0</v>
      </c>
      <c r="V16" s="12">
        <f t="shared" si="3"/>
        <v>0</v>
      </c>
      <c r="W16" s="19"/>
      <c r="X16" s="19"/>
    </row>
    <row r="17" spans="1:25" x14ac:dyDescent="0.25">
      <c r="A17" s="23" t="s">
        <v>17</v>
      </c>
      <c r="B17" s="24">
        <f>SUM(B4:B14)</f>
        <v>28</v>
      </c>
      <c r="U17" s="25">
        <f>SUM(U4:U14)/11</f>
        <v>100</v>
      </c>
      <c r="V17" s="13">
        <f>SUM(V4:V14)</f>
        <v>99.999999999999986</v>
      </c>
      <c r="W17" s="19" t="s">
        <v>24</v>
      </c>
      <c r="X17" s="19"/>
    </row>
    <row r="18" spans="1:25" x14ac:dyDescent="0.25">
      <c r="A18" s="3" t="s">
        <v>42</v>
      </c>
      <c r="B18" s="20">
        <f>SUM(B4:B9)</f>
        <v>21</v>
      </c>
    </row>
    <row r="19" spans="1:25" ht="9" customHeight="1" x14ac:dyDescent="0.25"/>
    <row r="20" spans="1:25" ht="23.25" x14ac:dyDescent="0.35">
      <c r="A20" s="22"/>
      <c r="B20" s="84" t="s">
        <v>36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</row>
    <row r="21" spans="1:25" ht="15" customHeight="1" x14ac:dyDescent="0.25">
      <c r="B21" s="86" t="s">
        <v>10</v>
      </c>
      <c r="C21" s="87" t="s">
        <v>18</v>
      </c>
      <c r="D21" s="87"/>
      <c r="E21" s="87"/>
      <c r="F21" s="8" t="s">
        <v>21</v>
      </c>
      <c r="G21" s="8" t="s">
        <v>22</v>
      </c>
      <c r="H21" s="88" t="s">
        <v>15</v>
      </c>
      <c r="I21" s="88"/>
      <c r="J21" s="88"/>
      <c r="K21" s="89" t="s">
        <v>20</v>
      </c>
      <c r="L21" s="89"/>
      <c r="M21" s="89"/>
      <c r="N21" s="89"/>
      <c r="O21" s="89"/>
      <c r="P21" s="89"/>
      <c r="Q21" s="89"/>
      <c r="R21" s="89"/>
      <c r="S21" s="89"/>
      <c r="T21" s="89"/>
      <c r="U21" s="90" t="s">
        <v>23</v>
      </c>
      <c r="V21" s="92" t="s">
        <v>16</v>
      </c>
      <c r="W21" s="93" t="s">
        <v>35</v>
      </c>
      <c r="X21" s="93"/>
    </row>
    <row r="22" spans="1:25" ht="27.75" customHeight="1" x14ac:dyDescent="0.25">
      <c r="A22" s="2" t="s">
        <v>33</v>
      </c>
      <c r="B22" s="86"/>
      <c r="C22" s="9" t="s">
        <v>12</v>
      </c>
      <c r="D22" s="9" t="s">
        <v>13</v>
      </c>
      <c r="E22" s="9" t="s">
        <v>14</v>
      </c>
      <c r="F22" s="9"/>
      <c r="G22" s="9"/>
      <c r="H22" s="10">
        <v>1</v>
      </c>
      <c r="I22" s="10">
        <v>2</v>
      </c>
      <c r="J22" s="10" t="s">
        <v>19</v>
      </c>
      <c r="K22" s="11">
        <v>1</v>
      </c>
      <c r="L22" s="11">
        <v>2</v>
      </c>
      <c r="M22" s="11">
        <v>3</v>
      </c>
      <c r="N22" s="30" t="s">
        <v>19</v>
      </c>
      <c r="O22" s="11">
        <v>1</v>
      </c>
      <c r="P22" s="11">
        <v>2</v>
      </c>
      <c r="Q22" s="11">
        <v>3</v>
      </c>
      <c r="R22" s="11">
        <v>4</v>
      </c>
      <c r="S22" s="30" t="s">
        <v>19</v>
      </c>
      <c r="T22" s="28" t="s">
        <v>38</v>
      </c>
      <c r="U22" s="91"/>
      <c r="V22" s="92"/>
      <c r="W22" s="93"/>
      <c r="X22" s="93"/>
    </row>
    <row r="23" spans="1:25" x14ac:dyDescent="0.25">
      <c r="A23" s="3" t="s">
        <v>2</v>
      </c>
      <c r="B23" s="18">
        <v>5</v>
      </c>
      <c r="C23" s="4">
        <v>100</v>
      </c>
      <c r="D23" s="5">
        <v>100</v>
      </c>
      <c r="E23" s="4"/>
      <c r="F23" s="17">
        <f>J23</f>
        <v>0</v>
      </c>
      <c r="G23" s="17">
        <f>T23</f>
        <v>0</v>
      </c>
      <c r="H23" s="6"/>
      <c r="I23" s="6"/>
      <c r="J23" s="16">
        <f>IF(H23+I23=0,0,SUMIF(H23:I23,"&gt;0",H23:I23)/COUNTIF(H23:I23,"&gt;0"))</f>
        <v>0</v>
      </c>
      <c r="K23" s="7"/>
      <c r="L23" s="7"/>
      <c r="M23" s="7"/>
      <c r="N23" s="29">
        <f>IF(K23+L23+M23=0,0,SUMIF(K23:M23,"&gt;0",K23:M23)/COUNTIF(K23:M23,"&gt;0"))</f>
        <v>0</v>
      </c>
      <c r="O23" s="7"/>
      <c r="P23" s="7"/>
      <c r="Q23" s="7"/>
      <c r="R23" s="7"/>
      <c r="S23" s="29">
        <f>IF(O23+P23+Q23+R23=0,0,SUMIF(O23:R23,"&gt;0",O23:R23)/COUNTIF(O23:R23,"&gt;0"))</f>
        <v>0</v>
      </c>
      <c r="T23" s="15">
        <f>IF(N23+S23=0,0,SUM(N23+S23)/SUM(COUNTIF(N23,"&gt;0"),(COUNTIF(S23,"&gt;0"))))</f>
        <v>0</v>
      </c>
      <c r="U23" s="14">
        <f>IF(C23+D23+E23+F23+G23=0,0,SUMIF(C23:G23,"&gt;0",C23:G23)/COUNTIF(C23:G23,"&gt;0"))</f>
        <v>100</v>
      </c>
      <c r="V23" s="12">
        <f>U23*B23/$B$17</f>
        <v>17.857142857142858</v>
      </c>
      <c r="W23" s="73">
        <f>D23*B23/B37</f>
        <v>23.80952380952381</v>
      </c>
      <c r="X23" s="74"/>
    </row>
    <row r="24" spans="1:25" x14ac:dyDescent="0.25">
      <c r="A24" s="3" t="s">
        <v>1</v>
      </c>
      <c r="B24" s="18">
        <v>4</v>
      </c>
      <c r="C24" s="4">
        <v>100</v>
      </c>
      <c r="D24" s="5">
        <v>100</v>
      </c>
      <c r="E24" s="4"/>
      <c r="F24" s="17">
        <f t="shared" ref="F24:F35" si="10">J24</f>
        <v>0</v>
      </c>
      <c r="G24" s="17">
        <f t="shared" ref="G24:G35" si="11">T24</f>
        <v>0</v>
      </c>
      <c r="H24" s="6"/>
      <c r="I24" s="6"/>
      <c r="J24" s="16">
        <f>IF(H24+I24=0,0,SUMIF(H24:I24,"&gt;0",H24:I24)/COUNTIF(H24:I24,"&gt;0"))</f>
        <v>0</v>
      </c>
      <c r="K24" s="7"/>
      <c r="L24" s="7"/>
      <c r="M24" s="7"/>
      <c r="N24" s="29">
        <f>IF(K24+L24+M24=0,0,SUMIF(K24:M24,"&gt;0",K24:M24)/COUNTIF(K24:M24,"&gt;0"))</f>
        <v>0</v>
      </c>
      <c r="O24" s="7"/>
      <c r="P24" s="7"/>
      <c r="Q24" s="7"/>
      <c r="R24" s="7"/>
      <c r="S24" s="29">
        <f>IF(O24+P24+Q24+R24=0,0,SUMIF(O24:R24,"&gt;0",O24:R24)/COUNTIF(O24:R24,"&gt;0"))</f>
        <v>0</v>
      </c>
      <c r="T24" s="15">
        <f>IF(N24+S24=0,0,SUM(N24+S24)/SUM(COUNTIF(N24,"&gt;0"),(COUNTIF(S24,"&gt;0"))))</f>
        <v>0</v>
      </c>
      <c r="U24" s="14">
        <f t="shared" ref="U24:U35" si="12">IF(C24+D24+E24+F24+G24=0,0,SUMIF(C24:G24,"&gt;0",C24:G24)/COUNTIF(C24:G24,"&gt;0"))</f>
        <v>100</v>
      </c>
      <c r="V24" s="12">
        <f t="shared" ref="V24:V35" si="13">U24*B24/$B$17</f>
        <v>14.285714285714286</v>
      </c>
      <c r="W24" s="73">
        <f>D24*B24/B37</f>
        <v>19.047619047619047</v>
      </c>
      <c r="X24" s="74"/>
    </row>
    <row r="25" spans="1:25" x14ac:dyDescent="0.25">
      <c r="A25" s="3" t="s">
        <v>0</v>
      </c>
      <c r="B25" s="18">
        <v>4</v>
      </c>
      <c r="C25" s="4">
        <v>100</v>
      </c>
      <c r="D25" s="5">
        <v>100</v>
      </c>
      <c r="E25" s="4"/>
      <c r="F25" s="17">
        <f t="shared" si="10"/>
        <v>0</v>
      </c>
      <c r="G25" s="17">
        <f t="shared" si="11"/>
        <v>0</v>
      </c>
      <c r="H25" s="6"/>
      <c r="I25" s="6"/>
      <c r="J25" s="16">
        <f t="shared" ref="J25:J35" si="14">IF(H25+I25=0,0,SUMIF(H25:I25,"&gt;0",H25:I25)/COUNTIF(H25:I25,"&gt;0"))</f>
        <v>0</v>
      </c>
      <c r="K25" s="7"/>
      <c r="L25" s="7"/>
      <c r="M25" s="7"/>
      <c r="N25" s="29">
        <f t="shared" ref="N25:N35" si="15">IF(K25+L25+M25=0,0,SUMIF(K25:M25,"&gt;0",K25:M25)/COUNTIF(K25:M25,"&gt;0"))</f>
        <v>0</v>
      </c>
      <c r="O25" s="7"/>
      <c r="P25" s="7"/>
      <c r="Q25" s="7"/>
      <c r="R25" s="7"/>
      <c r="S25" s="29">
        <f t="shared" ref="S25:S33" si="16">IF(O25+P25+Q25+R25=0,0,SUMIF(O25:R25,"&gt;0",O25:R25)/COUNTIF(O25:R25,"&gt;0"))</f>
        <v>0</v>
      </c>
      <c r="T25" s="15">
        <f t="shared" ref="T25:T35" si="17">IF(N25+S25=0,0,SUM(N25+S25)/SUM(COUNTIF(N25,"&gt;0"),(COUNTIF(S25,"&gt;0"))))</f>
        <v>0</v>
      </c>
      <c r="U25" s="14">
        <f t="shared" si="12"/>
        <v>100</v>
      </c>
      <c r="V25" s="12">
        <f t="shared" si="13"/>
        <v>14.285714285714286</v>
      </c>
      <c r="W25" s="73">
        <f>D25*B25/B37</f>
        <v>19.047619047619047</v>
      </c>
      <c r="X25" s="74"/>
    </row>
    <row r="26" spans="1:25" x14ac:dyDescent="0.25">
      <c r="A26" s="3" t="s">
        <v>4</v>
      </c>
      <c r="B26" s="18">
        <v>2</v>
      </c>
      <c r="C26" s="5">
        <v>100</v>
      </c>
      <c r="D26" s="4">
        <v>100</v>
      </c>
      <c r="E26" s="4"/>
      <c r="F26" s="17">
        <f t="shared" si="10"/>
        <v>0</v>
      </c>
      <c r="G26" s="17">
        <f t="shared" si="11"/>
        <v>0</v>
      </c>
      <c r="H26" s="6"/>
      <c r="I26" s="6"/>
      <c r="J26" s="16">
        <f t="shared" si="14"/>
        <v>0</v>
      </c>
      <c r="K26" s="7"/>
      <c r="L26" s="7"/>
      <c r="M26" s="7"/>
      <c r="N26" s="29">
        <f t="shared" si="15"/>
        <v>0</v>
      </c>
      <c r="O26" s="7"/>
      <c r="P26" s="7"/>
      <c r="Q26" s="7"/>
      <c r="R26" s="7"/>
      <c r="S26" s="29">
        <f t="shared" si="16"/>
        <v>0</v>
      </c>
      <c r="T26" s="15">
        <f t="shared" si="17"/>
        <v>0</v>
      </c>
      <c r="U26" s="14">
        <f t="shared" si="12"/>
        <v>100</v>
      </c>
      <c r="V26" s="12">
        <f t="shared" si="13"/>
        <v>7.1428571428571432</v>
      </c>
      <c r="W26" s="73">
        <f>C26*B26/B37</f>
        <v>9.5238095238095237</v>
      </c>
      <c r="X26" s="74"/>
    </row>
    <row r="27" spans="1:25" x14ac:dyDescent="0.25">
      <c r="A27" s="3" t="s">
        <v>5</v>
      </c>
      <c r="B27" s="18">
        <v>4</v>
      </c>
      <c r="C27" s="4">
        <v>100</v>
      </c>
      <c r="D27" s="5">
        <v>100</v>
      </c>
      <c r="E27" s="4"/>
      <c r="F27" s="17">
        <f t="shared" si="10"/>
        <v>0</v>
      </c>
      <c r="G27" s="17">
        <f t="shared" si="11"/>
        <v>0</v>
      </c>
      <c r="H27" s="6"/>
      <c r="I27" s="6"/>
      <c r="J27" s="16">
        <f t="shared" si="14"/>
        <v>0</v>
      </c>
      <c r="K27" s="7"/>
      <c r="L27" s="7"/>
      <c r="M27" s="7"/>
      <c r="N27" s="29">
        <f t="shared" si="15"/>
        <v>0</v>
      </c>
      <c r="O27" s="7"/>
      <c r="P27" s="7"/>
      <c r="Q27" s="7"/>
      <c r="R27" s="7"/>
      <c r="S27" s="29">
        <f t="shared" si="16"/>
        <v>0</v>
      </c>
      <c r="T27" s="15">
        <f t="shared" si="17"/>
        <v>0</v>
      </c>
      <c r="U27" s="14">
        <f t="shared" si="12"/>
        <v>100</v>
      </c>
      <c r="V27" s="12">
        <f t="shared" si="13"/>
        <v>14.285714285714286</v>
      </c>
      <c r="W27" s="73">
        <f>D27*B27/B37</f>
        <v>19.047619047619047</v>
      </c>
      <c r="X27" s="74"/>
    </row>
    <row r="28" spans="1:25" x14ac:dyDescent="0.25">
      <c r="A28" s="3" t="s">
        <v>3</v>
      </c>
      <c r="B28" s="18">
        <v>2</v>
      </c>
      <c r="C28" s="5">
        <v>100</v>
      </c>
      <c r="D28" s="4">
        <v>100</v>
      </c>
      <c r="E28" s="4"/>
      <c r="F28" s="17">
        <f t="shared" si="10"/>
        <v>0</v>
      </c>
      <c r="G28" s="17">
        <f t="shared" si="11"/>
        <v>0</v>
      </c>
      <c r="H28" s="6"/>
      <c r="I28" s="6"/>
      <c r="J28" s="16">
        <f t="shared" si="14"/>
        <v>0</v>
      </c>
      <c r="K28" s="7"/>
      <c r="L28" s="7"/>
      <c r="M28" s="7"/>
      <c r="N28" s="29">
        <f t="shared" si="15"/>
        <v>0</v>
      </c>
      <c r="O28" s="7"/>
      <c r="P28" s="7"/>
      <c r="Q28" s="7"/>
      <c r="R28" s="7"/>
      <c r="S28" s="29">
        <f t="shared" si="16"/>
        <v>0</v>
      </c>
      <c r="T28" s="15">
        <f t="shared" si="17"/>
        <v>0</v>
      </c>
      <c r="U28" s="14">
        <f t="shared" si="12"/>
        <v>100</v>
      </c>
      <c r="V28" s="12">
        <f t="shared" si="13"/>
        <v>7.1428571428571432</v>
      </c>
      <c r="W28" s="73">
        <f>C28*B28/B37</f>
        <v>9.5238095238095237</v>
      </c>
      <c r="X28" s="74"/>
    </row>
    <row r="29" spans="1:25" x14ac:dyDescent="0.25">
      <c r="A29" s="3" t="s">
        <v>6</v>
      </c>
      <c r="B29" s="18">
        <v>1</v>
      </c>
      <c r="C29" s="4">
        <v>100</v>
      </c>
      <c r="D29" s="4">
        <v>100</v>
      </c>
      <c r="E29" s="4"/>
      <c r="F29" s="17">
        <f t="shared" si="10"/>
        <v>0</v>
      </c>
      <c r="G29" s="17">
        <f t="shared" si="11"/>
        <v>0</v>
      </c>
      <c r="H29" s="6"/>
      <c r="I29" s="6"/>
      <c r="J29" s="16">
        <f t="shared" si="14"/>
        <v>0</v>
      </c>
      <c r="K29" s="7"/>
      <c r="L29" s="7"/>
      <c r="M29" s="7"/>
      <c r="N29" s="29">
        <f t="shared" si="15"/>
        <v>0</v>
      </c>
      <c r="O29" s="7"/>
      <c r="P29" s="7"/>
      <c r="Q29" s="7"/>
      <c r="R29" s="7"/>
      <c r="S29" s="29">
        <f t="shared" si="16"/>
        <v>0</v>
      </c>
      <c r="T29" s="15">
        <f t="shared" si="17"/>
        <v>0</v>
      </c>
      <c r="U29" s="14">
        <f t="shared" si="12"/>
        <v>100</v>
      </c>
      <c r="V29" s="12">
        <f t="shared" si="13"/>
        <v>3.5714285714285716</v>
      </c>
      <c r="W29" s="75">
        <f>SUM(W23:X28)</f>
        <v>100</v>
      </c>
      <c r="X29" s="76"/>
      <c r="Y29" s="19" t="s">
        <v>23</v>
      </c>
    </row>
    <row r="30" spans="1:25" x14ac:dyDescent="0.25">
      <c r="A30" s="3" t="s">
        <v>7</v>
      </c>
      <c r="B30" s="18">
        <v>1</v>
      </c>
      <c r="C30" s="4">
        <v>100</v>
      </c>
      <c r="D30" s="4">
        <v>100</v>
      </c>
      <c r="E30" s="4"/>
      <c r="F30" s="17">
        <f t="shared" si="10"/>
        <v>0</v>
      </c>
      <c r="G30" s="17">
        <f t="shared" si="11"/>
        <v>0</v>
      </c>
      <c r="H30" s="6"/>
      <c r="I30" s="6"/>
      <c r="J30" s="16">
        <f t="shared" si="14"/>
        <v>0</v>
      </c>
      <c r="K30" s="7"/>
      <c r="L30" s="7"/>
      <c r="M30" s="7"/>
      <c r="N30" s="29">
        <f t="shared" si="15"/>
        <v>0</v>
      </c>
      <c r="O30" s="7"/>
      <c r="P30" s="7"/>
      <c r="Q30" s="7"/>
      <c r="R30" s="7"/>
      <c r="S30" s="29">
        <f t="shared" si="16"/>
        <v>0</v>
      </c>
      <c r="T30" s="15">
        <f t="shared" si="17"/>
        <v>0</v>
      </c>
      <c r="U30" s="14">
        <f t="shared" si="12"/>
        <v>100</v>
      </c>
      <c r="V30" s="12">
        <f t="shared" si="13"/>
        <v>3.5714285714285716</v>
      </c>
      <c r="W30" s="19"/>
      <c r="X30" s="19"/>
    </row>
    <row r="31" spans="1:25" x14ac:dyDescent="0.25">
      <c r="A31" s="3" t="s">
        <v>8</v>
      </c>
      <c r="B31" s="18">
        <v>2</v>
      </c>
      <c r="C31" s="4">
        <v>100</v>
      </c>
      <c r="D31" s="4">
        <v>100</v>
      </c>
      <c r="E31" s="4"/>
      <c r="F31" s="17">
        <f t="shared" si="10"/>
        <v>0</v>
      </c>
      <c r="G31" s="17">
        <f t="shared" si="11"/>
        <v>0</v>
      </c>
      <c r="H31" s="6"/>
      <c r="I31" s="6"/>
      <c r="J31" s="16">
        <f t="shared" si="14"/>
        <v>0</v>
      </c>
      <c r="K31" s="7"/>
      <c r="L31" s="7"/>
      <c r="M31" s="7"/>
      <c r="N31" s="29">
        <f t="shared" si="15"/>
        <v>0</v>
      </c>
      <c r="O31" s="7"/>
      <c r="P31" s="7"/>
      <c r="Q31" s="7"/>
      <c r="R31" s="7"/>
      <c r="S31" s="29">
        <f t="shared" si="16"/>
        <v>0</v>
      </c>
      <c r="T31" s="15">
        <f t="shared" si="17"/>
        <v>0</v>
      </c>
      <c r="U31" s="14">
        <f t="shared" si="12"/>
        <v>100</v>
      </c>
      <c r="V31" s="12">
        <f t="shared" si="13"/>
        <v>7.1428571428571432</v>
      </c>
      <c r="W31" s="19"/>
      <c r="X31" s="19"/>
    </row>
    <row r="32" spans="1:25" x14ac:dyDescent="0.25">
      <c r="A32" s="3" t="s">
        <v>9</v>
      </c>
      <c r="B32" s="18">
        <v>2</v>
      </c>
      <c r="C32" s="4">
        <v>100</v>
      </c>
      <c r="D32" s="4">
        <v>100</v>
      </c>
      <c r="E32" s="4"/>
      <c r="F32" s="17">
        <f t="shared" si="10"/>
        <v>0</v>
      </c>
      <c r="G32" s="17">
        <f t="shared" si="11"/>
        <v>0</v>
      </c>
      <c r="H32" s="6"/>
      <c r="I32" s="6"/>
      <c r="J32" s="16">
        <f t="shared" si="14"/>
        <v>0</v>
      </c>
      <c r="K32" s="7"/>
      <c r="L32" s="7"/>
      <c r="M32" s="7"/>
      <c r="N32" s="29">
        <f t="shared" si="15"/>
        <v>0</v>
      </c>
      <c r="O32" s="7"/>
      <c r="P32" s="7"/>
      <c r="Q32" s="7"/>
      <c r="R32" s="7"/>
      <c r="S32" s="29">
        <f t="shared" si="16"/>
        <v>0</v>
      </c>
      <c r="T32" s="15">
        <f t="shared" si="17"/>
        <v>0</v>
      </c>
      <c r="U32" s="14">
        <f t="shared" si="12"/>
        <v>100</v>
      </c>
      <c r="V32" s="12">
        <f t="shared" si="13"/>
        <v>7.1428571428571432</v>
      </c>
      <c r="W32" s="19"/>
      <c r="X32" s="19"/>
    </row>
    <row r="33" spans="1:24" x14ac:dyDescent="0.25">
      <c r="A33" s="3" t="s">
        <v>11</v>
      </c>
      <c r="B33" s="21">
        <v>1</v>
      </c>
      <c r="C33" s="4">
        <v>100</v>
      </c>
      <c r="D33" s="4">
        <v>100</v>
      </c>
      <c r="E33" s="4"/>
      <c r="F33" s="17">
        <f t="shared" si="10"/>
        <v>0</v>
      </c>
      <c r="G33" s="17">
        <f t="shared" si="11"/>
        <v>0</v>
      </c>
      <c r="H33" s="6"/>
      <c r="I33" s="6"/>
      <c r="J33" s="16">
        <f t="shared" si="14"/>
        <v>0</v>
      </c>
      <c r="K33" s="7"/>
      <c r="L33" s="7"/>
      <c r="M33" s="7"/>
      <c r="N33" s="29">
        <f t="shared" si="15"/>
        <v>0</v>
      </c>
      <c r="O33" s="7"/>
      <c r="P33" s="7"/>
      <c r="Q33" s="7"/>
      <c r="R33" s="7"/>
      <c r="S33" s="29">
        <f t="shared" si="16"/>
        <v>0</v>
      </c>
      <c r="T33" s="15">
        <f t="shared" si="17"/>
        <v>0</v>
      </c>
      <c r="U33" s="14">
        <f t="shared" si="12"/>
        <v>100</v>
      </c>
      <c r="V33" s="12">
        <f t="shared" si="13"/>
        <v>3.5714285714285716</v>
      </c>
      <c r="W33" s="19"/>
      <c r="X33" s="19"/>
    </row>
    <row r="34" spans="1:24" x14ac:dyDescent="0.25">
      <c r="A34" s="3"/>
      <c r="B34" s="18"/>
      <c r="C34" s="4"/>
      <c r="D34" s="4"/>
      <c r="E34" s="4"/>
      <c r="F34" s="17">
        <f t="shared" si="10"/>
        <v>0</v>
      </c>
      <c r="G34" s="17">
        <f t="shared" si="11"/>
        <v>0</v>
      </c>
      <c r="H34" s="6"/>
      <c r="I34" s="6"/>
      <c r="J34" s="16">
        <f t="shared" si="14"/>
        <v>0</v>
      </c>
      <c r="K34" s="7"/>
      <c r="L34" s="7"/>
      <c r="M34" s="7"/>
      <c r="N34" s="29">
        <f t="shared" si="15"/>
        <v>0</v>
      </c>
      <c r="O34" s="7"/>
      <c r="P34" s="7"/>
      <c r="Q34" s="7"/>
      <c r="R34" s="7"/>
      <c r="S34" s="29"/>
      <c r="T34" s="15">
        <f t="shared" si="17"/>
        <v>0</v>
      </c>
      <c r="U34" s="14">
        <f t="shared" si="12"/>
        <v>0</v>
      </c>
      <c r="V34" s="12">
        <f t="shared" si="13"/>
        <v>0</v>
      </c>
      <c r="W34" s="19"/>
      <c r="X34" s="19"/>
    </row>
    <row r="35" spans="1:24" x14ac:dyDescent="0.25">
      <c r="A35" s="3"/>
      <c r="B35" s="18"/>
      <c r="C35" s="4"/>
      <c r="D35" s="4"/>
      <c r="E35" s="4"/>
      <c r="F35" s="17">
        <f t="shared" si="10"/>
        <v>0</v>
      </c>
      <c r="G35" s="17">
        <f t="shared" si="11"/>
        <v>0</v>
      </c>
      <c r="H35" s="6"/>
      <c r="I35" s="6"/>
      <c r="J35" s="16">
        <f t="shared" si="14"/>
        <v>0</v>
      </c>
      <c r="K35" s="7"/>
      <c r="L35" s="7"/>
      <c r="M35" s="7"/>
      <c r="N35" s="29">
        <f t="shared" si="15"/>
        <v>0</v>
      </c>
      <c r="O35" s="7"/>
      <c r="P35" s="7"/>
      <c r="Q35" s="7"/>
      <c r="R35" s="7"/>
      <c r="S35" s="29"/>
      <c r="T35" s="15">
        <f t="shared" si="17"/>
        <v>0</v>
      </c>
      <c r="U35" s="14">
        <f t="shared" si="12"/>
        <v>0</v>
      </c>
      <c r="V35" s="12">
        <f t="shared" si="13"/>
        <v>0</v>
      </c>
      <c r="W35" s="19"/>
      <c r="X35" s="19"/>
    </row>
    <row r="36" spans="1:24" x14ac:dyDescent="0.25">
      <c r="A36" s="23" t="s">
        <v>17</v>
      </c>
      <c r="B36" s="24">
        <f>SUM(B23:B33)</f>
        <v>28</v>
      </c>
      <c r="U36" s="25">
        <f>SUM(U23:U33)/11</f>
        <v>100</v>
      </c>
      <c r="V36" s="13">
        <f>SUM(V23:V33)</f>
        <v>99.999999999999986</v>
      </c>
      <c r="W36" s="19" t="s">
        <v>24</v>
      </c>
      <c r="X36" s="19"/>
    </row>
    <row r="37" spans="1:24" x14ac:dyDescent="0.25">
      <c r="A37" s="3" t="s">
        <v>42</v>
      </c>
      <c r="B37" s="20">
        <f>SUM(B23:B28)</f>
        <v>21</v>
      </c>
    </row>
    <row r="38" spans="1:24" x14ac:dyDescent="0.25">
      <c r="A38" s="26"/>
      <c r="B38" s="27"/>
      <c r="W38" s="19"/>
      <c r="X38" s="19"/>
    </row>
    <row r="39" spans="1:24" x14ac:dyDescent="0.25">
      <c r="E39" s="70" t="s">
        <v>40</v>
      </c>
      <c r="F39" s="70"/>
      <c r="G39" s="70"/>
      <c r="H39" s="70"/>
      <c r="I39" s="70"/>
      <c r="J39" s="70"/>
      <c r="K39" s="70"/>
      <c r="L39" s="70"/>
      <c r="M39" s="71">
        <f>(V17+V36)/2</f>
        <v>99.999999999999986</v>
      </c>
      <c r="N39" s="71"/>
      <c r="O39" s="71"/>
      <c r="W39" s="19"/>
      <c r="X39" s="19"/>
    </row>
    <row r="40" spans="1:24" x14ac:dyDescent="0.25">
      <c r="E40" s="70" t="s">
        <v>41</v>
      </c>
      <c r="F40" s="70"/>
      <c r="G40" s="70"/>
      <c r="H40" s="70"/>
      <c r="I40" s="70"/>
      <c r="J40" s="70"/>
      <c r="K40" s="70"/>
      <c r="L40" s="70"/>
      <c r="M40" s="71">
        <f>(W10+W29)/2</f>
        <v>100</v>
      </c>
      <c r="N40" s="71"/>
      <c r="O40" s="71"/>
    </row>
    <row r="41" spans="1:24" x14ac:dyDescent="0.25">
      <c r="T41" s="79" t="s">
        <v>29</v>
      </c>
      <c r="U41" s="80"/>
      <c r="V41" s="83" t="s">
        <v>30</v>
      </c>
      <c r="W41" s="83"/>
    </row>
    <row r="42" spans="1:24" x14ac:dyDescent="0.25">
      <c r="T42" s="81"/>
      <c r="U42" s="82"/>
      <c r="V42" s="83"/>
      <c r="W42" s="83"/>
    </row>
    <row r="43" spans="1:24" ht="15" customHeight="1" x14ac:dyDescent="0.25">
      <c r="B43" s="33" t="s">
        <v>25</v>
      </c>
      <c r="C43" s="77" t="s">
        <v>26</v>
      </c>
      <c r="D43" s="77"/>
      <c r="E43" s="77"/>
      <c r="K43" s="72" t="s">
        <v>27</v>
      </c>
      <c r="L43" s="72"/>
      <c r="M43" s="72"/>
      <c r="N43" s="72"/>
      <c r="O43" s="72"/>
      <c r="P43" s="72"/>
      <c r="Q43" s="72"/>
      <c r="R43" s="60">
        <f>C47</f>
        <v>93.172333333333327</v>
      </c>
      <c r="S43" s="60"/>
      <c r="T43" s="50" t="s">
        <v>31</v>
      </c>
      <c r="U43" s="50"/>
      <c r="V43" s="60">
        <f>R43*30/100</f>
        <v>27.951699999999995</v>
      </c>
      <c r="W43" s="60"/>
    </row>
    <row r="44" spans="1:24" ht="18.75" x14ac:dyDescent="0.25">
      <c r="B44" s="31">
        <v>6</v>
      </c>
      <c r="C44" s="78">
        <v>91.895399999999995</v>
      </c>
      <c r="D44" s="78"/>
      <c r="E44" s="78"/>
      <c r="K44" s="72"/>
      <c r="L44" s="72"/>
      <c r="M44" s="72"/>
      <c r="N44" s="72"/>
      <c r="O44" s="72"/>
      <c r="P44" s="72"/>
      <c r="Q44" s="72"/>
      <c r="R44" s="60"/>
      <c r="S44" s="60"/>
      <c r="T44" s="50"/>
      <c r="U44" s="50"/>
      <c r="V44" s="60"/>
      <c r="W44" s="60"/>
    </row>
    <row r="45" spans="1:24" ht="18.75" x14ac:dyDescent="0.25">
      <c r="B45" s="31">
        <v>7</v>
      </c>
      <c r="C45" s="78">
        <v>87.621600000000001</v>
      </c>
      <c r="D45" s="78"/>
      <c r="E45" s="78"/>
      <c r="K45" s="72"/>
      <c r="L45" s="72"/>
      <c r="M45" s="72"/>
      <c r="N45" s="72"/>
      <c r="O45" s="72"/>
      <c r="P45" s="72"/>
      <c r="Q45" s="72"/>
      <c r="R45" s="60"/>
      <c r="S45" s="60"/>
      <c r="T45" s="50"/>
      <c r="U45" s="50"/>
      <c r="V45" s="60"/>
      <c r="W45" s="60"/>
    </row>
    <row r="46" spans="1:24" ht="15" customHeight="1" x14ac:dyDescent="0.25">
      <c r="B46" s="31">
        <v>8</v>
      </c>
      <c r="C46" s="66">
        <f>M39</f>
        <v>99.999999999999986</v>
      </c>
      <c r="D46" s="66"/>
      <c r="E46" s="66"/>
      <c r="K46" s="61" t="s">
        <v>28</v>
      </c>
      <c r="L46" s="61"/>
      <c r="M46" s="61"/>
      <c r="N46" s="61"/>
      <c r="O46" s="61"/>
      <c r="P46" s="61"/>
      <c r="Q46" s="61"/>
      <c r="R46" s="62">
        <f>M40</f>
        <v>100</v>
      </c>
      <c r="S46" s="63"/>
      <c r="T46" s="50" t="s">
        <v>32</v>
      </c>
      <c r="U46" s="50"/>
      <c r="V46" s="51">
        <f>R46*70/100</f>
        <v>70</v>
      </c>
      <c r="W46" s="51"/>
    </row>
    <row r="47" spans="1:24" ht="18.75" x14ac:dyDescent="0.3">
      <c r="B47" s="32" t="s">
        <v>43</v>
      </c>
      <c r="C47" s="67">
        <f>SUM(C44:E46)/3</f>
        <v>93.172333333333327</v>
      </c>
      <c r="D47" s="68"/>
      <c r="E47" s="69"/>
      <c r="K47" s="61"/>
      <c r="L47" s="61"/>
      <c r="M47" s="61"/>
      <c r="N47" s="61"/>
      <c r="O47" s="61"/>
      <c r="P47" s="61"/>
      <c r="Q47" s="61"/>
      <c r="R47" s="64"/>
      <c r="S47" s="65"/>
      <c r="T47" s="50"/>
      <c r="U47" s="50"/>
      <c r="V47" s="51"/>
      <c r="W47" s="51"/>
    </row>
    <row r="48" spans="1:24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3"/>
      <c r="V48" s="56">
        <f>SUM(V43:W47)</f>
        <v>97.951699999999988</v>
      </c>
      <c r="W48" s="57"/>
      <c r="X48" s="19"/>
    </row>
    <row r="49" spans="1:24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5"/>
      <c r="V49" s="58"/>
      <c r="W49" s="59"/>
      <c r="X49" s="19"/>
    </row>
    <row r="50" spans="1:24" ht="1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45" t="s">
        <v>44</v>
      </c>
      <c r="L50" s="45"/>
      <c r="M50" s="45"/>
      <c r="N50" s="45"/>
      <c r="O50" s="45"/>
      <c r="P50" s="45"/>
      <c r="Q50" s="45"/>
      <c r="R50" s="45"/>
      <c r="S50" s="45"/>
      <c r="T50" s="45"/>
      <c r="U50" s="46"/>
      <c r="V50" s="39">
        <f>D53</f>
        <v>482.58944999999994</v>
      </c>
      <c r="W50" s="40"/>
      <c r="X50" s="19"/>
    </row>
    <row r="51" spans="1:24" ht="1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6"/>
      <c r="V51" s="41"/>
      <c r="W51" s="42"/>
      <c r="X51" s="19"/>
    </row>
    <row r="52" spans="1:24" ht="1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6"/>
      <c r="V52" s="43"/>
      <c r="W52" s="44"/>
      <c r="X52" s="19"/>
    </row>
    <row r="53" spans="1:24" hidden="1" x14ac:dyDescent="0.25">
      <c r="A53" s="19"/>
      <c r="B53" s="19">
        <f>C47*300/100</f>
        <v>279.517</v>
      </c>
      <c r="C53" s="19">
        <f>V48*700/100</f>
        <v>685.66189999999983</v>
      </c>
      <c r="D53" s="19">
        <f>(B53+C53)/2</f>
        <v>482.58944999999994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</row>
    <row r="54" spans="1:24" hidden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</row>
    <row r="55" spans="1:24" hidden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</row>
    <row r="56" spans="1:24" ht="15.75" x14ac:dyDescent="0.25">
      <c r="A56" s="49" t="s">
        <v>46</v>
      </c>
      <c r="B56" s="49"/>
      <c r="C56" s="49"/>
      <c r="D56" s="4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</row>
    <row r="57" spans="1:24" ht="15.75" x14ac:dyDescent="0.25">
      <c r="A57" s="34" t="s">
        <v>48</v>
      </c>
      <c r="B57" s="35"/>
      <c r="C57" s="35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</row>
    <row r="58" spans="1:24" ht="18.75" x14ac:dyDescent="0.25">
      <c r="A58" s="48" t="s">
        <v>49</v>
      </c>
      <c r="B58" s="48"/>
      <c r="C58" s="48"/>
      <c r="D58" s="36" t="s">
        <v>45</v>
      </c>
      <c r="E58" s="38" t="s">
        <v>47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</row>
    <row r="59" spans="1:24" ht="15.75" x14ac:dyDescent="0.25">
      <c r="A59" s="37" t="s">
        <v>50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19"/>
      <c r="U59" s="19"/>
      <c r="V59" s="19"/>
      <c r="W59" s="19"/>
      <c r="X59" s="19"/>
    </row>
    <row r="60" spans="1:24" ht="15.75" x14ac:dyDescent="0.25">
      <c r="A60" s="38" t="s">
        <v>51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</row>
    <row r="61" spans="1:24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</row>
    <row r="62" spans="1:24" x14ac:dyDescent="0.25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</row>
    <row r="63" spans="1:24" x14ac:dyDescent="0.2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</row>
    <row r="64" spans="1:24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</row>
    <row r="65" spans="1:24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24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</sheetData>
  <sheetProtection password="86A6" sheet="1" objects="1" scenarios="1"/>
  <mergeCells count="56">
    <mergeCell ref="A62:X63"/>
    <mergeCell ref="W2:X3"/>
    <mergeCell ref="B1:X1"/>
    <mergeCell ref="W4:X4"/>
    <mergeCell ref="W5:X5"/>
    <mergeCell ref="B2:B3"/>
    <mergeCell ref="V2:V3"/>
    <mergeCell ref="U2:U3"/>
    <mergeCell ref="C2:E2"/>
    <mergeCell ref="H2:J2"/>
    <mergeCell ref="K2:T2"/>
    <mergeCell ref="W6:X6"/>
    <mergeCell ref="W7:X7"/>
    <mergeCell ref="W8:X8"/>
    <mergeCell ref="W9:X9"/>
    <mergeCell ref="W10:X10"/>
    <mergeCell ref="B20:X20"/>
    <mergeCell ref="B21:B22"/>
    <mergeCell ref="C21:E21"/>
    <mergeCell ref="H21:J21"/>
    <mergeCell ref="K21:T21"/>
    <mergeCell ref="U21:U22"/>
    <mergeCell ref="V21:V22"/>
    <mergeCell ref="W21:X22"/>
    <mergeCell ref="W23:X23"/>
    <mergeCell ref="W24:X24"/>
    <mergeCell ref="W25:X25"/>
    <mergeCell ref="W26:X26"/>
    <mergeCell ref="W27:X27"/>
    <mergeCell ref="W28:X28"/>
    <mergeCell ref="W29:X29"/>
    <mergeCell ref="C43:E43"/>
    <mergeCell ref="C44:E44"/>
    <mergeCell ref="C45:E45"/>
    <mergeCell ref="T41:U42"/>
    <mergeCell ref="V41:W42"/>
    <mergeCell ref="T43:U45"/>
    <mergeCell ref="V43:W45"/>
    <mergeCell ref="E39:L39"/>
    <mergeCell ref="E40:L40"/>
    <mergeCell ref="M39:O39"/>
    <mergeCell ref="M40:O40"/>
    <mergeCell ref="K43:Q45"/>
    <mergeCell ref="R43:S45"/>
    <mergeCell ref="K46:Q47"/>
    <mergeCell ref="R46:S47"/>
    <mergeCell ref="C46:E46"/>
    <mergeCell ref="C47:E47"/>
    <mergeCell ref="V50:W52"/>
    <mergeCell ref="K50:U52"/>
    <mergeCell ref="A58:C58"/>
    <mergeCell ref="A56:D56"/>
    <mergeCell ref="T46:U47"/>
    <mergeCell ref="V46:W47"/>
    <mergeCell ref="K48:U49"/>
    <mergeCell ref="V48:W49"/>
  </mergeCells>
  <hyperlinks>
    <hyperlink ref="A1" r:id="rId1"/>
    <hyperlink ref="D58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8.SINIF YERLEŞTİRME PUAN HESABI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Halil ERDEM</dc:creator>
  <cp:keywords>www.sorubak.com</cp:keywords>
  <dc:description>www.sorubak.com</dc:description>
  <cp:lastModifiedBy>Hilal Nil</cp:lastModifiedBy>
  <cp:revision>www.sorubak.com</cp:revision>
  <dcterms:created xsi:type="dcterms:W3CDTF">2013-09-30T15:30:08Z</dcterms:created>
  <dcterms:modified xsi:type="dcterms:W3CDTF">2013-10-02T18:18:22Z</dcterms:modified>
  <cp:category>www.sorubak.com</cp:category>
</cp:coreProperties>
</file>